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МЕТЫ\ТопЛайн\ЗЭС\2026\июль\I-351855 д.Андрейково (аб. Гончарова Е.М.) ВЛ-0,4 рек351855 25-ТЛ\ССР 2ПК\"/>
    </mc:Choice>
  </mc:AlternateContent>
  <bookViews>
    <workbookView xWindow="0" yWindow="0" windowWidth="22992" windowHeight="11088"/>
  </bookViews>
  <sheets>
    <sheet name="ССРТ" sheetId="10" r:id="rId1"/>
    <sheet name="02-01-01" sheetId="7" r:id="rId2"/>
    <sheet name="09-01-01" sheetId="8" r:id="rId3"/>
    <sheet name="Конъюнктурный анализ" sheetId="9" r:id="rId4"/>
    <sheet name="Source" sheetId="1" r:id="rId5"/>
    <sheet name="SourceObSm" sheetId="2" r:id="rId6"/>
    <sheet name="SmtRes" sheetId="3" r:id="rId7"/>
    <sheet name="EtalonRes" sheetId="4" r:id="rId8"/>
    <sheet name="SrcPoprs" sheetId="5" r:id="rId9"/>
    <sheet name="SrcKA" sheetId="6" r:id="rId10"/>
  </sheets>
  <definedNames>
    <definedName name="_xlnm.Print_Titles" localSheetId="1">'02-01-01'!$51:$51</definedName>
    <definedName name="_xlnm.Print_Titles" localSheetId="2">'09-01-01'!$51:$51</definedName>
    <definedName name="_xlnm.Print_Titles" localSheetId="3">'Конъюнктурный анализ'!$19:$19</definedName>
    <definedName name="_xlnm.Print_Area" localSheetId="1">'02-01-01'!$A$1:$L$552</definedName>
    <definedName name="_xlnm.Print_Area" localSheetId="2">'09-01-01'!$A$1:$L$243</definedName>
    <definedName name="_xlnm.Print_Area" localSheetId="3">'Конъюнктурный анализ'!$A$1:$AA$91</definedName>
    <definedName name="_xlnm.Print_Area" localSheetId="0">ССРТ!$A$1:$H$91</definedName>
  </definedNames>
  <calcPr calcId="162913"/>
</workbook>
</file>

<file path=xl/calcChain.xml><?xml version="1.0" encoding="utf-8"?>
<calcChain xmlns="http://schemas.openxmlformats.org/spreadsheetml/2006/main">
  <c r="P78" i="1" l="1"/>
  <c r="DH64" i="3"/>
  <c r="K76" i="1" l="1"/>
  <c r="I76" i="1"/>
  <c r="G79" i="10" l="1"/>
  <c r="F79" i="10"/>
  <c r="E79" i="10"/>
  <c r="D79" i="10"/>
  <c r="H78" i="10"/>
  <c r="H79" i="10" s="1"/>
  <c r="G75" i="10"/>
  <c r="F75" i="10"/>
  <c r="E75" i="10"/>
  <c r="H75" i="10" s="1"/>
  <c r="D75" i="10"/>
  <c r="H74" i="10"/>
  <c r="F71" i="10"/>
  <c r="E71" i="10"/>
  <c r="D71" i="10"/>
  <c r="G66" i="10"/>
  <c r="F66" i="10"/>
  <c r="K65" i="10"/>
  <c r="E65" i="10"/>
  <c r="D65" i="10"/>
  <c r="E64" i="10"/>
  <c r="E66" i="10" s="1"/>
  <c r="D64" i="10"/>
  <c r="D66" i="10" s="1"/>
  <c r="H63" i="10"/>
  <c r="H62" i="10"/>
  <c r="H61" i="10"/>
  <c r="H60" i="10"/>
  <c r="H59" i="10"/>
  <c r="H56" i="10"/>
  <c r="G56" i="10"/>
  <c r="F56" i="10"/>
  <c r="E56" i="10"/>
  <c r="D56" i="10"/>
  <c r="H55" i="10"/>
  <c r="H52" i="10"/>
  <c r="G52" i="10"/>
  <c r="F52" i="10"/>
  <c r="E52" i="10"/>
  <c r="D52" i="10"/>
  <c r="H51" i="10"/>
  <c r="G48" i="10"/>
  <c r="F48" i="10"/>
  <c r="E48" i="10"/>
  <c r="D48" i="10"/>
  <c r="H47" i="10"/>
  <c r="H48" i="10" s="1"/>
  <c r="H44" i="10"/>
  <c r="G44" i="10"/>
  <c r="F44" i="10"/>
  <c r="E44" i="10"/>
  <c r="D44" i="10"/>
  <c r="H43" i="10"/>
  <c r="H40" i="10"/>
  <c r="G40" i="10"/>
  <c r="F40" i="10"/>
  <c r="E40" i="10"/>
  <c r="D40" i="10"/>
  <c r="H39" i="10"/>
  <c r="G36" i="10"/>
  <c r="F36" i="10"/>
  <c r="E36" i="10"/>
  <c r="D36" i="10"/>
  <c r="H35" i="10"/>
  <c r="H36" i="10" s="1"/>
  <c r="G32" i="10"/>
  <c r="F32" i="10"/>
  <c r="E32" i="10"/>
  <c r="D32" i="10"/>
  <c r="H31" i="10"/>
  <c r="H30" i="10"/>
  <c r="H29" i="10"/>
  <c r="H28" i="10"/>
  <c r="H27" i="10"/>
  <c r="H26" i="10"/>
  <c r="H32" i="10" s="1"/>
  <c r="G24" i="10"/>
  <c r="G33" i="10" s="1"/>
  <c r="G37" i="10" s="1"/>
  <c r="G41" i="10" s="1"/>
  <c r="G45" i="10" s="1"/>
  <c r="G49" i="10" s="1"/>
  <c r="G53" i="10" s="1"/>
  <c r="G57" i="10" s="1"/>
  <c r="G67" i="10" s="1"/>
  <c r="F24" i="10"/>
  <c r="E24" i="10"/>
  <c r="E33" i="10" s="1"/>
  <c r="E37" i="10" s="1"/>
  <c r="E41" i="10" s="1"/>
  <c r="E45" i="10" s="1"/>
  <c r="E49" i="10" s="1"/>
  <c r="E53" i="10" s="1"/>
  <c r="E57" i="10" s="1"/>
  <c r="D24" i="10"/>
  <c r="H23" i="10"/>
  <c r="H22" i="10"/>
  <c r="H21" i="10"/>
  <c r="H24" i="10" s="1"/>
  <c r="H65" i="10" l="1"/>
  <c r="D33" i="10"/>
  <c r="D37" i="10" s="1"/>
  <c r="D41" i="10" s="1"/>
  <c r="D45" i="10" s="1"/>
  <c r="D49" i="10" s="1"/>
  <c r="D53" i="10" s="1"/>
  <c r="D57" i="10" s="1"/>
  <c r="F33" i="10"/>
  <c r="F37" i="10" s="1"/>
  <c r="F41" i="10" s="1"/>
  <c r="F45" i="10" s="1"/>
  <c r="F49" i="10" s="1"/>
  <c r="F53" i="10" s="1"/>
  <c r="F57" i="10" s="1"/>
  <c r="F67" i="10" s="1"/>
  <c r="F72" i="10" s="1"/>
  <c r="F76" i="10" s="1"/>
  <c r="F80" i="10" s="1"/>
  <c r="E67" i="10"/>
  <c r="E72" i="10" s="1"/>
  <c r="E76" i="10" s="1"/>
  <c r="E80" i="10" s="1"/>
  <c r="E82" i="10" s="1"/>
  <c r="E83" i="10" s="1"/>
  <c r="E84" i="10" s="1"/>
  <c r="F82" i="10"/>
  <c r="F83" i="10" s="1"/>
  <c r="F84" i="10" s="1"/>
  <c r="H33" i="10"/>
  <c r="H37" i="10" s="1"/>
  <c r="H41" i="10" s="1"/>
  <c r="H45" i="10" s="1"/>
  <c r="H49" i="10" s="1"/>
  <c r="H53" i="10" s="1"/>
  <c r="H57" i="10" s="1"/>
  <c r="D67" i="10"/>
  <c r="D72" i="10" s="1"/>
  <c r="D76" i="10" s="1"/>
  <c r="D80" i="10" s="1"/>
  <c r="H64" i="10"/>
  <c r="H66" i="10" s="1"/>
  <c r="E86" i="10" l="1"/>
  <c r="E87" i="10" s="1"/>
  <c r="E88" i="10" s="1"/>
  <c r="D82" i="10"/>
  <c r="D83" i="10" s="1"/>
  <c r="D84" i="10" s="1"/>
  <c r="H67" i="10"/>
  <c r="F86" i="10"/>
  <c r="F87" i="10" s="1"/>
  <c r="F88" i="10"/>
  <c r="D86" i="10" l="1"/>
  <c r="D87" i="10" s="1"/>
  <c r="D88" i="10"/>
  <c r="G70" i="10"/>
  <c r="H70" i="10" s="1"/>
  <c r="G69" i="10"/>
  <c r="G71" i="10" s="1"/>
  <c r="H69" i="10" l="1"/>
  <c r="H71" i="10" l="1"/>
  <c r="H72" i="10" s="1"/>
  <c r="H76" i="10" s="1"/>
  <c r="H80" i="10" s="1"/>
  <c r="G72" i="10"/>
  <c r="G76" i="10" s="1"/>
  <c r="G80" i="10" s="1"/>
  <c r="G82" i="10" l="1"/>
  <c r="G83" i="10" s="1"/>
  <c r="G84" i="10"/>
  <c r="H82" i="10"/>
  <c r="H83" i="10" s="1"/>
  <c r="H84" i="10"/>
  <c r="J86" i="10"/>
  <c r="J87" i="10" l="1"/>
  <c r="J85" i="10"/>
  <c r="K87" i="10"/>
  <c r="H86" i="10"/>
  <c r="H87" i="10" s="1"/>
  <c r="H88" i="10" s="1"/>
  <c r="G86" i="10"/>
  <c r="G87" i="10" s="1"/>
  <c r="G88" i="10"/>
  <c r="K88" i="10" l="1"/>
  <c r="M86" i="10"/>
  <c r="Z80" i="9" l="1"/>
  <c r="Y80" i="9"/>
  <c r="X80" i="9"/>
  <c r="W80" i="9"/>
  <c r="V80" i="9"/>
  <c r="U80" i="9"/>
  <c r="T80" i="9"/>
  <c r="L80" i="9"/>
  <c r="K80" i="9"/>
  <c r="H80" i="9"/>
  <c r="AA80" i="9"/>
  <c r="S80" i="9"/>
  <c r="P80" i="9"/>
  <c r="O80" i="9"/>
  <c r="N80" i="9"/>
  <c r="M80" i="9"/>
  <c r="G80" i="9"/>
  <c r="F80" i="9"/>
  <c r="E80" i="9"/>
  <c r="D80" i="9"/>
  <c r="C80" i="9"/>
  <c r="B80" i="9"/>
  <c r="Z79" i="9"/>
  <c r="Y79" i="9"/>
  <c r="X79" i="9"/>
  <c r="W79" i="9"/>
  <c r="V79" i="9"/>
  <c r="U79" i="9"/>
  <c r="T79" i="9"/>
  <c r="L79" i="9"/>
  <c r="K79" i="9"/>
  <c r="H79" i="9"/>
  <c r="AA79" i="9"/>
  <c r="S79" i="9"/>
  <c r="P79" i="9"/>
  <c r="O79" i="9"/>
  <c r="N79" i="9"/>
  <c r="M79" i="9"/>
  <c r="G79" i="9"/>
  <c r="F79" i="9"/>
  <c r="E79" i="9"/>
  <c r="D79" i="9"/>
  <c r="C79" i="9"/>
  <c r="B79" i="9"/>
  <c r="Z78" i="9"/>
  <c r="Y78" i="9"/>
  <c r="X78" i="9"/>
  <c r="W78" i="9"/>
  <c r="V78" i="9"/>
  <c r="U78" i="9"/>
  <c r="T78" i="9"/>
  <c r="L78" i="9"/>
  <c r="K78" i="9"/>
  <c r="H78" i="9"/>
  <c r="AA78" i="9"/>
  <c r="S78" i="9"/>
  <c r="P78" i="9"/>
  <c r="O78" i="9"/>
  <c r="N78" i="9"/>
  <c r="M78" i="9"/>
  <c r="G78" i="9"/>
  <c r="F78" i="9"/>
  <c r="E78" i="9"/>
  <c r="D78" i="9"/>
  <c r="C78" i="9"/>
  <c r="B78" i="9"/>
  <c r="Z77" i="9"/>
  <c r="Y77" i="9"/>
  <c r="X77" i="9"/>
  <c r="W77" i="9"/>
  <c r="V77" i="9"/>
  <c r="U77" i="9"/>
  <c r="T77" i="9"/>
  <c r="L77" i="9"/>
  <c r="K77" i="9"/>
  <c r="H77" i="9"/>
  <c r="AA77" i="9"/>
  <c r="S77" i="9"/>
  <c r="P77" i="9"/>
  <c r="O77" i="9"/>
  <c r="N77" i="9"/>
  <c r="M77" i="9"/>
  <c r="G77" i="9"/>
  <c r="F77" i="9"/>
  <c r="E77" i="9"/>
  <c r="D77" i="9"/>
  <c r="C77" i="9"/>
  <c r="B77" i="9"/>
  <c r="Z76" i="9"/>
  <c r="Y76" i="9"/>
  <c r="X76" i="9"/>
  <c r="W76" i="9"/>
  <c r="V76" i="9"/>
  <c r="U76" i="9"/>
  <c r="T76" i="9"/>
  <c r="L76" i="9"/>
  <c r="K76" i="9"/>
  <c r="H76" i="9"/>
  <c r="AA76" i="9"/>
  <c r="S76" i="9"/>
  <c r="P76" i="9"/>
  <c r="O76" i="9"/>
  <c r="N76" i="9"/>
  <c r="M76" i="9"/>
  <c r="G76" i="9"/>
  <c r="F76" i="9"/>
  <c r="E76" i="9"/>
  <c r="D76" i="9"/>
  <c r="C76" i="9"/>
  <c r="B76" i="9"/>
  <c r="Z75" i="9"/>
  <c r="Y75" i="9"/>
  <c r="X75" i="9"/>
  <c r="W75" i="9"/>
  <c r="V75" i="9"/>
  <c r="U75" i="9"/>
  <c r="T75" i="9"/>
  <c r="L75" i="9"/>
  <c r="K75" i="9"/>
  <c r="H75" i="9"/>
  <c r="AA75" i="9"/>
  <c r="S75" i="9"/>
  <c r="P75" i="9"/>
  <c r="O75" i="9"/>
  <c r="N75" i="9"/>
  <c r="M75" i="9"/>
  <c r="G75" i="9"/>
  <c r="F75" i="9"/>
  <c r="E75" i="9"/>
  <c r="D75" i="9"/>
  <c r="C75" i="9"/>
  <c r="B75" i="9"/>
  <c r="Z74" i="9"/>
  <c r="Y74" i="9"/>
  <c r="X74" i="9"/>
  <c r="W74" i="9"/>
  <c r="V74" i="9"/>
  <c r="U74" i="9"/>
  <c r="T74" i="9"/>
  <c r="L74" i="9"/>
  <c r="K74" i="9"/>
  <c r="H74" i="9"/>
  <c r="AA74" i="9"/>
  <c r="S74" i="9"/>
  <c r="P74" i="9"/>
  <c r="O74" i="9"/>
  <c r="N74" i="9"/>
  <c r="M74" i="9"/>
  <c r="G74" i="9"/>
  <c r="F74" i="9"/>
  <c r="E74" i="9"/>
  <c r="D74" i="9"/>
  <c r="C74" i="9"/>
  <c r="B74" i="9"/>
  <c r="Z73" i="9"/>
  <c r="Y73" i="9"/>
  <c r="X73" i="9"/>
  <c r="W73" i="9"/>
  <c r="V73" i="9"/>
  <c r="U73" i="9"/>
  <c r="T73" i="9"/>
  <c r="L73" i="9"/>
  <c r="K73" i="9"/>
  <c r="H73" i="9"/>
  <c r="AA73" i="9"/>
  <c r="S73" i="9"/>
  <c r="P73" i="9"/>
  <c r="O73" i="9"/>
  <c r="N73" i="9"/>
  <c r="M73" i="9"/>
  <c r="G73" i="9"/>
  <c r="F73" i="9"/>
  <c r="E73" i="9"/>
  <c r="D73" i="9"/>
  <c r="C73" i="9"/>
  <c r="B73" i="9"/>
  <c r="Z72" i="9"/>
  <c r="Y72" i="9"/>
  <c r="X72" i="9"/>
  <c r="W72" i="9"/>
  <c r="V72" i="9"/>
  <c r="U72" i="9"/>
  <c r="T72" i="9"/>
  <c r="L72" i="9"/>
  <c r="K72" i="9"/>
  <c r="H72" i="9"/>
  <c r="AA72" i="9"/>
  <c r="S72" i="9"/>
  <c r="P72" i="9"/>
  <c r="O72" i="9"/>
  <c r="N72" i="9"/>
  <c r="M72" i="9"/>
  <c r="G72" i="9"/>
  <c r="F72" i="9"/>
  <c r="E72" i="9"/>
  <c r="D72" i="9"/>
  <c r="C72" i="9"/>
  <c r="B72" i="9"/>
  <c r="Z71" i="9"/>
  <c r="Y71" i="9"/>
  <c r="X71" i="9"/>
  <c r="W71" i="9"/>
  <c r="V71" i="9"/>
  <c r="U71" i="9"/>
  <c r="T71" i="9"/>
  <c r="L71" i="9"/>
  <c r="K71" i="9"/>
  <c r="H71" i="9"/>
  <c r="AA71" i="9"/>
  <c r="S71" i="9"/>
  <c r="P71" i="9"/>
  <c r="O71" i="9"/>
  <c r="N71" i="9"/>
  <c r="M71" i="9"/>
  <c r="G71" i="9"/>
  <c r="F71" i="9"/>
  <c r="E71" i="9"/>
  <c r="D71" i="9"/>
  <c r="C71" i="9"/>
  <c r="B71" i="9"/>
  <c r="Z70" i="9"/>
  <c r="Y70" i="9"/>
  <c r="X70" i="9"/>
  <c r="W70" i="9"/>
  <c r="V70" i="9"/>
  <c r="U70" i="9"/>
  <c r="T70" i="9"/>
  <c r="L70" i="9"/>
  <c r="K70" i="9"/>
  <c r="H70" i="9"/>
  <c r="AA70" i="9"/>
  <c r="S70" i="9"/>
  <c r="P70" i="9"/>
  <c r="O70" i="9"/>
  <c r="N70" i="9"/>
  <c r="M70" i="9"/>
  <c r="G70" i="9"/>
  <c r="F70" i="9"/>
  <c r="E70" i="9"/>
  <c r="D70" i="9"/>
  <c r="C70" i="9"/>
  <c r="B70" i="9"/>
  <c r="Z69" i="9"/>
  <c r="Y69" i="9"/>
  <c r="X69" i="9"/>
  <c r="W69" i="9"/>
  <c r="V69" i="9"/>
  <c r="U69" i="9"/>
  <c r="T69" i="9"/>
  <c r="L69" i="9"/>
  <c r="K69" i="9"/>
  <c r="H69" i="9"/>
  <c r="AA69" i="9"/>
  <c r="S69" i="9"/>
  <c r="P69" i="9"/>
  <c r="O69" i="9"/>
  <c r="N69" i="9"/>
  <c r="M69" i="9"/>
  <c r="G69" i="9"/>
  <c r="F69" i="9"/>
  <c r="E69" i="9"/>
  <c r="D69" i="9"/>
  <c r="C69" i="9"/>
  <c r="B69" i="9"/>
  <c r="Z68" i="9"/>
  <c r="Y68" i="9"/>
  <c r="X68" i="9"/>
  <c r="W68" i="9"/>
  <c r="V68" i="9"/>
  <c r="U68" i="9"/>
  <c r="T68" i="9"/>
  <c r="L68" i="9"/>
  <c r="K68" i="9"/>
  <c r="H68" i="9"/>
  <c r="AA68" i="9"/>
  <c r="S68" i="9"/>
  <c r="P68" i="9"/>
  <c r="O68" i="9"/>
  <c r="N68" i="9"/>
  <c r="M68" i="9"/>
  <c r="G68" i="9"/>
  <c r="F68" i="9"/>
  <c r="E68" i="9"/>
  <c r="D68" i="9"/>
  <c r="C68" i="9"/>
  <c r="B68" i="9"/>
  <c r="Z67" i="9"/>
  <c r="Y67" i="9"/>
  <c r="X67" i="9"/>
  <c r="W67" i="9"/>
  <c r="V67" i="9"/>
  <c r="U67" i="9"/>
  <c r="T67" i="9"/>
  <c r="L67" i="9"/>
  <c r="K67" i="9"/>
  <c r="H67" i="9"/>
  <c r="AA67" i="9"/>
  <c r="S67" i="9"/>
  <c r="P67" i="9"/>
  <c r="O67" i="9"/>
  <c r="N67" i="9"/>
  <c r="M67" i="9"/>
  <c r="G67" i="9"/>
  <c r="F67" i="9"/>
  <c r="E67" i="9"/>
  <c r="D67" i="9"/>
  <c r="C67" i="9"/>
  <c r="B67" i="9"/>
  <c r="Z66" i="9"/>
  <c r="Y66" i="9"/>
  <c r="X66" i="9"/>
  <c r="W66" i="9"/>
  <c r="V66" i="9"/>
  <c r="U66" i="9"/>
  <c r="T66" i="9"/>
  <c r="L66" i="9"/>
  <c r="K66" i="9"/>
  <c r="H66" i="9"/>
  <c r="AA66" i="9"/>
  <c r="S66" i="9"/>
  <c r="P66" i="9"/>
  <c r="O66" i="9"/>
  <c r="N66" i="9"/>
  <c r="M66" i="9"/>
  <c r="G66" i="9"/>
  <c r="F66" i="9"/>
  <c r="E66" i="9"/>
  <c r="D66" i="9"/>
  <c r="C66" i="9"/>
  <c r="B66" i="9"/>
  <c r="Z65" i="9"/>
  <c r="Y65" i="9"/>
  <c r="X65" i="9"/>
  <c r="W65" i="9"/>
  <c r="V65" i="9"/>
  <c r="U65" i="9"/>
  <c r="T65" i="9"/>
  <c r="L65" i="9"/>
  <c r="K65" i="9"/>
  <c r="H65" i="9"/>
  <c r="AA65" i="9"/>
  <c r="S65" i="9"/>
  <c r="P65" i="9"/>
  <c r="O65" i="9"/>
  <c r="N65" i="9"/>
  <c r="M65" i="9"/>
  <c r="G65" i="9"/>
  <c r="F65" i="9"/>
  <c r="E65" i="9"/>
  <c r="D65" i="9"/>
  <c r="C65" i="9"/>
  <c r="B65" i="9"/>
  <c r="Z64" i="9"/>
  <c r="Y64" i="9"/>
  <c r="X64" i="9"/>
  <c r="W64" i="9"/>
  <c r="V64" i="9"/>
  <c r="U64" i="9"/>
  <c r="T64" i="9"/>
  <c r="L64" i="9"/>
  <c r="K64" i="9"/>
  <c r="H64" i="9"/>
  <c r="AA64" i="9"/>
  <c r="S64" i="9"/>
  <c r="P64" i="9"/>
  <c r="O64" i="9"/>
  <c r="N64" i="9"/>
  <c r="M64" i="9"/>
  <c r="G64" i="9"/>
  <c r="F64" i="9"/>
  <c r="E64" i="9"/>
  <c r="D64" i="9"/>
  <c r="C64" i="9"/>
  <c r="B64" i="9"/>
  <c r="Z63" i="9"/>
  <c r="Y63" i="9"/>
  <c r="X63" i="9"/>
  <c r="W63" i="9"/>
  <c r="V63" i="9"/>
  <c r="U63" i="9"/>
  <c r="T63" i="9"/>
  <c r="L63" i="9"/>
  <c r="K63" i="9"/>
  <c r="H63" i="9"/>
  <c r="AA63" i="9"/>
  <c r="S63" i="9"/>
  <c r="P63" i="9"/>
  <c r="O63" i="9"/>
  <c r="N63" i="9"/>
  <c r="M63" i="9"/>
  <c r="G63" i="9"/>
  <c r="F63" i="9"/>
  <c r="E63" i="9"/>
  <c r="D63" i="9"/>
  <c r="C63" i="9"/>
  <c r="B63" i="9"/>
  <c r="Z62" i="9"/>
  <c r="Y62" i="9"/>
  <c r="X62" i="9"/>
  <c r="W62" i="9"/>
  <c r="V62" i="9"/>
  <c r="U62" i="9"/>
  <c r="T62" i="9"/>
  <c r="L62" i="9"/>
  <c r="K62" i="9"/>
  <c r="H62" i="9"/>
  <c r="AA62" i="9"/>
  <c r="S62" i="9"/>
  <c r="P62" i="9"/>
  <c r="O62" i="9"/>
  <c r="N62" i="9"/>
  <c r="M62" i="9"/>
  <c r="G62" i="9"/>
  <c r="F62" i="9"/>
  <c r="E62" i="9"/>
  <c r="D62" i="9"/>
  <c r="C62" i="9"/>
  <c r="B62" i="9"/>
  <c r="Z61" i="9"/>
  <c r="Y61" i="9"/>
  <c r="X61" i="9"/>
  <c r="W61" i="9"/>
  <c r="V61" i="9"/>
  <c r="U61" i="9"/>
  <c r="T61" i="9"/>
  <c r="L61" i="9"/>
  <c r="K61" i="9"/>
  <c r="H61" i="9"/>
  <c r="AA61" i="9"/>
  <c r="S61" i="9"/>
  <c r="P61" i="9"/>
  <c r="O61" i="9"/>
  <c r="N61" i="9"/>
  <c r="M61" i="9"/>
  <c r="G61" i="9"/>
  <c r="F61" i="9"/>
  <c r="E61" i="9"/>
  <c r="D61" i="9"/>
  <c r="C61" i="9"/>
  <c r="B61" i="9"/>
  <c r="Z60" i="9"/>
  <c r="Y60" i="9"/>
  <c r="X60" i="9"/>
  <c r="W60" i="9"/>
  <c r="V60" i="9"/>
  <c r="U60" i="9"/>
  <c r="T60" i="9"/>
  <c r="L60" i="9"/>
  <c r="K60" i="9"/>
  <c r="H60" i="9"/>
  <c r="AA60" i="9"/>
  <c r="S60" i="9"/>
  <c r="P60" i="9"/>
  <c r="O60" i="9"/>
  <c r="N60" i="9"/>
  <c r="M60" i="9"/>
  <c r="G60" i="9"/>
  <c r="F60" i="9"/>
  <c r="E60" i="9"/>
  <c r="D60" i="9"/>
  <c r="C60" i="9"/>
  <c r="B60" i="9"/>
  <c r="Z59" i="9"/>
  <c r="Y59" i="9"/>
  <c r="X59" i="9"/>
  <c r="W59" i="9"/>
  <c r="V59" i="9"/>
  <c r="U59" i="9"/>
  <c r="T59" i="9"/>
  <c r="L59" i="9"/>
  <c r="K59" i="9"/>
  <c r="H59" i="9"/>
  <c r="AA59" i="9"/>
  <c r="S59" i="9"/>
  <c r="P59" i="9"/>
  <c r="O59" i="9"/>
  <c r="N59" i="9"/>
  <c r="M59" i="9"/>
  <c r="G59" i="9"/>
  <c r="F59" i="9"/>
  <c r="E59" i="9"/>
  <c r="D59" i="9"/>
  <c r="C59" i="9"/>
  <c r="B59" i="9"/>
  <c r="Z58" i="9"/>
  <c r="Y58" i="9"/>
  <c r="X58" i="9"/>
  <c r="W58" i="9"/>
  <c r="V58" i="9"/>
  <c r="U58" i="9"/>
  <c r="T58" i="9"/>
  <c r="L58" i="9"/>
  <c r="K58" i="9"/>
  <c r="H58" i="9"/>
  <c r="AA58" i="9"/>
  <c r="S58" i="9"/>
  <c r="P58" i="9"/>
  <c r="O58" i="9"/>
  <c r="N58" i="9"/>
  <c r="M58" i="9"/>
  <c r="G58" i="9"/>
  <c r="F58" i="9"/>
  <c r="E58" i="9"/>
  <c r="D58" i="9"/>
  <c r="C58" i="9"/>
  <c r="B58" i="9"/>
  <c r="Z57" i="9"/>
  <c r="Y57" i="9"/>
  <c r="X57" i="9"/>
  <c r="W57" i="9"/>
  <c r="V57" i="9"/>
  <c r="U57" i="9"/>
  <c r="T57" i="9"/>
  <c r="L57" i="9"/>
  <c r="K57" i="9"/>
  <c r="H57" i="9"/>
  <c r="AA57" i="9"/>
  <c r="S57" i="9"/>
  <c r="P57" i="9"/>
  <c r="O57" i="9"/>
  <c r="N57" i="9"/>
  <c r="M57" i="9"/>
  <c r="G57" i="9"/>
  <c r="F57" i="9"/>
  <c r="E57" i="9"/>
  <c r="D57" i="9"/>
  <c r="C57" i="9"/>
  <c r="B57" i="9"/>
  <c r="Z56" i="9"/>
  <c r="Y56" i="9"/>
  <c r="X56" i="9"/>
  <c r="W56" i="9"/>
  <c r="V56" i="9"/>
  <c r="U56" i="9"/>
  <c r="T56" i="9"/>
  <c r="L56" i="9"/>
  <c r="K56" i="9"/>
  <c r="H56" i="9"/>
  <c r="AA56" i="9"/>
  <c r="S56" i="9"/>
  <c r="P56" i="9"/>
  <c r="O56" i="9"/>
  <c r="N56" i="9"/>
  <c r="M56" i="9"/>
  <c r="G56" i="9"/>
  <c r="F56" i="9"/>
  <c r="E56" i="9"/>
  <c r="D56" i="9"/>
  <c r="C56" i="9"/>
  <c r="B56" i="9"/>
  <c r="Z55" i="9"/>
  <c r="Y55" i="9"/>
  <c r="X55" i="9"/>
  <c r="W55" i="9"/>
  <c r="V55" i="9"/>
  <c r="U55" i="9"/>
  <c r="T55" i="9"/>
  <c r="L55" i="9"/>
  <c r="K55" i="9"/>
  <c r="H55" i="9"/>
  <c r="AA55" i="9"/>
  <c r="S55" i="9"/>
  <c r="P55" i="9"/>
  <c r="O55" i="9"/>
  <c r="N55" i="9"/>
  <c r="M55" i="9"/>
  <c r="G55" i="9"/>
  <c r="F55" i="9"/>
  <c r="E55" i="9"/>
  <c r="D55" i="9"/>
  <c r="C55" i="9"/>
  <c r="B55" i="9"/>
  <c r="Z54" i="9"/>
  <c r="Y54" i="9"/>
  <c r="X54" i="9"/>
  <c r="W54" i="9"/>
  <c r="V54" i="9"/>
  <c r="U54" i="9"/>
  <c r="T54" i="9"/>
  <c r="L54" i="9"/>
  <c r="K54" i="9"/>
  <c r="H54" i="9"/>
  <c r="AA54" i="9"/>
  <c r="S54" i="9"/>
  <c r="P54" i="9"/>
  <c r="O54" i="9"/>
  <c r="N54" i="9"/>
  <c r="M54" i="9"/>
  <c r="G54" i="9"/>
  <c r="F54" i="9"/>
  <c r="E54" i="9"/>
  <c r="D54" i="9"/>
  <c r="C54" i="9"/>
  <c r="B54" i="9"/>
  <c r="Z53" i="9"/>
  <c r="Y53" i="9"/>
  <c r="X53" i="9"/>
  <c r="W53" i="9"/>
  <c r="V53" i="9"/>
  <c r="U53" i="9"/>
  <c r="T53" i="9"/>
  <c r="L53" i="9"/>
  <c r="K53" i="9"/>
  <c r="H53" i="9"/>
  <c r="AA53" i="9"/>
  <c r="S53" i="9"/>
  <c r="P53" i="9"/>
  <c r="O53" i="9"/>
  <c r="N53" i="9"/>
  <c r="M53" i="9"/>
  <c r="G53" i="9"/>
  <c r="F53" i="9"/>
  <c r="E53" i="9"/>
  <c r="D53" i="9"/>
  <c r="C53" i="9"/>
  <c r="B53" i="9"/>
  <c r="Z52" i="9"/>
  <c r="Y52" i="9"/>
  <c r="X52" i="9"/>
  <c r="W52" i="9"/>
  <c r="V52" i="9"/>
  <c r="U52" i="9"/>
  <c r="T52" i="9"/>
  <c r="L52" i="9"/>
  <c r="K52" i="9"/>
  <c r="H52" i="9"/>
  <c r="AA52" i="9"/>
  <c r="S52" i="9"/>
  <c r="P52" i="9"/>
  <c r="O52" i="9"/>
  <c r="N52" i="9"/>
  <c r="M52" i="9"/>
  <c r="G52" i="9"/>
  <c r="F52" i="9"/>
  <c r="E52" i="9"/>
  <c r="D52" i="9"/>
  <c r="C52" i="9"/>
  <c r="B52" i="9"/>
  <c r="Z51" i="9"/>
  <c r="Y51" i="9"/>
  <c r="X51" i="9"/>
  <c r="W51" i="9"/>
  <c r="V51" i="9"/>
  <c r="U51" i="9"/>
  <c r="T51" i="9"/>
  <c r="L51" i="9"/>
  <c r="K51" i="9"/>
  <c r="H51" i="9"/>
  <c r="AA51" i="9"/>
  <c r="S51" i="9"/>
  <c r="P51" i="9"/>
  <c r="O51" i="9"/>
  <c r="N51" i="9"/>
  <c r="M51" i="9"/>
  <c r="G51" i="9"/>
  <c r="F51" i="9"/>
  <c r="E51" i="9"/>
  <c r="D51" i="9"/>
  <c r="C51" i="9"/>
  <c r="B51" i="9"/>
  <c r="Z50" i="9"/>
  <c r="Y50" i="9"/>
  <c r="X50" i="9"/>
  <c r="W50" i="9"/>
  <c r="V50" i="9"/>
  <c r="U50" i="9"/>
  <c r="T50" i="9"/>
  <c r="L50" i="9"/>
  <c r="K50" i="9"/>
  <c r="H50" i="9"/>
  <c r="AA50" i="9"/>
  <c r="S50" i="9"/>
  <c r="P50" i="9"/>
  <c r="O50" i="9"/>
  <c r="N50" i="9"/>
  <c r="M50" i="9"/>
  <c r="G50" i="9"/>
  <c r="F50" i="9"/>
  <c r="E50" i="9"/>
  <c r="D50" i="9"/>
  <c r="C50" i="9"/>
  <c r="B50" i="9"/>
  <c r="Z49" i="9"/>
  <c r="Y49" i="9"/>
  <c r="X49" i="9"/>
  <c r="W49" i="9"/>
  <c r="V49" i="9"/>
  <c r="U49" i="9"/>
  <c r="T49" i="9"/>
  <c r="L49" i="9"/>
  <c r="K49" i="9"/>
  <c r="H49" i="9"/>
  <c r="AA49" i="9"/>
  <c r="S49" i="9"/>
  <c r="P49" i="9"/>
  <c r="O49" i="9"/>
  <c r="N49" i="9"/>
  <c r="M49" i="9"/>
  <c r="G49" i="9"/>
  <c r="F49" i="9"/>
  <c r="E49" i="9"/>
  <c r="D49" i="9"/>
  <c r="C49" i="9"/>
  <c r="B49" i="9"/>
  <c r="Z48" i="9"/>
  <c r="Y48" i="9"/>
  <c r="X48" i="9"/>
  <c r="W48" i="9"/>
  <c r="V48" i="9"/>
  <c r="U48" i="9"/>
  <c r="T48" i="9"/>
  <c r="L48" i="9"/>
  <c r="K48" i="9"/>
  <c r="H48" i="9"/>
  <c r="AA48" i="9"/>
  <c r="S48" i="9"/>
  <c r="P48" i="9"/>
  <c r="O48" i="9"/>
  <c r="N48" i="9"/>
  <c r="M48" i="9"/>
  <c r="G48" i="9"/>
  <c r="F48" i="9"/>
  <c r="E48" i="9"/>
  <c r="D48" i="9"/>
  <c r="C48" i="9"/>
  <c r="B48" i="9"/>
  <c r="Z47" i="9"/>
  <c r="Y47" i="9"/>
  <c r="X47" i="9"/>
  <c r="W47" i="9"/>
  <c r="V47" i="9"/>
  <c r="U47" i="9"/>
  <c r="T47" i="9"/>
  <c r="L47" i="9"/>
  <c r="K47" i="9"/>
  <c r="H47" i="9"/>
  <c r="AA47" i="9"/>
  <c r="S47" i="9"/>
  <c r="P47" i="9"/>
  <c r="O47" i="9"/>
  <c r="N47" i="9"/>
  <c r="M47" i="9"/>
  <c r="G47" i="9"/>
  <c r="F47" i="9"/>
  <c r="E47" i="9"/>
  <c r="D47" i="9"/>
  <c r="C47" i="9"/>
  <c r="B47" i="9"/>
  <c r="Z46" i="9"/>
  <c r="Y46" i="9"/>
  <c r="X46" i="9"/>
  <c r="W46" i="9"/>
  <c r="V46" i="9"/>
  <c r="U46" i="9"/>
  <c r="T46" i="9"/>
  <c r="L46" i="9"/>
  <c r="K46" i="9"/>
  <c r="H46" i="9"/>
  <c r="AA46" i="9"/>
  <c r="S46" i="9"/>
  <c r="P46" i="9"/>
  <c r="O46" i="9"/>
  <c r="N46" i="9"/>
  <c r="M46" i="9"/>
  <c r="G46" i="9"/>
  <c r="F46" i="9"/>
  <c r="E46" i="9"/>
  <c r="D46" i="9"/>
  <c r="C46" i="9"/>
  <c r="B46" i="9"/>
  <c r="Z45" i="9"/>
  <c r="Y45" i="9"/>
  <c r="X45" i="9"/>
  <c r="W45" i="9"/>
  <c r="V45" i="9"/>
  <c r="U45" i="9"/>
  <c r="T45" i="9"/>
  <c r="L45" i="9"/>
  <c r="K45" i="9"/>
  <c r="H45" i="9"/>
  <c r="AA45" i="9"/>
  <c r="S45" i="9"/>
  <c r="P45" i="9"/>
  <c r="O45" i="9"/>
  <c r="N45" i="9"/>
  <c r="M45" i="9"/>
  <c r="G45" i="9"/>
  <c r="F45" i="9"/>
  <c r="E45" i="9"/>
  <c r="D45" i="9"/>
  <c r="C45" i="9"/>
  <c r="B45" i="9"/>
  <c r="Z44" i="9"/>
  <c r="Y44" i="9"/>
  <c r="X44" i="9"/>
  <c r="W44" i="9"/>
  <c r="V44" i="9"/>
  <c r="U44" i="9"/>
  <c r="T44" i="9"/>
  <c r="L44" i="9"/>
  <c r="K44" i="9"/>
  <c r="H44" i="9"/>
  <c r="AA44" i="9"/>
  <c r="S44" i="9"/>
  <c r="P44" i="9"/>
  <c r="O44" i="9"/>
  <c r="N44" i="9"/>
  <c r="M44" i="9"/>
  <c r="G44" i="9"/>
  <c r="F44" i="9"/>
  <c r="E44" i="9"/>
  <c r="D44" i="9"/>
  <c r="C44" i="9"/>
  <c r="B44" i="9"/>
  <c r="Z43" i="9"/>
  <c r="Y43" i="9"/>
  <c r="X43" i="9"/>
  <c r="W43" i="9"/>
  <c r="V43" i="9"/>
  <c r="U43" i="9"/>
  <c r="T43" i="9"/>
  <c r="L43" i="9"/>
  <c r="K43" i="9"/>
  <c r="H43" i="9"/>
  <c r="AA43" i="9"/>
  <c r="S43" i="9"/>
  <c r="P43" i="9"/>
  <c r="O43" i="9"/>
  <c r="N43" i="9"/>
  <c r="M43" i="9"/>
  <c r="G43" i="9"/>
  <c r="F43" i="9"/>
  <c r="E43" i="9"/>
  <c r="D43" i="9"/>
  <c r="C43" i="9"/>
  <c r="B43" i="9"/>
  <c r="Z42" i="9"/>
  <c r="Y42" i="9"/>
  <c r="X42" i="9"/>
  <c r="W42" i="9"/>
  <c r="V42" i="9"/>
  <c r="U42" i="9"/>
  <c r="T42" i="9"/>
  <c r="L42" i="9"/>
  <c r="K42" i="9"/>
  <c r="H42" i="9"/>
  <c r="AA42" i="9"/>
  <c r="S42" i="9"/>
  <c r="P42" i="9"/>
  <c r="O42" i="9"/>
  <c r="N42" i="9"/>
  <c r="M42" i="9"/>
  <c r="G42" i="9"/>
  <c r="F42" i="9"/>
  <c r="E42" i="9"/>
  <c r="D42" i="9"/>
  <c r="C42" i="9"/>
  <c r="B42" i="9"/>
  <c r="Z41" i="9"/>
  <c r="Y41" i="9"/>
  <c r="X41" i="9"/>
  <c r="W41" i="9"/>
  <c r="V41" i="9"/>
  <c r="U41" i="9"/>
  <c r="T41" i="9"/>
  <c r="L41" i="9"/>
  <c r="K41" i="9"/>
  <c r="H41" i="9"/>
  <c r="AA41" i="9"/>
  <c r="S41" i="9"/>
  <c r="P41" i="9"/>
  <c r="O41" i="9"/>
  <c r="N41" i="9"/>
  <c r="M41" i="9"/>
  <c r="G41" i="9"/>
  <c r="F41" i="9"/>
  <c r="E41" i="9"/>
  <c r="D41" i="9"/>
  <c r="C41" i="9"/>
  <c r="B41" i="9"/>
  <c r="Z40" i="9"/>
  <c r="Y40" i="9"/>
  <c r="X40" i="9"/>
  <c r="W40" i="9"/>
  <c r="V40" i="9"/>
  <c r="U40" i="9"/>
  <c r="T40" i="9"/>
  <c r="L40" i="9"/>
  <c r="K40" i="9"/>
  <c r="H40" i="9"/>
  <c r="AA40" i="9"/>
  <c r="S40" i="9"/>
  <c r="P40" i="9"/>
  <c r="O40" i="9"/>
  <c r="N40" i="9"/>
  <c r="M40" i="9"/>
  <c r="G40" i="9"/>
  <c r="F40" i="9"/>
  <c r="E40" i="9"/>
  <c r="D40" i="9"/>
  <c r="C40" i="9"/>
  <c r="B40" i="9"/>
  <c r="Z39" i="9"/>
  <c r="Y39" i="9"/>
  <c r="X39" i="9"/>
  <c r="W39" i="9"/>
  <c r="V39" i="9"/>
  <c r="U39" i="9"/>
  <c r="T39" i="9"/>
  <c r="L39" i="9"/>
  <c r="K39" i="9"/>
  <c r="H39" i="9"/>
  <c r="AA39" i="9"/>
  <c r="S39" i="9"/>
  <c r="P39" i="9"/>
  <c r="O39" i="9"/>
  <c r="N39" i="9"/>
  <c r="M39" i="9"/>
  <c r="G39" i="9"/>
  <c r="F39" i="9"/>
  <c r="E39" i="9"/>
  <c r="D39" i="9"/>
  <c r="C39" i="9"/>
  <c r="B39" i="9"/>
  <c r="Z38" i="9"/>
  <c r="Y38" i="9"/>
  <c r="X38" i="9"/>
  <c r="W38" i="9"/>
  <c r="V38" i="9"/>
  <c r="U38" i="9"/>
  <c r="T38" i="9"/>
  <c r="L38" i="9"/>
  <c r="K38" i="9"/>
  <c r="H38" i="9"/>
  <c r="AA38" i="9"/>
  <c r="S38" i="9"/>
  <c r="P38" i="9"/>
  <c r="O38" i="9"/>
  <c r="N38" i="9"/>
  <c r="M38" i="9"/>
  <c r="G38" i="9"/>
  <c r="F38" i="9"/>
  <c r="E38" i="9"/>
  <c r="D38" i="9"/>
  <c r="C38" i="9"/>
  <c r="B38" i="9"/>
  <c r="Z37" i="9"/>
  <c r="Y37" i="9"/>
  <c r="X37" i="9"/>
  <c r="W37" i="9"/>
  <c r="V37" i="9"/>
  <c r="U37" i="9"/>
  <c r="T37" i="9"/>
  <c r="L37" i="9"/>
  <c r="K37" i="9"/>
  <c r="H37" i="9"/>
  <c r="AA37" i="9"/>
  <c r="S37" i="9"/>
  <c r="P37" i="9"/>
  <c r="O37" i="9"/>
  <c r="N37" i="9"/>
  <c r="M37" i="9"/>
  <c r="G37" i="9"/>
  <c r="F37" i="9"/>
  <c r="E37" i="9"/>
  <c r="D37" i="9"/>
  <c r="C37" i="9"/>
  <c r="B37" i="9"/>
  <c r="Z36" i="9"/>
  <c r="Y36" i="9"/>
  <c r="X36" i="9"/>
  <c r="W36" i="9"/>
  <c r="V36" i="9"/>
  <c r="U36" i="9"/>
  <c r="T36" i="9"/>
  <c r="L36" i="9"/>
  <c r="K36" i="9"/>
  <c r="H36" i="9"/>
  <c r="AA36" i="9"/>
  <c r="S36" i="9"/>
  <c r="P36" i="9"/>
  <c r="O36" i="9"/>
  <c r="N36" i="9"/>
  <c r="M36" i="9"/>
  <c r="G36" i="9"/>
  <c r="F36" i="9"/>
  <c r="E36" i="9"/>
  <c r="D36" i="9"/>
  <c r="C36" i="9"/>
  <c r="B36" i="9"/>
  <c r="Z35" i="9"/>
  <c r="Y35" i="9"/>
  <c r="X35" i="9"/>
  <c r="W35" i="9"/>
  <c r="V35" i="9"/>
  <c r="U35" i="9"/>
  <c r="T35" i="9"/>
  <c r="L35" i="9"/>
  <c r="K35" i="9"/>
  <c r="H35" i="9"/>
  <c r="AA35" i="9"/>
  <c r="S35" i="9"/>
  <c r="P35" i="9"/>
  <c r="O35" i="9"/>
  <c r="N35" i="9"/>
  <c r="M35" i="9"/>
  <c r="G35" i="9"/>
  <c r="F35" i="9"/>
  <c r="E35" i="9"/>
  <c r="D35" i="9"/>
  <c r="C35" i="9"/>
  <c r="B35" i="9"/>
  <c r="Z34" i="9"/>
  <c r="Y34" i="9"/>
  <c r="X34" i="9"/>
  <c r="W34" i="9"/>
  <c r="V34" i="9"/>
  <c r="U34" i="9"/>
  <c r="T34" i="9"/>
  <c r="L34" i="9"/>
  <c r="K34" i="9"/>
  <c r="H34" i="9"/>
  <c r="AA34" i="9"/>
  <c r="S34" i="9"/>
  <c r="P34" i="9"/>
  <c r="O34" i="9"/>
  <c r="N34" i="9"/>
  <c r="M34" i="9"/>
  <c r="G34" i="9"/>
  <c r="F34" i="9"/>
  <c r="E34" i="9"/>
  <c r="D34" i="9"/>
  <c r="C34" i="9"/>
  <c r="B34" i="9"/>
  <c r="Z33" i="9"/>
  <c r="Y33" i="9"/>
  <c r="X33" i="9"/>
  <c r="W33" i="9"/>
  <c r="V33" i="9"/>
  <c r="U33" i="9"/>
  <c r="T33" i="9"/>
  <c r="L33" i="9"/>
  <c r="K33" i="9"/>
  <c r="H33" i="9"/>
  <c r="AA33" i="9"/>
  <c r="S33" i="9"/>
  <c r="P33" i="9"/>
  <c r="O33" i="9"/>
  <c r="N33" i="9"/>
  <c r="M33" i="9"/>
  <c r="G33" i="9"/>
  <c r="F33" i="9"/>
  <c r="E33" i="9"/>
  <c r="D33" i="9"/>
  <c r="C33" i="9"/>
  <c r="B33" i="9"/>
  <c r="Z32" i="9"/>
  <c r="Y32" i="9"/>
  <c r="X32" i="9"/>
  <c r="W32" i="9"/>
  <c r="V32" i="9"/>
  <c r="U32" i="9"/>
  <c r="T32" i="9"/>
  <c r="L32" i="9"/>
  <c r="K32" i="9"/>
  <c r="H32" i="9"/>
  <c r="AA32" i="9"/>
  <c r="S32" i="9"/>
  <c r="P32" i="9"/>
  <c r="O32" i="9"/>
  <c r="N32" i="9"/>
  <c r="M32" i="9"/>
  <c r="G32" i="9"/>
  <c r="F32" i="9"/>
  <c r="E32" i="9"/>
  <c r="D32" i="9"/>
  <c r="C32" i="9"/>
  <c r="B32" i="9"/>
  <c r="Z31" i="9"/>
  <c r="Y31" i="9"/>
  <c r="X31" i="9"/>
  <c r="W31" i="9"/>
  <c r="V31" i="9"/>
  <c r="U31" i="9"/>
  <c r="T31" i="9"/>
  <c r="L31" i="9"/>
  <c r="K31" i="9"/>
  <c r="H31" i="9"/>
  <c r="AA31" i="9"/>
  <c r="S31" i="9"/>
  <c r="P31" i="9"/>
  <c r="O31" i="9"/>
  <c r="N31" i="9"/>
  <c r="M31" i="9"/>
  <c r="G31" i="9"/>
  <c r="F31" i="9"/>
  <c r="E31" i="9"/>
  <c r="D31" i="9"/>
  <c r="C31" i="9"/>
  <c r="B31" i="9"/>
  <c r="Z30" i="9"/>
  <c r="Y30" i="9"/>
  <c r="X30" i="9"/>
  <c r="W30" i="9"/>
  <c r="V30" i="9"/>
  <c r="U30" i="9"/>
  <c r="T30" i="9"/>
  <c r="L30" i="9"/>
  <c r="K30" i="9"/>
  <c r="H30" i="9"/>
  <c r="AA30" i="9"/>
  <c r="S30" i="9"/>
  <c r="P30" i="9"/>
  <c r="O30" i="9"/>
  <c r="N30" i="9"/>
  <c r="M30" i="9"/>
  <c r="G30" i="9"/>
  <c r="F30" i="9"/>
  <c r="E30" i="9"/>
  <c r="D30" i="9"/>
  <c r="C30" i="9"/>
  <c r="B30" i="9"/>
  <c r="Z29" i="9"/>
  <c r="Y29" i="9"/>
  <c r="X29" i="9"/>
  <c r="W29" i="9"/>
  <c r="V29" i="9"/>
  <c r="U29" i="9"/>
  <c r="T29" i="9"/>
  <c r="L29" i="9"/>
  <c r="K29" i="9"/>
  <c r="H29" i="9"/>
  <c r="AA29" i="9"/>
  <c r="S29" i="9"/>
  <c r="P29" i="9"/>
  <c r="O29" i="9"/>
  <c r="N29" i="9"/>
  <c r="M29" i="9"/>
  <c r="G29" i="9"/>
  <c r="F29" i="9"/>
  <c r="E29" i="9"/>
  <c r="D29" i="9"/>
  <c r="C29" i="9"/>
  <c r="B29" i="9"/>
  <c r="Z28" i="9"/>
  <c r="Y28" i="9"/>
  <c r="X28" i="9"/>
  <c r="W28" i="9"/>
  <c r="V28" i="9"/>
  <c r="U28" i="9"/>
  <c r="T28" i="9"/>
  <c r="L28" i="9"/>
  <c r="K28" i="9"/>
  <c r="H28" i="9"/>
  <c r="AA28" i="9"/>
  <c r="S28" i="9"/>
  <c r="P28" i="9"/>
  <c r="O28" i="9"/>
  <c r="N28" i="9"/>
  <c r="M28" i="9"/>
  <c r="G28" i="9"/>
  <c r="F28" i="9"/>
  <c r="E28" i="9"/>
  <c r="D28" i="9"/>
  <c r="C28" i="9"/>
  <c r="B28" i="9"/>
  <c r="Z27" i="9"/>
  <c r="Y27" i="9"/>
  <c r="X27" i="9"/>
  <c r="W27" i="9"/>
  <c r="V27" i="9"/>
  <c r="U27" i="9"/>
  <c r="T27" i="9"/>
  <c r="L27" i="9"/>
  <c r="K27" i="9"/>
  <c r="H27" i="9"/>
  <c r="AA27" i="9"/>
  <c r="S27" i="9"/>
  <c r="P27" i="9"/>
  <c r="O27" i="9"/>
  <c r="N27" i="9"/>
  <c r="M27" i="9"/>
  <c r="G27" i="9"/>
  <c r="F27" i="9"/>
  <c r="E27" i="9"/>
  <c r="D27" i="9"/>
  <c r="C27" i="9"/>
  <c r="B27" i="9"/>
  <c r="Z26" i="9"/>
  <c r="Y26" i="9"/>
  <c r="X26" i="9"/>
  <c r="W26" i="9"/>
  <c r="V26" i="9"/>
  <c r="U26" i="9"/>
  <c r="T26" i="9"/>
  <c r="L26" i="9"/>
  <c r="K26" i="9"/>
  <c r="H26" i="9"/>
  <c r="AA26" i="9"/>
  <c r="S26" i="9"/>
  <c r="P26" i="9"/>
  <c r="O26" i="9"/>
  <c r="N26" i="9"/>
  <c r="M26" i="9"/>
  <c r="G26" i="9"/>
  <c r="F26" i="9"/>
  <c r="E26" i="9"/>
  <c r="D26" i="9"/>
  <c r="C26" i="9"/>
  <c r="B26" i="9"/>
  <c r="Z25" i="9"/>
  <c r="Y25" i="9"/>
  <c r="X25" i="9"/>
  <c r="W25" i="9"/>
  <c r="V25" i="9"/>
  <c r="U25" i="9"/>
  <c r="T25" i="9"/>
  <c r="L25" i="9"/>
  <c r="K25" i="9"/>
  <c r="H25" i="9"/>
  <c r="AA25" i="9"/>
  <c r="S25" i="9"/>
  <c r="P25" i="9"/>
  <c r="O25" i="9"/>
  <c r="N25" i="9"/>
  <c r="M25" i="9"/>
  <c r="G25" i="9"/>
  <c r="F25" i="9"/>
  <c r="E25" i="9"/>
  <c r="D25" i="9"/>
  <c r="C25" i="9"/>
  <c r="B25" i="9"/>
  <c r="Z24" i="9"/>
  <c r="Y24" i="9"/>
  <c r="X24" i="9"/>
  <c r="W24" i="9"/>
  <c r="V24" i="9"/>
  <c r="U24" i="9"/>
  <c r="T24" i="9"/>
  <c r="L24" i="9"/>
  <c r="K24" i="9"/>
  <c r="H24" i="9"/>
  <c r="AA24" i="9"/>
  <c r="S24" i="9"/>
  <c r="P24" i="9"/>
  <c r="O24" i="9"/>
  <c r="N24" i="9"/>
  <c r="M24" i="9"/>
  <c r="G24" i="9"/>
  <c r="F24" i="9"/>
  <c r="E24" i="9"/>
  <c r="D24" i="9"/>
  <c r="C24" i="9"/>
  <c r="B24" i="9"/>
  <c r="Z23" i="9"/>
  <c r="Y23" i="9"/>
  <c r="X23" i="9"/>
  <c r="W23" i="9"/>
  <c r="V23" i="9"/>
  <c r="U23" i="9"/>
  <c r="T23" i="9"/>
  <c r="L23" i="9"/>
  <c r="K23" i="9"/>
  <c r="H23" i="9"/>
  <c r="AA23" i="9"/>
  <c r="S23" i="9"/>
  <c r="P23" i="9"/>
  <c r="O23" i="9"/>
  <c r="N23" i="9"/>
  <c r="M23" i="9"/>
  <c r="G23" i="9"/>
  <c r="F23" i="9"/>
  <c r="E23" i="9"/>
  <c r="D23" i="9"/>
  <c r="C23" i="9"/>
  <c r="B23" i="9"/>
  <c r="Z22" i="9"/>
  <c r="Y22" i="9"/>
  <c r="X22" i="9"/>
  <c r="W22" i="9"/>
  <c r="V22" i="9"/>
  <c r="U22" i="9"/>
  <c r="T22" i="9"/>
  <c r="L22" i="9"/>
  <c r="K22" i="9"/>
  <c r="H22" i="9"/>
  <c r="AA22" i="9"/>
  <c r="S22" i="9"/>
  <c r="P22" i="9"/>
  <c r="O22" i="9"/>
  <c r="N22" i="9"/>
  <c r="M22" i="9"/>
  <c r="G22" i="9"/>
  <c r="F22" i="9"/>
  <c r="E22" i="9"/>
  <c r="D22" i="9"/>
  <c r="C22" i="9"/>
  <c r="B22" i="9"/>
  <c r="Z21" i="9"/>
  <c r="Y21" i="9"/>
  <c r="X21" i="9"/>
  <c r="W21" i="9"/>
  <c r="V21" i="9"/>
  <c r="U21" i="9"/>
  <c r="T21" i="9"/>
  <c r="L21" i="9"/>
  <c r="K21" i="9"/>
  <c r="H21" i="9"/>
  <c r="AA21" i="9"/>
  <c r="S21" i="9"/>
  <c r="P21" i="9"/>
  <c r="O21" i="9"/>
  <c r="N21" i="9"/>
  <c r="M21" i="9"/>
  <c r="G21" i="9"/>
  <c r="F21" i="9"/>
  <c r="E21" i="9"/>
  <c r="D21" i="9"/>
  <c r="C21" i="9"/>
  <c r="B21" i="9"/>
  <c r="A20" i="9"/>
  <c r="H241" i="8"/>
  <c r="H238" i="8"/>
  <c r="C241" i="8"/>
  <c r="C238" i="8"/>
  <c r="K40" i="8"/>
  <c r="C43" i="8"/>
  <c r="L232" i="8"/>
  <c r="L231" i="8"/>
  <c r="L228" i="8"/>
  <c r="L227" i="8"/>
  <c r="L225" i="8" s="1"/>
  <c r="L221" i="8"/>
  <c r="L220" i="8"/>
  <c r="L216" i="8"/>
  <c r="L201" i="8"/>
  <c r="L200" i="8"/>
  <c r="L196" i="8"/>
  <c r="L185" i="8"/>
  <c r="L184" i="8"/>
  <c r="L183" i="8"/>
  <c r="L178" i="8"/>
  <c r="L175" i="8" s="1"/>
  <c r="L177" i="8"/>
  <c r="L173" i="8"/>
  <c r="L172" i="8"/>
  <c r="L171" i="8"/>
  <c r="L170" i="8"/>
  <c r="L166" i="8"/>
  <c r="L169" i="8"/>
  <c r="L168" i="8"/>
  <c r="L165" i="8"/>
  <c r="L164" i="8"/>
  <c r="L162" i="8"/>
  <c r="L160" i="8" s="1"/>
  <c r="L159" i="8"/>
  <c r="L153" i="8"/>
  <c r="L152" i="8"/>
  <c r="L151" i="8"/>
  <c r="L150" i="8"/>
  <c r="L149" i="8"/>
  <c r="L148" i="8"/>
  <c r="L146" i="8" s="1"/>
  <c r="L145" i="8"/>
  <c r="L144" i="8"/>
  <c r="L142" i="8"/>
  <c r="L140" i="8" s="1"/>
  <c r="L139" i="8"/>
  <c r="L128" i="8"/>
  <c r="L127" i="8"/>
  <c r="L124" i="8"/>
  <c r="L123" i="8"/>
  <c r="L121" i="8"/>
  <c r="L120" i="8"/>
  <c r="L118" i="8" s="1"/>
  <c r="L114" i="8"/>
  <c r="L113" i="8"/>
  <c r="L109" i="8"/>
  <c r="AW99" i="8"/>
  <c r="AT99" i="8"/>
  <c r="AO99" i="8"/>
  <c r="AE99" i="8"/>
  <c r="AD99" i="8"/>
  <c r="CB99" i="8"/>
  <c r="CC99" i="8"/>
  <c r="G98" i="8"/>
  <c r="E98" i="8"/>
  <c r="G97" i="8"/>
  <c r="E97" i="8"/>
  <c r="L95" i="8"/>
  <c r="L92" i="8"/>
  <c r="AR99" i="8" s="1"/>
  <c r="L96" i="8" s="1"/>
  <c r="L94" i="8"/>
  <c r="J94" i="8"/>
  <c r="G94" i="8"/>
  <c r="L93" i="8"/>
  <c r="J93" i="8"/>
  <c r="G93" i="8"/>
  <c r="E91" i="8"/>
  <c r="G91" i="8"/>
  <c r="D91" i="8"/>
  <c r="C91" i="8"/>
  <c r="AW90" i="8"/>
  <c r="AT90" i="8"/>
  <c r="AO90" i="8"/>
  <c r="AE90" i="8"/>
  <c r="AD90" i="8"/>
  <c r="CB90" i="8"/>
  <c r="CC90" i="8"/>
  <c r="G89" i="8"/>
  <c r="E89" i="8"/>
  <c r="G88" i="8"/>
  <c r="E88" i="8"/>
  <c r="L85" i="8"/>
  <c r="J85" i="8"/>
  <c r="G85" i="8"/>
  <c r="L84" i="8"/>
  <c r="L83" i="8" s="1"/>
  <c r="J84" i="8"/>
  <c r="G84" i="8"/>
  <c r="E82" i="8"/>
  <c r="G82" i="8"/>
  <c r="D82" i="8"/>
  <c r="C82" i="8"/>
  <c r="AW81" i="8"/>
  <c r="L112" i="8" s="1"/>
  <c r="L110" i="8" s="1"/>
  <c r="AT81" i="8"/>
  <c r="AO81" i="8"/>
  <c r="AE81" i="8"/>
  <c r="AD81" i="8"/>
  <c r="CB81" i="8"/>
  <c r="CC81" i="8"/>
  <c r="G80" i="8"/>
  <c r="E80" i="8"/>
  <c r="G79" i="8"/>
  <c r="E79" i="8"/>
  <c r="L77" i="8"/>
  <c r="L74" i="8"/>
  <c r="AR81" i="8" s="1"/>
  <c r="L78" i="8" s="1"/>
  <c r="L76" i="8"/>
  <c r="J76" i="8"/>
  <c r="G76" i="8"/>
  <c r="L75" i="8"/>
  <c r="J75" i="8"/>
  <c r="G75" i="8"/>
  <c r="C73" i="8"/>
  <c r="E72" i="8"/>
  <c r="G72" i="8"/>
  <c r="D72" i="8"/>
  <c r="C72" i="8"/>
  <c r="AW71" i="8"/>
  <c r="AT71" i="8"/>
  <c r="AO71" i="8"/>
  <c r="AE71" i="8"/>
  <c r="AD71" i="8"/>
  <c r="CB71" i="8"/>
  <c r="CC71" i="8"/>
  <c r="G70" i="8"/>
  <c r="E70" i="8"/>
  <c r="G69" i="8"/>
  <c r="E69" i="8"/>
  <c r="L66" i="8"/>
  <c r="J66" i="8"/>
  <c r="G66" i="8"/>
  <c r="L65" i="8"/>
  <c r="L64" i="8" s="1"/>
  <c r="J65" i="8"/>
  <c r="G65" i="8"/>
  <c r="E63" i="8"/>
  <c r="G63" i="8"/>
  <c r="D63" i="8"/>
  <c r="C63" i="8"/>
  <c r="AW62" i="8"/>
  <c r="L199" i="8" s="1"/>
  <c r="L197" i="8" s="1"/>
  <c r="AT62" i="8"/>
  <c r="L195" i="8" s="1"/>
  <c r="AO62" i="8"/>
  <c r="L193" i="8" s="1"/>
  <c r="L191" i="8" s="1"/>
  <c r="AE62" i="8"/>
  <c r="AD62" i="8"/>
  <c r="CB62" i="8"/>
  <c r="CC62" i="8"/>
  <c r="G61" i="8"/>
  <c r="E61" i="8"/>
  <c r="G60" i="8"/>
  <c r="E60" i="8"/>
  <c r="L57" i="8"/>
  <c r="L55" i="8" s="1"/>
  <c r="J57" i="8"/>
  <c r="G57" i="8"/>
  <c r="L56" i="8"/>
  <c r="J56" i="8"/>
  <c r="G56" i="8"/>
  <c r="E54" i="8"/>
  <c r="G54" i="8"/>
  <c r="D54" i="8"/>
  <c r="C54" i="8"/>
  <c r="A27" i="8"/>
  <c r="A25" i="8"/>
  <c r="CN22" i="8"/>
  <c r="A22" i="8"/>
  <c r="F16" i="8"/>
  <c r="F14" i="8"/>
  <c r="CO6" i="8"/>
  <c r="F6" i="8"/>
  <c r="CO4" i="8"/>
  <c r="F4" i="8"/>
  <c r="A1" i="8"/>
  <c r="H550" i="7"/>
  <c r="H547" i="7"/>
  <c r="C550" i="7"/>
  <c r="C547" i="7"/>
  <c r="C43" i="7"/>
  <c r="L541" i="7"/>
  <c r="L537" i="7"/>
  <c r="L536" i="7"/>
  <c r="L534" i="7" s="1"/>
  <c r="L530" i="7"/>
  <c r="L529" i="7"/>
  <c r="L525" i="7"/>
  <c r="L513" i="7"/>
  <c r="L512" i="7"/>
  <c r="L511" i="7"/>
  <c r="L510" i="7"/>
  <c r="L509" i="7"/>
  <c r="L508" i="7"/>
  <c r="L505" i="7"/>
  <c r="L504" i="7"/>
  <c r="L502" i="7"/>
  <c r="L499" i="7"/>
  <c r="L494" i="7"/>
  <c r="L493" i="7"/>
  <c r="L492" i="7"/>
  <c r="L487" i="7"/>
  <c r="L486" i="7"/>
  <c r="L479" i="7"/>
  <c r="L478" i="7"/>
  <c r="L474" i="7"/>
  <c r="L459" i="7"/>
  <c r="L458" i="7"/>
  <c r="L454" i="7"/>
  <c r="L437" i="7"/>
  <c r="L433" i="7"/>
  <c r="L432" i="7"/>
  <c r="L427" i="7"/>
  <c r="L430" i="7"/>
  <c r="L429" i="7"/>
  <c r="L423" i="7"/>
  <c r="L422" i="7"/>
  <c r="L418" i="7"/>
  <c r="AT408" i="7"/>
  <c r="AR408" i="7"/>
  <c r="AO408" i="7"/>
  <c r="BA408" i="7"/>
  <c r="AZ408" i="7"/>
  <c r="AE408" i="7"/>
  <c r="AD408" i="7"/>
  <c r="J407" i="7"/>
  <c r="E407" i="7"/>
  <c r="G407" i="7"/>
  <c r="D407" i="7"/>
  <c r="B407" i="7"/>
  <c r="AT406" i="7"/>
  <c r="AR406" i="7"/>
  <c r="AO406" i="7"/>
  <c r="BA406" i="7"/>
  <c r="AZ406" i="7"/>
  <c r="AE406" i="7"/>
  <c r="AD406" i="7"/>
  <c r="J405" i="7"/>
  <c r="E405" i="7"/>
  <c r="G405" i="7"/>
  <c r="D405" i="7"/>
  <c r="B405" i="7"/>
  <c r="AT404" i="7"/>
  <c r="AR404" i="7"/>
  <c r="AO404" i="7"/>
  <c r="BA404" i="7"/>
  <c r="AZ404" i="7"/>
  <c r="AE404" i="7"/>
  <c r="AD404" i="7"/>
  <c r="J403" i="7"/>
  <c r="E403" i="7"/>
  <c r="G403" i="7"/>
  <c r="D403" i="7"/>
  <c r="B403" i="7"/>
  <c r="AT402" i="7"/>
  <c r="AR402" i="7"/>
  <c r="AO402" i="7"/>
  <c r="BA402" i="7"/>
  <c r="AZ402" i="7"/>
  <c r="AE402" i="7"/>
  <c r="AD402" i="7"/>
  <c r="J401" i="7"/>
  <c r="E401" i="7"/>
  <c r="G401" i="7"/>
  <c r="D401" i="7"/>
  <c r="B401" i="7"/>
  <c r="AT400" i="7"/>
  <c r="AR400" i="7"/>
  <c r="AO400" i="7"/>
  <c r="BA400" i="7"/>
  <c r="AZ400" i="7"/>
  <c r="AE400" i="7"/>
  <c r="AD400" i="7"/>
  <c r="J399" i="7"/>
  <c r="E399" i="7"/>
  <c r="G399" i="7"/>
  <c r="D399" i="7"/>
  <c r="B399" i="7"/>
  <c r="AW398" i="7"/>
  <c r="AX398" i="7"/>
  <c r="AT398" i="7"/>
  <c r="AR398" i="7"/>
  <c r="AO398" i="7"/>
  <c r="AN398" i="7"/>
  <c r="BA398" i="7"/>
  <c r="AZ398" i="7"/>
  <c r="AE398" i="7"/>
  <c r="AD398" i="7"/>
  <c r="K398" i="7"/>
  <c r="L397" i="7"/>
  <c r="J397" i="7"/>
  <c r="E397" i="7"/>
  <c r="I398" i="7" s="1"/>
  <c r="G397" i="7"/>
  <c r="D397" i="7"/>
  <c r="B397" i="7"/>
  <c r="AT396" i="7"/>
  <c r="AR396" i="7"/>
  <c r="AO396" i="7"/>
  <c r="BA396" i="7"/>
  <c r="AZ396" i="7"/>
  <c r="AE396" i="7"/>
  <c r="AD396" i="7"/>
  <c r="J395" i="7"/>
  <c r="E395" i="7"/>
  <c r="G395" i="7"/>
  <c r="D395" i="7"/>
  <c r="B395" i="7"/>
  <c r="AT394" i="7"/>
  <c r="AR394" i="7"/>
  <c r="AO394" i="7"/>
  <c r="BA394" i="7"/>
  <c r="AZ394" i="7"/>
  <c r="AE394" i="7"/>
  <c r="AD394" i="7"/>
  <c r="J393" i="7"/>
  <c r="E393" i="7"/>
  <c r="G393" i="7"/>
  <c r="D393" i="7"/>
  <c r="B393" i="7"/>
  <c r="AT392" i="7"/>
  <c r="AR392" i="7"/>
  <c r="AO392" i="7"/>
  <c r="BA392" i="7"/>
  <c r="AZ392" i="7"/>
  <c r="AE392" i="7"/>
  <c r="AD392" i="7"/>
  <c r="J391" i="7"/>
  <c r="E391" i="7"/>
  <c r="G391" i="7"/>
  <c r="D391" i="7"/>
  <c r="B391" i="7"/>
  <c r="AT390" i="7"/>
  <c r="AR390" i="7"/>
  <c r="AO390" i="7"/>
  <c r="BA390" i="7"/>
  <c r="AZ390" i="7"/>
  <c r="AE390" i="7"/>
  <c r="AD390" i="7"/>
  <c r="J389" i="7"/>
  <c r="E389" i="7"/>
  <c r="G389" i="7"/>
  <c r="D389" i="7"/>
  <c r="B389" i="7"/>
  <c r="AT388" i="7"/>
  <c r="AR388" i="7"/>
  <c r="AO388" i="7"/>
  <c r="BA388" i="7"/>
  <c r="AZ388" i="7"/>
  <c r="AE388" i="7"/>
  <c r="AD388" i="7"/>
  <c r="J387" i="7"/>
  <c r="E387" i="7"/>
  <c r="G387" i="7"/>
  <c r="D387" i="7"/>
  <c r="B387" i="7"/>
  <c r="AT386" i="7"/>
  <c r="AR386" i="7"/>
  <c r="AO386" i="7"/>
  <c r="BA386" i="7"/>
  <c r="AZ386" i="7"/>
  <c r="AE386" i="7"/>
  <c r="AD386" i="7"/>
  <c r="J385" i="7"/>
  <c r="E385" i="7"/>
  <c r="G385" i="7"/>
  <c r="D385" i="7"/>
  <c r="B385" i="7"/>
  <c r="AT384" i="7"/>
  <c r="AR384" i="7"/>
  <c r="AO384" i="7"/>
  <c r="BA384" i="7"/>
  <c r="AZ384" i="7"/>
  <c r="AE384" i="7"/>
  <c r="AD384" i="7"/>
  <c r="J383" i="7"/>
  <c r="E383" i="7"/>
  <c r="G383" i="7"/>
  <c r="D383" i="7"/>
  <c r="B383" i="7"/>
  <c r="AT382" i="7"/>
  <c r="AR382" i="7"/>
  <c r="AO382" i="7"/>
  <c r="BA382" i="7"/>
  <c r="AZ382" i="7"/>
  <c r="AE382" i="7"/>
  <c r="AD382" i="7"/>
  <c r="J381" i="7"/>
  <c r="E381" i="7"/>
  <c r="G381" i="7"/>
  <c r="D381" i="7"/>
  <c r="B381" i="7"/>
  <c r="AT380" i="7"/>
  <c r="AR380" i="7"/>
  <c r="L412" i="7" s="1"/>
  <c r="AO380" i="7"/>
  <c r="BA380" i="7"/>
  <c r="AZ380" i="7"/>
  <c r="AE380" i="7"/>
  <c r="AD380" i="7"/>
  <c r="J379" i="7"/>
  <c r="E379" i="7"/>
  <c r="G379" i="7"/>
  <c r="D379" i="7"/>
  <c r="B379" i="7"/>
  <c r="AT378" i="7"/>
  <c r="AR378" i="7"/>
  <c r="AO378" i="7"/>
  <c r="BA378" i="7"/>
  <c r="AZ378" i="7"/>
  <c r="AE378" i="7"/>
  <c r="AD378" i="7"/>
  <c r="J377" i="7"/>
  <c r="E377" i="7"/>
  <c r="G377" i="7"/>
  <c r="D377" i="7"/>
  <c r="B377" i="7"/>
  <c r="AT376" i="7"/>
  <c r="AR376" i="7"/>
  <c r="AO376" i="7"/>
  <c r="BA376" i="7"/>
  <c r="AZ376" i="7"/>
  <c r="AE376" i="7"/>
  <c r="AD376" i="7"/>
  <c r="J375" i="7"/>
  <c r="E375" i="7"/>
  <c r="G375" i="7"/>
  <c r="D375" i="7"/>
  <c r="B375" i="7"/>
  <c r="AT374" i="7"/>
  <c r="L417" i="7" s="1"/>
  <c r="AR374" i="7"/>
  <c r="L424" i="7" s="1"/>
  <c r="AO374" i="7"/>
  <c r="L415" i="7" s="1"/>
  <c r="L413" i="7" s="1"/>
  <c r="BA374" i="7"/>
  <c r="L426" i="7" s="1"/>
  <c r="AZ374" i="7"/>
  <c r="L425" i="7" s="1"/>
  <c r="AE374" i="7"/>
  <c r="AD374" i="7"/>
  <c r="J373" i="7"/>
  <c r="E373" i="7"/>
  <c r="G373" i="7"/>
  <c r="D373" i="7"/>
  <c r="B373" i="7"/>
  <c r="L367" i="7"/>
  <c r="L363" i="7"/>
  <c r="L362" i="7"/>
  <c r="L357" i="7"/>
  <c r="L360" i="7"/>
  <c r="L359" i="7"/>
  <c r="L353" i="7"/>
  <c r="L352" i="7"/>
  <c r="L348" i="7"/>
  <c r="AT338" i="7"/>
  <c r="AR338" i="7"/>
  <c r="AO338" i="7"/>
  <c r="AN338" i="7"/>
  <c r="BA338" i="7"/>
  <c r="AZ338" i="7"/>
  <c r="AE338" i="7"/>
  <c r="AD338" i="7"/>
  <c r="L337" i="7"/>
  <c r="AW338" i="7" s="1"/>
  <c r="J337" i="7"/>
  <c r="E337" i="7"/>
  <c r="G337" i="7"/>
  <c r="D337" i="7"/>
  <c r="B337" i="7"/>
  <c r="AE336" i="7"/>
  <c r="AD336" i="7"/>
  <c r="G335" i="7"/>
  <c r="E335" i="7"/>
  <c r="G334" i="7"/>
  <c r="E334" i="7"/>
  <c r="L328" i="7"/>
  <c r="AW336" i="7" s="1"/>
  <c r="L331" i="7"/>
  <c r="I331" i="7"/>
  <c r="H331" i="7"/>
  <c r="J331" i="7" s="1"/>
  <c r="G331" i="7"/>
  <c r="L330" i="7"/>
  <c r="J330" i="7"/>
  <c r="G330" i="7"/>
  <c r="L329" i="7"/>
  <c r="I329" i="7"/>
  <c r="H329" i="7"/>
  <c r="J329" i="7" s="1"/>
  <c r="G329" i="7"/>
  <c r="L327" i="7"/>
  <c r="J327" i="7"/>
  <c r="G327" i="7"/>
  <c r="F327" i="7"/>
  <c r="L326" i="7"/>
  <c r="J326" i="7"/>
  <c r="F326" i="7"/>
  <c r="G326" i="7" s="1"/>
  <c r="E326" i="7"/>
  <c r="L325" i="7"/>
  <c r="J325" i="7"/>
  <c r="G325" i="7"/>
  <c r="F325" i="7"/>
  <c r="L324" i="7"/>
  <c r="L322" i="7" s="1"/>
  <c r="J324" i="7"/>
  <c r="G324" i="7"/>
  <c r="F324" i="7"/>
  <c r="E324" i="7"/>
  <c r="L323" i="7"/>
  <c r="J323" i="7"/>
  <c r="G323" i="7"/>
  <c r="F323" i="7"/>
  <c r="L320" i="7"/>
  <c r="L319" i="7" s="1"/>
  <c r="J320" i="7"/>
  <c r="G320" i="7"/>
  <c r="F320" i="7"/>
  <c r="C318" i="7"/>
  <c r="E316" i="7"/>
  <c r="G316" i="7"/>
  <c r="D316" i="7"/>
  <c r="C316" i="7"/>
  <c r="AW315" i="7"/>
  <c r="AX315" i="7"/>
  <c r="AT315" i="7"/>
  <c r="AR315" i="7"/>
  <c r="AO315" i="7"/>
  <c r="AN315" i="7"/>
  <c r="BA315" i="7"/>
  <c r="AZ315" i="7"/>
  <c r="AE315" i="7"/>
  <c r="AD315" i="7"/>
  <c r="K315" i="7"/>
  <c r="L314" i="7"/>
  <c r="J314" i="7"/>
  <c r="E314" i="7"/>
  <c r="I315" i="7" s="1"/>
  <c r="G314" i="7"/>
  <c r="D314" i="7"/>
  <c r="B314" i="7"/>
  <c r="AE313" i="7"/>
  <c r="AD313" i="7"/>
  <c r="G312" i="7"/>
  <c r="E312" i="7"/>
  <c r="G311" i="7"/>
  <c r="E311" i="7"/>
  <c r="L308" i="7"/>
  <c r="L306" i="7" s="1"/>
  <c r="AW313" i="7" s="1"/>
  <c r="J308" i="7"/>
  <c r="I308" i="7"/>
  <c r="H308" i="7"/>
  <c r="G308" i="7"/>
  <c r="L307" i="7"/>
  <c r="I307" i="7"/>
  <c r="H307" i="7"/>
  <c r="J307" i="7" s="1"/>
  <c r="G307" i="7"/>
  <c r="L305" i="7"/>
  <c r="J305" i="7"/>
  <c r="G305" i="7"/>
  <c r="F305" i="7"/>
  <c r="L304" i="7"/>
  <c r="J304" i="7"/>
  <c r="F304" i="7"/>
  <c r="E304" i="7"/>
  <c r="G304" i="7" s="1"/>
  <c r="L303" i="7"/>
  <c r="J303" i="7"/>
  <c r="G303" i="7"/>
  <c r="F303" i="7"/>
  <c r="L302" i="7"/>
  <c r="L300" i="7" s="1"/>
  <c r="J302" i="7"/>
  <c r="G302" i="7"/>
  <c r="F302" i="7"/>
  <c r="E302" i="7"/>
  <c r="L301" i="7"/>
  <c r="J301" i="7"/>
  <c r="G301" i="7"/>
  <c r="F301" i="7"/>
  <c r="L298" i="7"/>
  <c r="L297" i="7" s="1"/>
  <c r="J298" i="7"/>
  <c r="G298" i="7"/>
  <c r="F298" i="7"/>
  <c r="C296" i="7"/>
  <c r="E294" i="7"/>
  <c r="G294" i="7"/>
  <c r="D294" i="7"/>
  <c r="C294" i="7"/>
  <c r="AW293" i="7"/>
  <c r="AT293" i="7"/>
  <c r="AO293" i="7"/>
  <c r="AE293" i="7"/>
  <c r="AD293" i="7"/>
  <c r="G292" i="7"/>
  <c r="E292" i="7"/>
  <c r="G291" i="7"/>
  <c r="E291" i="7"/>
  <c r="L289" i="7"/>
  <c r="L287" i="7"/>
  <c r="L288" i="7"/>
  <c r="J288" i="7"/>
  <c r="G288" i="7"/>
  <c r="F288" i="7"/>
  <c r="C286" i="7"/>
  <c r="E284" i="7"/>
  <c r="G284" i="7"/>
  <c r="D284" i="7"/>
  <c r="C284" i="7"/>
  <c r="AW283" i="7"/>
  <c r="L351" i="7" s="1"/>
  <c r="L349" i="7" s="1"/>
  <c r="AT283" i="7"/>
  <c r="AO283" i="7"/>
  <c r="AE283" i="7"/>
  <c r="AD283" i="7"/>
  <c r="G282" i="7"/>
  <c r="E282" i="7"/>
  <c r="G281" i="7"/>
  <c r="E281" i="7"/>
  <c r="L278" i="7"/>
  <c r="L277" i="7" s="1"/>
  <c r="J278" i="7"/>
  <c r="G278" i="7"/>
  <c r="F278" i="7"/>
  <c r="C276" i="7"/>
  <c r="E274" i="7"/>
  <c r="G274" i="7"/>
  <c r="D274" i="7"/>
  <c r="C274" i="7"/>
  <c r="L268" i="7"/>
  <c r="L267" i="7"/>
  <c r="L264" i="7"/>
  <c r="L263" i="7"/>
  <c r="L261" i="7"/>
  <c r="L260" i="7"/>
  <c r="L258" i="7" s="1"/>
  <c r="L254" i="7"/>
  <c r="L253" i="7"/>
  <c r="L249" i="7"/>
  <c r="AE239" i="7"/>
  <c r="AD239" i="7"/>
  <c r="G238" i="7"/>
  <c r="E238" i="7"/>
  <c r="G237" i="7"/>
  <c r="E237" i="7"/>
  <c r="BA235" i="7"/>
  <c r="AZ235" i="7"/>
  <c r="AE235" i="7"/>
  <c r="AD235" i="7"/>
  <c r="E235" i="7"/>
  <c r="G235" i="7"/>
  <c r="D235" i="7"/>
  <c r="C235" i="7"/>
  <c r="B235" i="7"/>
  <c r="L233" i="7"/>
  <c r="I233" i="7"/>
  <c r="H233" i="7"/>
  <c r="J233" i="7" s="1"/>
  <c r="G233" i="7"/>
  <c r="L232" i="7"/>
  <c r="I232" i="7"/>
  <c r="J232" i="7" s="1"/>
  <c r="H232" i="7"/>
  <c r="G232" i="7"/>
  <c r="L231" i="7"/>
  <c r="J231" i="7"/>
  <c r="I231" i="7"/>
  <c r="H231" i="7"/>
  <c r="G231" i="7"/>
  <c r="L230" i="7"/>
  <c r="L221" i="7" s="1"/>
  <c r="AW239" i="7" s="1"/>
  <c r="J230" i="7"/>
  <c r="I230" i="7"/>
  <c r="H230" i="7"/>
  <c r="G230" i="7"/>
  <c r="L229" i="7"/>
  <c r="I229" i="7"/>
  <c r="H229" i="7"/>
  <c r="J229" i="7" s="1"/>
  <c r="G229" i="7"/>
  <c r="L228" i="7"/>
  <c r="I228" i="7"/>
  <c r="J228" i="7" s="1"/>
  <c r="H228" i="7"/>
  <c r="G228" i="7"/>
  <c r="L227" i="7"/>
  <c r="J227" i="7"/>
  <c r="I227" i="7"/>
  <c r="H227" i="7"/>
  <c r="G227" i="7"/>
  <c r="L226" i="7"/>
  <c r="I226" i="7"/>
  <c r="H226" i="7"/>
  <c r="J226" i="7" s="1"/>
  <c r="G226" i="7"/>
  <c r="L225" i="7"/>
  <c r="I225" i="7"/>
  <c r="H225" i="7"/>
  <c r="J225" i="7" s="1"/>
  <c r="G225" i="7"/>
  <c r="L224" i="7"/>
  <c r="J224" i="7"/>
  <c r="G224" i="7"/>
  <c r="L223" i="7"/>
  <c r="I223" i="7"/>
  <c r="H223" i="7"/>
  <c r="J223" i="7" s="1"/>
  <c r="G223" i="7"/>
  <c r="L222" i="7"/>
  <c r="I222" i="7"/>
  <c r="J222" i="7" s="1"/>
  <c r="H222" i="7"/>
  <c r="G222" i="7"/>
  <c r="L220" i="7"/>
  <c r="J220" i="7"/>
  <c r="G220" i="7"/>
  <c r="F220" i="7"/>
  <c r="L219" i="7"/>
  <c r="J219" i="7"/>
  <c r="G219" i="7"/>
  <c r="F219" i="7"/>
  <c r="L218" i="7"/>
  <c r="J218" i="7"/>
  <c r="G218" i="7"/>
  <c r="F218" i="7"/>
  <c r="E218" i="7"/>
  <c r="L217" i="7"/>
  <c r="J217" i="7"/>
  <c r="G217" i="7"/>
  <c r="F217" i="7"/>
  <c r="L216" i="7"/>
  <c r="L214" i="7" s="1"/>
  <c r="J216" i="7"/>
  <c r="F216" i="7"/>
  <c r="E216" i="7"/>
  <c r="L215" i="7"/>
  <c r="J215" i="7"/>
  <c r="G215" i="7"/>
  <c r="F215" i="7"/>
  <c r="L211" i="7"/>
  <c r="L212" i="7"/>
  <c r="J212" i="7"/>
  <c r="G212" i="7"/>
  <c r="F212" i="7"/>
  <c r="E209" i="7"/>
  <c r="G209" i="7"/>
  <c r="G216" i="7" s="1"/>
  <c r="D209" i="7"/>
  <c r="C209" i="7"/>
  <c r="AT208" i="7"/>
  <c r="AO208" i="7"/>
  <c r="AE208" i="7"/>
  <c r="AD208" i="7"/>
  <c r="G207" i="7"/>
  <c r="E207" i="7"/>
  <c r="G206" i="7"/>
  <c r="E206" i="7"/>
  <c r="BA204" i="7"/>
  <c r="AZ204" i="7"/>
  <c r="AE204" i="7"/>
  <c r="AD204" i="7"/>
  <c r="E204" i="7"/>
  <c r="G204" i="7"/>
  <c r="D204" i="7"/>
  <c r="C204" i="7"/>
  <c r="B204" i="7"/>
  <c r="L202" i="7"/>
  <c r="I202" i="7"/>
  <c r="H202" i="7"/>
  <c r="J202" i="7" s="1"/>
  <c r="G202" i="7"/>
  <c r="L201" i="7"/>
  <c r="L200" i="7" s="1"/>
  <c r="AW208" i="7" s="1"/>
  <c r="J201" i="7"/>
  <c r="G201" i="7"/>
  <c r="L199" i="7"/>
  <c r="L198" i="7" s="1"/>
  <c r="J199" i="7"/>
  <c r="G199" i="7"/>
  <c r="F199" i="7"/>
  <c r="C197" i="7"/>
  <c r="E195" i="7"/>
  <c r="G195" i="7"/>
  <c r="D195" i="7"/>
  <c r="C195" i="7"/>
  <c r="AE194" i="7"/>
  <c r="AD194" i="7"/>
  <c r="G193" i="7"/>
  <c r="E193" i="7"/>
  <c r="G192" i="7"/>
  <c r="E192" i="7"/>
  <c r="L189" i="7"/>
  <c r="I189" i="7"/>
  <c r="H189" i="7"/>
  <c r="J189" i="7" s="1"/>
  <c r="G189" i="7"/>
  <c r="L188" i="7"/>
  <c r="I188" i="7"/>
  <c r="J188" i="7" s="1"/>
  <c r="H188" i="7"/>
  <c r="G188" i="7"/>
  <c r="L187" i="7"/>
  <c r="J187" i="7"/>
  <c r="I187" i="7"/>
  <c r="H187" i="7"/>
  <c r="G187" i="7"/>
  <c r="L186" i="7"/>
  <c r="L184" i="7" s="1"/>
  <c r="AW194" i="7" s="1"/>
  <c r="J186" i="7"/>
  <c r="I186" i="7"/>
  <c r="H186" i="7"/>
  <c r="G186" i="7"/>
  <c r="L185" i="7"/>
  <c r="I185" i="7"/>
  <c r="H185" i="7"/>
  <c r="J185" i="7" s="1"/>
  <c r="G185" i="7"/>
  <c r="L183" i="7"/>
  <c r="J183" i="7"/>
  <c r="F183" i="7"/>
  <c r="G183" i="7" s="1"/>
  <c r="E183" i="7"/>
  <c r="L182" i="7"/>
  <c r="J182" i="7"/>
  <c r="G182" i="7"/>
  <c r="F182" i="7"/>
  <c r="L181" i="7"/>
  <c r="L179" i="7" s="1"/>
  <c r="J181" i="7"/>
  <c r="G181" i="7"/>
  <c r="F181" i="7"/>
  <c r="E181" i="7"/>
  <c r="L180" i="7"/>
  <c r="J180" i="7"/>
  <c r="G180" i="7"/>
  <c r="F180" i="7"/>
  <c r="L177" i="7"/>
  <c r="L176" i="7" s="1"/>
  <c r="J177" i="7"/>
  <c r="G177" i="7"/>
  <c r="F177" i="7"/>
  <c r="C175" i="7"/>
  <c r="E173" i="7"/>
  <c r="G173" i="7"/>
  <c r="D173" i="7"/>
  <c r="C173" i="7"/>
  <c r="AE172" i="7"/>
  <c r="AD172" i="7"/>
  <c r="G171" i="7"/>
  <c r="E171" i="7"/>
  <c r="G170" i="7"/>
  <c r="E170" i="7"/>
  <c r="L166" i="7"/>
  <c r="AW172" i="7" s="1"/>
  <c r="L167" i="7"/>
  <c r="I167" i="7"/>
  <c r="J167" i="7" s="1"/>
  <c r="H167" i="7"/>
  <c r="G167" i="7"/>
  <c r="L165" i="7"/>
  <c r="L163" i="7" s="1"/>
  <c r="J165" i="7"/>
  <c r="G165" i="7"/>
  <c r="F165" i="7"/>
  <c r="E165" i="7"/>
  <c r="L164" i="7"/>
  <c r="J164" i="7"/>
  <c r="G164" i="7"/>
  <c r="F164" i="7"/>
  <c r="L161" i="7"/>
  <c r="L160" i="7" s="1"/>
  <c r="J161" i="7"/>
  <c r="G161" i="7"/>
  <c r="F161" i="7"/>
  <c r="C159" i="7"/>
  <c r="E157" i="7"/>
  <c r="G157" i="7"/>
  <c r="D157" i="7"/>
  <c r="C157" i="7"/>
  <c r="AW156" i="7"/>
  <c r="AE156" i="7"/>
  <c r="AD156" i="7"/>
  <c r="G155" i="7"/>
  <c r="E155" i="7"/>
  <c r="G154" i="7"/>
  <c r="E154" i="7"/>
  <c r="AW152" i="7"/>
  <c r="AN152" i="7"/>
  <c r="BA152" i="7"/>
  <c r="AZ152" i="7"/>
  <c r="AE152" i="7"/>
  <c r="AD152" i="7"/>
  <c r="L152" i="7"/>
  <c r="I152" i="7"/>
  <c r="H152" i="7"/>
  <c r="J152" i="7" s="1"/>
  <c r="E152" i="7"/>
  <c r="G152" i="7"/>
  <c r="D152" i="7"/>
  <c r="B152" i="7"/>
  <c r="BA151" i="7"/>
  <c r="AZ151" i="7"/>
  <c r="AE151" i="7"/>
  <c r="AD151" i="7"/>
  <c r="L151" i="7"/>
  <c r="AW151" i="7" s="1"/>
  <c r="J151" i="7"/>
  <c r="I151" i="7"/>
  <c r="H151" i="7"/>
  <c r="E151" i="7"/>
  <c r="G151" i="7"/>
  <c r="D151" i="7"/>
  <c r="B151" i="7"/>
  <c r="AW150" i="7"/>
  <c r="AN150" i="7"/>
  <c r="BA150" i="7"/>
  <c r="AZ150" i="7"/>
  <c r="AE150" i="7"/>
  <c r="AD150" i="7"/>
  <c r="L150" i="7"/>
  <c r="I150" i="7"/>
  <c r="J150" i="7" s="1"/>
  <c r="H150" i="7"/>
  <c r="E150" i="7"/>
  <c r="G150" i="7"/>
  <c r="D150" i="7"/>
  <c r="B150" i="7"/>
  <c r="L145" i="7"/>
  <c r="L144" i="7" s="1"/>
  <c r="AO156" i="7" s="1"/>
  <c r="L148" i="7"/>
  <c r="J148" i="7"/>
  <c r="G148" i="7"/>
  <c r="F148" i="7"/>
  <c r="E148" i="7"/>
  <c r="L147" i="7"/>
  <c r="J147" i="7"/>
  <c r="I147" i="7"/>
  <c r="H147" i="7"/>
  <c r="G147" i="7"/>
  <c r="F147" i="7"/>
  <c r="L146" i="7"/>
  <c r="I146" i="7"/>
  <c r="H146" i="7"/>
  <c r="J146" i="7" s="1"/>
  <c r="G146" i="7"/>
  <c r="F146" i="7"/>
  <c r="L143" i="7"/>
  <c r="L142" i="7" s="1"/>
  <c r="J143" i="7"/>
  <c r="G143" i="7"/>
  <c r="F143" i="7"/>
  <c r="E140" i="7"/>
  <c r="G140" i="7"/>
  <c r="D140" i="7"/>
  <c r="C140" i="7"/>
  <c r="AW139" i="7"/>
  <c r="AE139" i="7"/>
  <c r="AD139" i="7"/>
  <c r="G138" i="7"/>
  <c r="E138" i="7"/>
  <c r="G137" i="7"/>
  <c r="E137" i="7"/>
  <c r="I135" i="7"/>
  <c r="H135" i="7"/>
  <c r="J135" i="7" s="1"/>
  <c r="E135" i="7"/>
  <c r="D135" i="7"/>
  <c r="B135" i="7"/>
  <c r="J134" i="7"/>
  <c r="I134" i="7"/>
  <c r="H134" i="7"/>
  <c r="E134" i="7"/>
  <c r="D134" i="7"/>
  <c r="B134" i="7"/>
  <c r="I133" i="7"/>
  <c r="H133" i="7"/>
  <c r="J133" i="7" s="1"/>
  <c r="E133" i="7"/>
  <c r="D133" i="7"/>
  <c r="B133" i="7"/>
  <c r="J132" i="7"/>
  <c r="I132" i="7"/>
  <c r="H132" i="7"/>
  <c r="E132" i="7"/>
  <c r="D132" i="7"/>
  <c r="B132" i="7"/>
  <c r="G130" i="7"/>
  <c r="E130" i="7"/>
  <c r="D130" i="7"/>
  <c r="C130" i="7"/>
  <c r="B130" i="7"/>
  <c r="J129" i="7"/>
  <c r="F129" i="7"/>
  <c r="E129" i="7"/>
  <c r="J128" i="7"/>
  <c r="F128" i="7"/>
  <c r="J127" i="7"/>
  <c r="F127" i="7"/>
  <c r="E127" i="7"/>
  <c r="I126" i="7"/>
  <c r="J126" i="7" s="1"/>
  <c r="H126" i="7"/>
  <c r="F126" i="7"/>
  <c r="I125" i="7"/>
  <c r="H125" i="7"/>
  <c r="J125" i="7" s="1"/>
  <c r="F125" i="7"/>
  <c r="J124" i="7"/>
  <c r="F124" i="7"/>
  <c r="E124" i="7"/>
  <c r="J123" i="7"/>
  <c r="F123" i="7"/>
  <c r="J120" i="7"/>
  <c r="F120" i="7"/>
  <c r="C118" i="7"/>
  <c r="E116" i="7"/>
  <c r="G116" i="7"/>
  <c r="G124" i="7" s="1"/>
  <c r="D116" i="7"/>
  <c r="C116" i="7"/>
  <c r="L110" i="7"/>
  <c r="L109" i="7"/>
  <c r="L106" i="7"/>
  <c r="L105" i="7"/>
  <c r="L103" i="7"/>
  <c r="L102" i="7"/>
  <c r="L100" i="7" s="1"/>
  <c r="L96" i="7"/>
  <c r="L95" i="7"/>
  <c r="L91" i="7"/>
  <c r="AW81" i="7"/>
  <c r="AE81" i="7"/>
  <c r="AD81" i="7"/>
  <c r="G80" i="7"/>
  <c r="E80" i="7"/>
  <c r="G79" i="7"/>
  <c r="E79" i="7"/>
  <c r="J76" i="7"/>
  <c r="F76" i="7"/>
  <c r="E76" i="7"/>
  <c r="J75" i="7"/>
  <c r="I75" i="7"/>
  <c r="H75" i="7"/>
  <c r="F75" i="7"/>
  <c r="J74" i="7"/>
  <c r="F74" i="7"/>
  <c r="J71" i="7"/>
  <c r="F71" i="7"/>
  <c r="E68" i="7"/>
  <c r="G68" i="7"/>
  <c r="D68" i="7"/>
  <c r="C68" i="7"/>
  <c r="AW67" i="7"/>
  <c r="AE67" i="7"/>
  <c r="AD67" i="7"/>
  <c r="G66" i="7"/>
  <c r="E66" i="7"/>
  <c r="G65" i="7"/>
  <c r="E65" i="7"/>
  <c r="J62" i="7"/>
  <c r="F62" i="7"/>
  <c r="E62" i="7"/>
  <c r="J61" i="7"/>
  <c r="I61" i="7"/>
  <c r="H61" i="7"/>
  <c r="F61" i="7"/>
  <c r="J60" i="7"/>
  <c r="F60" i="7"/>
  <c r="J57" i="7"/>
  <c r="F57" i="7"/>
  <c r="E54" i="7"/>
  <c r="G54" i="7"/>
  <c r="G62" i="7" s="1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L484" i="7" l="1"/>
  <c r="G127" i="7"/>
  <c r="G129" i="7"/>
  <c r="G76" i="7"/>
  <c r="L500" i="7"/>
  <c r="L506" i="7"/>
  <c r="AR194" i="7"/>
  <c r="L190" i="7"/>
  <c r="L366" i="7"/>
  <c r="AT194" i="7"/>
  <c r="L178" i="7"/>
  <c r="AO194" i="7" s="1"/>
  <c r="AT239" i="7"/>
  <c r="L213" i="7"/>
  <c r="AO239" i="7" s="1"/>
  <c r="AR313" i="7"/>
  <c r="L162" i="7"/>
  <c r="AO172" i="7" s="1"/>
  <c r="AT172" i="7"/>
  <c r="L203" i="7"/>
  <c r="AR208" i="7"/>
  <c r="L205" i="7" s="1"/>
  <c r="L299" i="7"/>
  <c r="AO313" i="7" s="1"/>
  <c r="AT313" i="7"/>
  <c r="L347" i="7" s="1"/>
  <c r="AR336" i="7"/>
  <c r="L332" i="7"/>
  <c r="L67" i="8"/>
  <c r="AR71" i="8"/>
  <c r="L68" i="8" s="1"/>
  <c r="L149" i="7"/>
  <c r="AR156" i="7"/>
  <c r="AT336" i="7"/>
  <c r="L321" i="7"/>
  <c r="AO336" i="7" s="1"/>
  <c r="L137" i="8"/>
  <c r="L135" i="8" s="1"/>
  <c r="AR172" i="7"/>
  <c r="L169" i="7" s="1"/>
  <c r="AR283" i="7"/>
  <c r="L279" i="7"/>
  <c r="L345" i="7"/>
  <c r="AR62" i="8"/>
  <c r="L58" i="8"/>
  <c r="L86" i="8"/>
  <c r="AR90" i="8"/>
  <c r="L87" i="8" s="1"/>
  <c r="L157" i="8"/>
  <c r="L155" i="8" s="1"/>
  <c r="L94" i="7"/>
  <c r="L92" i="7" s="1"/>
  <c r="L219" i="8"/>
  <c r="L217" i="8" s="1"/>
  <c r="AT156" i="7"/>
  <c r="AR239" i="7"/>
  <c r="L236" i="7" s="1"/>
  <c r="K338" i="7"/>
  <c r="I338" i="7" s="1"/>
  <c r="AX380" i="7"/>
  <c r="AX338" i="7"/>
  <c r="AN151" i="7"/>
  <c r="AR293" i="7"/>
  <c r="L290" i="7" s="1"/>
  <c r="L106" i="8"/>
  <c r="L104" i="8" s="1"/>
  <c r="L213" i="8"/>
  <c r="L108" i="8"/>
  <c r="L215" i="8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1" i="3"/>
  <c r="Y1" i="3"/>
  <c r="CV1" i="3" s="1"/>
  <c r="CU1" i="3"/>
  <c r="CY1" i="3"/>
  <c r="CZ1" i="3"/>
  <c r="DB1" i="3" s="1"/>
  <c r="DA1" i="3"/>
  <c r="DC1" i="3"/>
  <c r="A2" i="3"/>
  <c r="Y2" i="3"/>
  <c r="CX2" i="3"/>
  <c r="CY2" i="3"/>
  <c r="CZ2" i="3"/>
  <c r="DA2" i="3"/>
  <c r="DB2" i="3"/>
  <c r="DC2" i="3"/>
  <c r="A3" i="3"/>
  <c r="Y3" i="3"/>
  <c r="CW3" i="3" s="1"/>
  <c r="CY3" i="3"/>
  <c r="CZ3" i="3"/>
  <c r="DB3" i="3" s="1"/>
  <c r="DA3" i="3"/>
  <c r="DC3" i="3"/>
  <c r="A4" i="3"/>
  <c r="Y4" i="3"/>
  <c r="CW4" i="3"/>
  <c r="CX4" i="3"/>
  <c r="DI4" i="3" s="1"/>
  <c r="CY4" i="3"/>
  <c r="CZ4" i="3"/>
  <c r="DA4" i="3"/>
  <c r="DB4" i="3"/>
  <c r="DC4" i="3"/>
  <c r="DH4" i="3"/>
  <c r="A5" i="3"/>
  <c r="Y5" i="3"/>
  <c r="CY5" i="3"/>
  <c r="CZ5" i="3"/>
  <c r="DB5" i="3" s="1"/>
  <c r="DA5" i="3"/>
  <c r="DC5" i="3"/>
  <c r="A6" i="3"/>
  <c r="Y6" i="3"/>
  <c r="CU6" i="3"/>
  <c r="CV6" i="3"/>
  <c r="CX6" i="3"/>
  <c r="DI6" i="3" s="1"/>
  <c r="DJ6" i="3" s="1"/>
  <c r="CY6" i="3"/>
  <c r="CZ6" i="3"/>
  <c r="DA6" i="3"/>
  <c r="DB6" i="3"/>
  <c r="DC6" i="3"/>
  <c r="DF6" i="3"/>
  <c r="DG6" i="3"/>
  <c r="DH6" i="3"/>
  <c r="A7" i="3"/>
  <c r="Y7" i="3"/>
  <c r="CX7" i="3" s="1"/>
  <c r="CY7" i="3"/>
  <c r="CZ7" i="3"/>
  <c r="DB7" i="3" s="1"/>
  <c r="DA7" i="3"/>
  <c r="DC7" i="3"/>
  <c r="A8" i="3"/>
  <c r="Y8" i="3"/>
  <c r="CW8" i="3"/>
  <c r="CX8" i="3"/>
  <c r="DF8" i="3" s="1"/>
  <c r="CY8" i="3"/>
  <c r="CZ8" i="3"/>
  <c r="DA8" i="3"/>
  <c r="DB8" i="3"/>
  <c r="DC8" i="3"/>
  <c r="DH8" i="3"/>
  <c r="DI8" i="3"/>
  <c r="A9" i="3"/>
  <c r="Y9" i="3"/>
  <c r="CY9" i="3"/>
  <c r="CZ9" i="3"/>
  <c r="DB9" i="3" s="1"/>
  <c r="DA9" i="3"/>
  <c r="DC9" i="3"/>
  <c r="A10" i="3"/>
  <c r="Y10" i="3"/>
  <c r="CU10" i="3"/>
  <c r="CV10" i="3"/>
  <c r="CX10" i="3"/>
  <c r="CY10" i="3"/>
  <c r="CZ10" i="3"/>
  <c r="DA10" i="3"/>
  <c r="DB10" i="3"/>
  <c r="DC10" i="3"/>
  <c r="A11" i="3"/>
  <c r="Y11" i="3"/>
  <c r="CX11" i="3" s="1"/>
  <c r="CY11" i="3"/>
  <c r="CZ11" i="3"/>
  <c r="DB11" i="3" s="1"/>
  <c r="DA11" i="3"/>
  <c r="DC11" i="3"/>
  <c r="A12" i="3"/>
  <c r="Y12" i="3"/>
  <c r="CW12" i="3"/>
  <c r="CX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U14" i="3"/>
  <c r="CV14" i="3"/>
  <c r="CX14" i="3"/>
  <c r="CY14" i="3"/>
  <c r="CZ14" i="3"/>
  <c r="DA14" i="3"/>
  <c r="DB14" i="3"/>
  <c r="DC14" i="3"/>
  <c r="DH14" i="3"/>
  <c r="A15" i="3"/>
  <c r="Y15" i="3"/>
  <c r="CX15" i="3" s="1"/>
  <c r="CY15" i="3"/>
  <c r="CZ15" i="3"/>
  <c r="DB15" i="3" s="1"/>
  <c r="DA15" i="3"/>
  <c r="DC15" i="3"/>
  <c r="A16" i="3"/>
  <c r="Y16" i="3"/>
  <c r="CW16" i="3"/>
  <c r="CX16" i="3"/>
  <c r="DH16" i="3" s="1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U18" i="3"/>
  <c r="CV18" i="3"/>
  <c r="CX18" i="3"/>
  <c r="DI18" i="3" s="1"/>
  <c r="DJ18" i="3" s="1"/>
  <c r="CY18" i="3"/>
  <c r="CZ18" i="3"/>
  <c r="DA18" i="3"/>
  <c r="DB18" i="3"/>
  <c r="DC18" i="3"/>
  <c r="DF18" i="3"/>
  <c r="DG18" i="3"/>
  <c r="DH18" i="3"/>
  <c r="A19" i="3"/>
  <c r="Y19" i="3"/>
  <c r="CX19" i="3" s="1"/>
  <c r="CY19" i="3"/>
  <c r="CZ19" i="3"/>
  <c r="DB19" i="3" s="1"/>
  <c r="DA19" i="3"/>
  <c r="DC19" i="3"/>
  <c r="A20" i="3"/>
  <c r="Y20" i="3"/>
  <c r="CW20" i="3"/>
  <c r="CX20" i="3"/>
  <c r="DI20" i="3" s="1"/>
  <c r="CY20" i="3"/>
  <c r="CZ20" i="3"/>
  <c r="DA20" i="3"/>
  <c r="DB20" i="3"/>
  <c r="DC20" i="3"/>
  <c r="DH20" i="3"/>
  <c r="A21" i="3"/>
  <c r="Y21" i="3"/>
  <c r="CY21" i="3"/>
  <c r="CZ21" i="3"/>
  <c r="DB21" i="3" s="1"/>
  <c r="DA21" i="3"/>
  <c r="DC21" i="3"/>
  <c r="A22" i="3"/>
  <c r="Y22" i="3"/>
  <c r="CU22" i="3"/>
  <c r="CV22" i="3"/>
  <c r="CX22" i="3"/>
  <c r="DI22" i="3" s="1"/>
  <c r="DJ22" i="3" s="1"/>
  <c r="CY22" i="3"/>
  <c r="CZ22" i="3"/>
  <c r="DA22" i="3"/>
  <c r="DB22" i="3"/>
  <c r="DC22" i="3"/>
  <c r="DF22" i="3"/>
  <c r="DG22" i="3"/>
  <c r="DH22" i="3"/>
  <c r="A23" i="3"/>
  <c r="Y23" i="3"/>
  <c r="CX23" i="3" s="1"/>
  <c r="CY23" i="3"/>
  <c r="CZ23" i="3"/>
  <c r="DB23" i="3" s="1"/>
  <c r="DA23" i="3"/>
  <c r="DC23" i="3"/>
  <c r="A24" i="3"/>
  <c r="Y24" i="3"/>
  <c r="CW24" i="3"/>
  <c r="CX24" i="3"/>
  <c r="DI24" i="3" s="1"/>
  <c r="CY24" i="3"/>
  <c r="CZ24" i="3"/>
  <c r="DA24" i="3"/>
  <c r="DB24" i="3"/>
  <c r="DC24" i="3"/>
  <c r="DH24" i="3"/>
  <c r="A25" i="3"/>
  <c r="Y25" i="3"/>
  <c r="CY25" i="3"/>
  <c r="CZ25" i="3"/>
  <c r="DB25" i="3" s="1"/>
  <c r="DA25" i="3"/>
  <c r="DC25" i="3"/>
  <c r="A26" i="3"/>
  <c r="Y26" i="3"/>
  <c r="CX26" i="3"/>
  <c r="DF26" i="3" s="1"/>
  <c r="DJ26" i="3" s="1"/>
  <c r="CY26" i="3"/>
  <c r="CZ26" i="3"/>
  <c r="DB26" i="3" s="1"/>
  <c r="DA26" i="3"/>
  <c r="DC26" i="3"/>
  <c r="DH26" i="3"/>
  <c r="DI26" i="3"/>
  <c r="A27" i="3"/>
  <c r="Y27" i="3"/>
  <c r="CX27" i="3"/>
  <c r="DI27" i="3" s="1"/>
  <c r="CY27" i="3"/>
  <c r="CZ27" i="3"/>
  <c r="DA27" i="3"/>
  <c r="DB27" i="3"/>
  <c r="DC27" i="3"/>
  <c r="DH27" i="3"/>
  <c r="A28" i="3"/>
  <c r="Y28" i="3"/>
  <c r="CX28" i="3" s="1"/>
  <c r="CY28" i="3"/>
  <c r="CZ28" i="3"/>
  <c r="DA28" i="3"/>
  <c r="DB28" i="3"/>
  <c r="DC28" i="3"/>
  <c r="A29" i="3"/>
  <c r="Y29" i="3"/>
  <c r="CX29" i="3" s="1"/>
  <c r="CY29" i="3"/>
  <c r="CZ29" i="3"/>
  <c r="DB29" i="3" s="1"/>
  <c r="DA29" i="3"/>
  <c r="DC29" i="3"/>
  <c r="A30" i="3"/>
  <c r="Y30" i="3"/>
  <c r="CX30" i="3"/>
  <c r="DG30" i="3" s="1"/>
  <c r="CY30" i="3"/>
  <c r="CZ30" i="3"/>
  <c r="DA30" i="3"/>
  <c r="DB30" i="3"/>
  <c r="DC30" i="3"/>
  <c r="DF30" i="3"/>
  <c r="DJ30" i="3" s="1"/>
  <c r="DH30" i="3"/>
  <c r="DI30" i="3"/>
  <c r="A31" i="3"/>
  <c r="Y31" i="3"/>
  <c r="CX31" i="3"/>
  <c r="CY31" i="3"/>
  <c r="CZ31" i="3"/>
  <c r="DA31" i="3"/>
  <c r="DB31" i="3"/>
  <c r="DC31" i="3"/>
  <c r="DH31" i="3"/>
  <c r="A32" i="3"/>
  <c r="Y32" i="3"/>
  <c r="CV32" i="3" s="1"/>
  <c r="CU32" i="3"/>
  <c r="CX32" i="3"/>
  <c r="DF32" i="3" s="1"/>
  <c r="CY32" i="3"/>
  <c r="CZ32" i="3"/>
  <c r="DB32" i="3" s="1"/>
  <c r="DA32" i="3"/>
  <c r="DC32" i="3"/>
  <c r="DH32" i="3"/>
  <c r="DI32" i="3"/>
  <c r="DJ32" i="3" s="1"/>
  <c r="A33" i="3"/>
  <c r="Y33" i="3"/>
  <c r="CX33" i="3"/>
  <c r="DI33" i="3" s="1"/>
  <c r="DJ33" i="3" s="1"/>
  <c r="CY33" i="3"/>
  <c r="CZ33" i="3"/>
  <c r="DA33" i="3"/>
  <c r="DB33" i="3"/>
  <c r="DC33" i="3"/>
  <c r="DH33" i="3"/>
  <c r="A34" i="3"/>
  <c r="Y34" i="3"/>
  <c r="CY34" i="3"/>
  <c r="CZ34" i="3"/>
  <c r="DB34" i="3" s="1"/>
  <c r="DA34" i="3"/>
  <c r="DC34" i="3"/>
  <c r="A35" i="3"/>
  <c r="Y35" i="3"/>
  <c r="CW35" i="3"/>
  <c r="CX35" i="3"/>
  <c r="CY35" i="3"/>
  <c r="CZ35" i="3"/>
  <c r="DA35" i="3"/>
  <c r="DB35" i="3"/>
  <c r="DC35" i="3"/>
  <c r="A36" i="3"/>
  <c r="Y36" i="3"/>
  <c r="CX36" i="3" s="1"/>
  <c r="CY36" i="3"/>
  <c r="CZ36" i="3"/>
  <c r="DB36" i="3" s="1"/>
  <c r="DA36" i="3"/>
  <c r="DC36" i="3"/>
  <c r="A37" i="3"/>
  <c r="Y37" i="3"/>
  <c r="CX37" i="3" s="1"/>
  <c r="CY37" i="3"/>
  <c r="CZ37" i="3"/>
  <c r="DB37" i="3" s="1"/>
  <c r="DA37" i="3"/>
  <c r="DC37" i="3"/>
  <c r="A38" i="3"/>
  <c r="Y38" i="3"/>
  <c r="CX38" i="3"/>
  <c r="DF38" i="3" s="1"/>
  <c r="DJ38" i="3" s="1"/>
  <c r="CY38" i="3"/>
  <c r="CZ38" i="3"/>
  <c r="DB38" i="3" s="1"/>
  <c r="DA38" i="3"/>
  <c r="DC38" i="3"/>
  <c r="DH38" i="3"/>
  <c r="DI38" i="3"/>
  <c r="A39" i="3"/>
  <c r="Y39" i="3"/>
  <c r="CX39" i="3"/>
  <c r="DI39" i="3" s="1"/>
  <c r="CY39" i="3"/>
  <c r="CZ39" i="3"/>
  <c r="DA39" i="3"/>
  <c r="DB39" i="3"/>
  <c r="DC39" i="3"/>
  <c r="DH39" i="3"/>
  <c r="A40" i="3"/>
  <c r="Y40" i="3"/>
  <c r="CX40" i="3" s="1"/>
  <c r="CY40" i="3"/>
  <c r="CZ40" i="3"/>
  <c r="DA40" i="3"/>
  <c r="DB40" i="3"/>
  <c r="DC40" i="3"/>
  <c r="A41" i="3"/>
  <c r="Y41" i="3"/>
  <c r="CX41" i="3" s="1"/>
  <c r="CY41" i="3"/>
  <c r="CZ41" i="3"/>
  <c r="DB41" i="3" s="1"/>
  <c r="DA41" i="3"/>
  <c r="DC41" i="3"/>
  <c r="A42" i="3"/>
  <c r="Y42" i="3"/>
  <c r="CU42" i="3"/>
  <c r="CV42" i="3"/>
  <c r="CX42" i="3"/>
  <c r="DI42" i="3" s="1"/>
  <c r="DJ42" i="3" s="1"/>
  <c r="CY42" i="3"/>
  <c r="CZ42" i="3"/>
  <c r="DB42" i="3" s="1"/>
  <c r="DA42" i="3"/>
  <c r="DC42" i="3"/>
  <c r="DG42" i="3"/>
  <c r="DH42" i="3"/>
  <c r="A43" i="3"/>
  <c r="Y43" i="3"/>
  <c r="CX43" i="3" s="1"/>
  <c r="CY43" i="3"/>
  <c r="CZ43" i="3"/>
  <c r="DB43" i="3" s="1"/>
  <c r="DA43" i="3"/>
  <c r="DC43" i="3"/>
  <c r="A44" i="3"/>
  <c r="Y44" i="3"/>
  <c r="CW44" i="3"/>
  <c r="CX44" i="3"/>
  <c r="CY44" i="3"/>
  <c r="CZ44" i="3"/>
  <c r="DA44" i="3"/>
  <c r="DB44" i="3"/>
  <c r="DC44" i="3"/>
  <c r="DH44" i="3"/>
  <c r="A45" i="3"/>
  <c r="Y45" i="3"/>
  <c r="CW45" i="3" s="1"/>
  <c r="CY45" i="3"/>
  <c r="CZ45" i="3"/>
  <c r="DB45" i="3" s="1"/>
  <c r="DA45" i="3"/>
  <c r="DC45" i="3"/>
  <c r="A46" i="3"/>
  <c r="Y46" i="3"/>
  <c r="CX46" i="3"/>
  <c r="DG46" i="3" s="1"/>
  <c r="CY46" i="3"/>
  <c r="CZ46" i="3"/>
  <c r="DA46" i="3"/>
  <c r="DB46" i="3"/>
  <c r="DC46" i="3"/>
  <c r="DF46" i="3"/>
  <c r="DJ46" i="3" s="1"/>
  <c r="DH46" i="3"/>
  <c r="DI46" i="3"/>
  <c r="A47" i="3"/>
  <c r="Y47" i="3"/>
  <c r="CX47" i="3"/>
  <c r="CY47" i="3"/>
  <c r="CZ47" i="3"/>
  <c r="DA47" i="3"/>
  <c r="DB47" i="3"/>
  <c r="DC47" i="3"/>
  <c r="A48" i="3"/>
  <c r="Y48" i="3"/>
  <c r="CX48" i="3" s="1"/>
  <c r="CY48" i="3"/>
  <c r="CZ48" i="3"/>
  <c r="DB48" i="3" s="1"/>
  <c r="DA48" i="3"/>
  <c r="DC48" i="3"/>
  <c r="A49" i="3"/>
  <c r="Y49" i="3"/>
  <c r="CX49" i="3" s="1"/>
  <c r="CY49" i="3"/>
  <c r="CZ49" i="3"/>
  <c r="DB49" i="3" s="1"/>
  <c r="DA49" i="3"/>
  <c r="DC49" i="3"/>
  <c r="DF49" i="3"/>
  <c r="DJ49" i="3" s="1"/>
  <c r="A50" i="3"/>
  <c r="Y50" i="3"/>
  <c r="CX50" i="3"/>
  <c r="DF50" i="3" s="1"/>
  <c r="DJ50" i="3" s="1"/>
  <c r="CY50" i="3"/>
  <c r="CZ50" i="3"/>
  <c r="DB50" i="3" s="1"/>
  <c r="DA50" i="3"/>
  <c r="DC50" i="3"/>
  <c r="DH50" i="3"/>
  <c r="DI50" i="3"/>
  <c r="A51" i="3"/>
  <c r="Y51" i="3"/>
  <c r="CX51" i="3"/>
  <c r="DI51" i="3" s="1"/>
  <c r="CY51" i="3"/>
  <c r="CZ51" i="3"/>
  <c r="DA51" i="3"/>
  <c r="DB51" i="3"/>
  <c r="DC51" i="3"/>
  <c r="DH51" i="3"/>
  <c r="A52" i="3"/>
  <c r="Y52" i="3"/>
  <c r="CU52" i="3"/>
  <c r="CY52" i="3"/>
  <c r="CZ52" i="3"/>
  <c r="DA52" i="3"/>
  <c r="DB52" i="3"/>
  <c r="DC52" i="3"/>
  <c r="A53" i="3"/>
  <c r="Y53" i="3"/>
  <c r="CX53" i="3"/>
  <c r="CY53" i="3"/>
  <c r="CZ53" i="3"/>
  <c r="DA53" i="3"/>
  <c r="DB53" i="3"/>
  <c r="DC53" i="3"/>
  <c r="A54" i="3"/>
  <c r="Y54" i="3"/>
  <c r="CW54" i="3" s="1"/>
  <c r="CY54" i="3"/>
  <c r="CZ54" i="3"/>
  <c r="DB54" i="3" s="1"/>
  <c r="DA54" i="3"/>
  <c r="DC54" i="3"/>
  <c r="A55" i="3"/>
  <c r="Y55" i="3"/>
  <c r="CW55" i="3"/>
  <c r="CX55" i="3"/>
  <c r="DI55" i="3" s="1"/>
  <c r="CY55" i="3"/>
  <c r="CZ55" i="3"/>
  <c r="DA55" i="3"/>
  <c r="DB55" i="3"/>
  <c r="DC55" i="3"/>
  <c r="DH55" i="3"/>
  <c r="A56" i="3"/>
  <c r="Y56" i="3"/>
  <c r="CX56" i="3" s="1"/>
  <c r="CY56" i="3"/>
  <c r="CZ56" i="3"/>
  <c r="DB56" i="3" s="1"/>
  <c r="DA56" i="3"/>
  <c r="DC56" i="3"/>
  <c r="A57" i="3"/>
  <c r="Y57" i="3"/>
  <c r="CX57" i="3"/>
  <c r="DG57" i="3" s="1"/>
  <c r="CY57" i="3"/>
  <c r="CZ57" i="3"/>
  <c r="DB57" i="3" s="1"/>
  <c r="DA57" i="3"/>
  <c r="DC57" i="3"/>
  <c r="DF57" i="3"/>
  <c r="DH57" i="3"/>
  <c r="DI57" i="3"/>
  <c r="DJ57" i="3"/>
  <c r="A58" i="3"/>
  <c r="Y58" i="3"/>
  <c r="CX58" i="3"/>
  <c r="DG58" i="3" s="1"/>
  <c r="CY58" i="3"/>
  <c r="CZ58" i="3"/>
  <c r="DA58" i="3"/>
  <c r="DB58" i="3"/>
  <c r="DC58" i="3"/>
  <c r="DF58" i="3"/>
  <c r="DJ58" i="3" s="1"/>
  <c r="DH58" i="3"/>
  <c r="DI58" i="3"/>
  <c r="A59" i="3"/>
  <c r="Y59" i="3"/>
  <c r="CX59" i="3"/>
  <c r="CY59" i="3"/>
  <c r="CZ59" i="3"/>
  <c r="DA59" i="3"/>
  <c r="DB59" i="3"/>
  <c r="DC59" i="3"/>
  <c r="DH59" i="3"/>
  <c r="A60" i="3"/>
  <c r="Y60" i="3"/>
  <c r="CX60" i="3" s="1"/>
  <c r="CY60" i="3"/>
  <c r="CZ60" i="3"/>
  <c r="DB60" i="3" s="1"/>
  <c r="DA60" i="3"/>
  <c r="DC60" i="3"/>
  <c r="A61" i="3"/>
  <c r="Y61" i="3"/>
  <c r="CX61" i="3" s="1"/>
  <c r="CY61" i="3"/>
  <c r="CZ61" i="3"/>
  <c r="DB61" i="3" s="1"/>
  <c r="DA61" i="3"/>
  <c r="DC61" i="3"/>
  <c r="DF61" i="3"/>
  <c r="DJ61" i="3" s="1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X72" i="3" s="1"/>
  <c r="CU72" i="3"/>
  <c r="CV72" i="3"/>
  <c r="CY72" i="3"/>
  <c r="CZ72" i="3"/>
  <c r="DB72" i="3" s="1"/>
  <c r="DA72" i="3"/>
  <c r="DC72" i="3"/>
  <c r="DF72" i="3"/>
  <c r="DG72" i="3"/>
  <c r="A73" i="3"/>
  <c r="Y73" i="3"/>
  <c r="CX73" i="3"/>
  <c r="DG73" i="3" s="1"/>
  <c r="CY73" i="3"/>
  <c r="CZ73" i="3"/>
  <c r="DB73" i="3" s="1"/>
  <c r="DA73" i="3"/>
  <c r="DC73" i="3"/>
  <c r="DF73" i="3"/>
  <c r="DH73" i="3"/>
  <c r="DI73" i="3"/>
  <c r="DJ73" i="3"/>
  <c r="A74" i="3"/>
  <c r="Y74" i="3"/>
  <c r="CW74" i="3"/>
  <c r="CX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X76" i="3"/>
  <c r="CY76" i="3"/>
  <c r="CZ76" i="3"/>
  <c r="DA76" i="3"/>
  <c r="DB76" i="3"/>
  <c r="DC76" i="3"/>
  <c r="DI76" i="3"/>
  <c r="A77" i="3"/>
  <c r="Y77" i="3"/>
  <c r="CX77" i="3"/>
  <c r="CY77" i="3"/>
  <c r="CZ77" i="3"/>
  <c r="DB77" i="3" s="1"/>
  <c r="DA77" i="3"/>
  <c r="DC77" i="3"/>
  <c r="A78" i="3"/>
  <c r="Y78" i="3"/>
  <c r="CX78" i="3" s="1"/>
  <c r="CY78" i="3"/>
  <c r="CZ78" i="3"/>
  <c r="DB78" i="3" s="1"/>
  <c r="DA78" i="3"/>
  <c r="DC78" i="3"/>
  <c r="DF78" i="3"/>
  <c r="DG78" i="3"/>
  <c r="DJ78" i="3"/>
  <c r="A79" i="3"/>
  <c r="Y79" i="3"/>
  <c r="CY79" i="3"/>
  <c r="CZ79" i="3"/>
  <c r="DA79" i="3"/>
  <c r="DB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V88" i="3" s="1"/>
  <c r="CU88" i="3"/>
  <c r="CX88" i="3"/>
  <c r="DF88" i="3" s="1"/>
  <c r="CY88" i="3"/>
  <c r="CZ88" i="3"/>
  <c r="DA88" i="3"/>
  <c r="DB88" i="3"/>
  <c r="DC88" i="3"/>
  <c r="DH88" i="3"/>
  <c r="DI88" i="3"/>
  <c r="DJ88" i="3" s="1"/>
  <c r="A89" i="3"/>
  <c r="Y89" i="3"/>
  <c r="CV89" i="3" s="1"/>
  <c r="CU89" i="3"/>
  <c r="CY89" i="3"/>
  <c r="CZ89" i="3"/>
  <c r="DB89" i="3" s="1"/>
  <c r="DA89" i="3"/>
  <c r="DC89" i="3"/>
  <c r="A90" i="3"/>
  <c r="Y90" i="3"/>
  <c r="CX90" i="3" s="1"/>
  <c r="CU90" i="3"/>
  <c r="CY90" i="3"/>
  <c r="CZ90" i="3"/>
  <c r="DB90" i="3" s="1"/>
  <c r="DA90" i="3"/>
  <c r="DC90" i="3"/>
  <c r="A91" i="3"/>
  <c r="Y91" i="3"/>
  <c r="CX91" i="3" s="1"/>
  <c r="CU91" i="3"/>
  <c r="CV91" i="3"/>
  <c r="CY91" i="3"/>
  <c r="CZ91" i="3"/>
  <c r="DA91" i="3"/>
  <c r="DB91" i="3"/>
  <c r="DC91" i="3"/>
  <c r="A92" i="3"/>
  <c r="Y92" i="3"/>
  <c r="CX92" i="3" s="1"/>
  <c r="CY92" i="3"/>
  <c r="CZ92" i="3"/>
  <c r="DB92" i="3" s="1"/>
  <c r="DA92" i="3"/>
  <c r="DC92" i="3"/>
  <c r="A93" i="3"/>
  <c r="Y93" i="3"/>
  <c r="CW93" i="3"/>
  <c r="CX93" i="3"/>
  <c r="DF93" i="3" s="1"/>
  <c r="CY93" i="3"/>
  <c r="CZ93" i="3"/>
  <c r="DA93" i="3"/>
  <c r="DB93" i="3"/>
  <c r="DC93" i="3"/>
  <c r="DH93" i="3"/>
  <c r="DI93" i="3"/>
  <c r="A94" i="3"/>
  <c r="Y94" i="3"/>
  <c r="CX94" i="3" s="1"/>
  <c r="CY94" i="3"/>
  <c r="CZ94" i="3"/>
  <c r="DB94" i="3" s="1"/>
  <c r="DA94" i="3"/>
  <c r="DC94" i="3"/>
  <c r="A95" i="3"/>
  <c r="Y95" i="3"/>
  <c r="CW95" i="3"/>
  <c r="CX95" i="3"/>
  <c r="DF95" i="3" s="1"/>
  <c r="CY95" i="3"/>
  <c r="CZ95" i="3"/>
  <c r="DA95" i="3"/>
  <c r="DB95" i="3"/>
  <c r="DC95" i="3"/>
  <c r="DH95" i="3"/>
  <c r="A96" i="3"/>
  <c r="Y96" i="3"/>
  <c r="CX96" i="3"/>
  <c r="DF96" i="3" s="1"/>
  <c r="DJ96" i="3" s="1"/>
  <c r="CY96" i="3"/>
  <c r="CZ96" i="3"/>
  <c r="DB96" i="3" s="1"/>
  <c r="DA96" i="3"/>
  <c r="DC96" i="3"/>
  <c r="DH96" i="3"/>
  <c r="A97" i="3"/>
  <c r="Y97" i="3"/>
  <c r="CX97" i="3" s="1"/>
  <c r="CY97" i="3"/>
  <c r="CZ97" i="3"/>
  <c r="DB97" i="3" s="1"/>
  <c r="DA97" i="3"/>
  <c r="DC97" i="3"/>
  <c r="A98" i="3"/>
  <c r="Y98" i="3"/>
  <c r="CX98" i="3"/>
  <c r="DG98" i="3" s="1"/>
  <c r="CY98" i="3"/>
  <c r="CZ98" i="3"/>
  <c r="DB98" i="3" s="1"/>
  <c r="DA98" i="3"/>
  <c r="DC98" i="3"/>
  <c r="DF98" i="3"/>
  <c r="DJ98" i="3" s="1"/>
  <c r="DH98" i="3"/>
  <c r="DI98" i="3"/>
  <c r="A99" i="3"/>
  <c r="Y99" i="3"/>
  <c r="CX99" i="3"/>
  <c r="DF99" i="3" s="1"/>
  <c r="DJ99" i="3" s="1"/>
  <c r="CY99" i="3"/>
  <c r="CZ99" i="3"/>
  <c r="DA99" i="3"/>
  <c r="DB99" i="3"/>
  <c r="DC99" i="3"/>
  <c r="DH99" i="3"/>
  <c r="DI99" i="3"/>
  <c r="A100" i="3"/>
  <c r="Y100" i="3"/>
  <c r="CX100" i="3" s="1"/>
  <c r="CY100" i="3"/>
  <c r="CZ100" i="3"/>
  <c r="DA100" i="3"/>
  <c r="DB100" i="3"/>
  <c r="DC100" i="3"/>
  <c r="A101" i="3"/>
  <c r="Y101" i="3"/>
  <c r="CX101" i="3" s="1"/>
  <c r="CY101" i="3"/>
  <c r="CZ101" i="3"/>
  <c r="DB101" i="3" s="1"/>
  <c r="DA101" i="3"/>
  <c r="DC101" i="3"/>
  <c r="A102" i="3"/>
  <c r="Y102" i="3"/>
  <c r="CU102" i="3"/>
  <c r="CV102" i="3"/>
  <c r="CX102" i="3"/>
  <c r="DF102" i="3" s="1"/>
  <c r="CY102" i="3"/>
  <c r="CZ102" i="3"/>
  <c r="DB102" i="3" s="1"/>
  <c r="DA102" i="3"/>
  <c r="DC102" i="3"/>
  <c r="DH102" i="3"/>
  <c r="A103" i="3"/>
  <c r="Y103" i="3"/>
  <c r="CX103" i="3" s="1"/>
  <c r="CY103" i="3"/>
  <c r="CZ103" i="3"/>
  <c r="DB103" i="3" s="1"/>
  <c r="DA103" i="3"/>
  <c r="DC103" i="3"/>
  <c r="A104" i="3"/>
  <c r="Y104" i="3"/>
  <c r="CW104" i="3"/>
  <c r="CX104" i="3"/>
  <c r="DF104" i="3" s="1"/>
  <c r="CY104" i="3"/>
  <c r="CZ104" i="3"/>
  <c r="DA104" i="3"/>
  <c r="DB104" i="3"/>
  <c r="DC104" i="3"/>
  <c r="DH104" i="3"/>
  <c r="A105" i="3"/>
  <c r="Y105" i="3"/>
  <c r="CX105" i="3" s="1"/>
  <c r="CW105" i="3"/>
  <c r="CY105" i="3"/>
  <c r="CZ105" i="3"/>
  <c r="DB105" i="3" s="1"/>
  <c r="DA105" i="3"/>
  <c r="DC105" i="3"/>
  <c r="A106" i="3"/>
  <c r="Y106" i="3"/>
  <c r="CW106" i="3"/>
  <c r="CX106" i="3"/>
  <c r="DF106" i="3" s="1"/>
  <c r="CY106" i="3"/>
  <c r="CZ106" i="3"/>
  <c r="DA106" i="3"/>
  <c r="DB106" i="3"/>
  <c r="DC106" i="3"/>
  <c r="DH106" i="3"/>
  <c r="DI106" i="3"/>
  <c r="A107" i="3"/>
  <c r="Y107" i="3"/>
  <c r="CX107" i="3" s="1"/>
  <c r="CY107" i="3"/>
  <c r="CZ107" i="3"/>
  <c r="DA107" i="3"/>
  <c r="DB107" i="3"/>
  <c r="DC107" i="3"/>
  <c r="A108" i="3"/>
  <c r="Y108" i="3"/>
  <c r="CX108" i="3" s="1"/>
  <c r="CY108" i="3"/>
  <c r="CZ108" i="3"/>
  <c r="DB108" i="3" s="1"/>
  <c r="DA108" i="3"/>
  <c r="DC108" i="3"/>
  <c r="A109" i="3"/>
  <c r="Y109" i="3"/>
  <c r="CX109" i="3"/>
  <c r="DG109" i="3" s="1"/>
  <c r="CY109" i="3"/>
  <c r="CZ109" i="3"/>
  <c r="DB109" i="3" s="1"/>
  <c r="DA109" i="3"/>
  <c r="DC109" i="3"/>
  <c r="DF109" i="3"/>
  <c r="DH109" i="3"/>
  <c r="DI109" i="3"/>
  <c r="DJ109" i="3"/>
  <c r="A110" i="3"/>
  <c r="Y110" i="3"/>
  <c r="CX110" i="3"/>
  <c r="DF110" i="3" s="1"/>
  <c r="DJ110" i="3" s="1"/>
  <c r="CY110" i="3"/>
  <c r="CZ110" i="3"/>
  <c r="DA110" i="3"/>
  <c r="DB110" i="3"/>
  <c r="DC110" i="3"/>
  <c r="DH110" i="3"/>
  <c r="A111" i="3"/>
  <c r="Y111" i="3"/>
  <c r="CX111" i="3"/>
  <c r="DF111" i="3" s="1"/>
  <c r="DJ111" i="3" s="1"/>
  <c r="CY111" i="3"/>
  <c r="CZ111" i="3"/>
  <c r="DB111" i="3" s="1"/>
  <c r="DA111" i="3"/>
  <c r="DC111" i="3"/>
  <c r="DH111" i="3"/>
  <c r="A112" i="3"/>
  <c r="Y112" i="3"/>
  <c r="CX112" i="3" s="1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X123" i="3" s="1"/>
  <c r="CU123" i="3"/>
  <c r="CV123" i="3"/>
  <c r="CY123" i="3"/>
  <c r="CZ123" i="3"/>
  <c r="DA123" i="3"/>
  <c r="DB123" i="3"/>
  <c r="DC123" i="3"/>
  <c r="DG123" i="3"/>
  <c r="A124" i="3"/>
  <c r="Y124" i="3"/>
  <c r="CX124" i="3" s="1"/>
  <c r="CY124" i="3"/>
  <c r="CZ124" i="3"/>
  <c r="DB124" i="3" s="1"/>
  <c r="DA124" i="3"/>
  <c r="DC124" i="3"/>
  <c r="A125" i="3"/>
  <c r="Y125" i="3"/>
  <c r="CW125" i="3"/>
  <c r="CX125" i="3"/>
  <c r="DF125" i="3" s="1"/>
  <c r="CY125" i="3"/>
  <c r="CZ125" i="3"/>
  <c r="DA125" i="3"/>
  <c r="DB125" i="3"/>
  <c r="DC125" i="3"/>
  <c r="DH125" i="3"/>
  <c r="DI125" i="3"/>
  <c r="A126" i="3"/>
  <c r="Y126" i="3"/>
  <c r="CY126" i="3"/>
  <c r="CZ126" i="3"/>
  <c r="DB126" i="3" s="1"/>
  <c r="DA126" i="3"/>
  <c r="DC126" i="3"/>
  <c r="A127" i="3"/>
  <c r="Y127" i="3"/>
  <c r="CX127" i="3" s="1"/>
  <c r="CU127" i="3"/>
  <c r="CV127" i="3"/>
  <c r="CY127" i="3"/>
  <c r="CZ127" i="3"/>
  <c r="DA127" i="3"/>
  <c r="DB127" i="3"/>
  <c r="DC127" i="3"/>
  <c r="DG127" i="3"/>
  <c r="A128" i="3"/>
  <c r="Y128" i="3"/>
  <c r="CX128" i="3" s="1"/>
  <c r="CY128" i="3"/>
  <c r="CZ128" i="3"/>
  <c r="DB128" i="3" s="1"/>
  <c r="DA128" i="3"/>
  <c r="DC128" i="3"/>
  <c r="A129" i="3"/>
  <c r="Y129" i="3"/>
  <c r="CW129" i="3"/>
  <c r="CX129" i="3"/>
  <c r="DF129" i="3" s="1"/>
  <c r="CY129" i="3"/>
  <c r="CZ129" i="3"/>
  <c r="DA129" i="3"/>
  <c r="DB129" i="3"/>
  <c r="DC129" i="3"/>
  <c r="DH129" i="3"/>
  <c r="DI129" i="3"/>
  <c r="A130" i="3"/>
  <c r="Y130" i="3"/>
  <c r="CU130" i="3"/>
  <c r="CY130" i="3"/>
  <c r="CZ130" i="3"/>
  <c r="DB130" i="3" s="1"/>
  <c r="DA130" i="3"/>
  <c r="DC130" i="3"/>
  <c r="A131" i="3"/>
  <c r="Y131" i="3"/>
  <c r="CX131" i="3"/>
  <c r="CY131" i="3"/>
  <c r="CZ131" i="3"/>
  <c r="DA131" i="3"/>
  <c r="DB131" i="3"/>
  <c r="DC131" i="3"/>
  <c r="A132" i="3"/>
  <c r="Y132" i="3"/>
  <c r="CX132" i="3" s="1"/>
  <c r="CW132" i="3"/>
  <c r="CY132" i="3"/>
  <c r="CZ132" i="3"/>
  <c r="DB132" i="3" s="1"/>
  <c r="DA132" i="3"/>
  <c r="DC132" i="3"/>
  <c r="DG132" i="3"/>
  <c r="A133" i="3"/>
  <c r="Y133" i="3"/>
  <c r="CW133" i="3"/>
  <c r="CX133" i="3"/>
  <c r="CY133" i="3"/>
  <c r="CZ133" i="3"/>
  <c r="DA133" i="3"/>
  <c r="DB133" i="3"/>
  <c r="DC133" i="3"/>
  <c r="DH133" i="3"/>
  <c r="DI133" i="3"/>
  <c r="A134" i="3"/>
  <c r="Y134" i="3"/>
  <c r="CX134" i="3" s="1"/>
  <c r="CY134" i="3"/>
  <c r="CZ134" i="3"/>
  <c r="DA134" i="3"/>
  <c r="DB134" i="3"/>
  <c r="DC134" i="3"/>
  <c r="DG134" i="3"/>
  <c r="A135" i="3"/>
  <c r="Y135" i="3"/>
  <c r="CX135" i="3" s="1"/>
  <c r="CY135" i="3"/>
  <c r="CZ135" i="3"/>
  <c r="DB135" i="3" s="1"/>
  <c r="DA135" i="3"/>
  <c r="DC135" i="3"/>
  <c r="DF135" i="3"/>
  <c r="DJ135" i="3" s="1"/>
  <c r="DG135" i="3"/>
  <c r="A136" i="3"/>
  <c r="Y136" i="3"/>
  <c r="CX136" i="3"/>
  <c r="DG136" i="3" s="1"/>
  <c r="CY136" i="3"/>
  <c r="CZ136" i="3"/>
  <c r="DB136" i="3" s="1"/>
  <c r="DA136" i="3"/>
  <c r="DC136" i="3"/>
  <c r="DH136" i="3"/>
  <c r="DI136" i="3"/>
  <c r="A137" i="3"/>
  <c r="Y137" i="3"/>
  <c r="CX137" i="3"/>
  <c r="CY137" i="3"/>
  <c r="CZ137" i="3"/>
  <c r="DA137" i="3"/>
  <c r="DB137" i="3"/>
  <c r="DC137" i="3"/>
  <c r="DH137" i="3"/>
  <c r="A138" i="3"/>
  <c r="Y138" i="3"/>
  <c r="CX138" i="3"/>
  <c r="CY138" i="3"/>
  <c r="CZ138" i="3"/>
  <c r="DB138" i="3" s="1"/>
  <c r="DA138" i="3"/>
  <c r="DC138" i="3"/>
  <c r="DG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B177" i="3" s="1"/>
  <c r="DA177" i="3"/>
  <c r="DC177" i="3"/>
  <c r="A178" i="3"/>
  <c r="Y178" i="3"/>
  <c r="CX178" i="3" s="1"/>
  <c r="CU178" i="3"/>
  <c r="CV178" i="3"/>
  <c r="CY178" i="3"/>
  <c r="CZ178" i="3"/>
  <c r="DA178" i="3"/>
  <c r="DB178" i="3"/>
  <c r="DC178" i="3"/>
  <c r="A179" i="3"/>
  <c r="Y179" i="3"/>
  <c r="CX179" i="3" s="1"/>
  <c r="CY179" i="3"/>
  <c r="CZ179" i="3"/>
  <c r="DB179" i="3" s="1"/>
  <c r="DA179" i="3"/>
  <c r="DC179" i="3"/>
  <c r="A180" i="3"/>
  <c r="Y180" i="3"/>
  <c r="CW180" i="3"/>
  <c r="CX180" i="3"/>
  <c r="DF180" i="3" s="1"/>
  <c r="CY180" i="3"/>
  <c r="CZ180" i="3"/>
  <c r="DA180" i="3"/>
  <c r="DB180" i="3"/>
  <c r="DC180" i="3"/>
  <c r="DH180" i="3"/>
  <c r="A181" i="3"/>
  <c r="Y181" i="3"/>
  <c r="CW181" i="3" s="1"/>
  <c r="CY181" i="3"/>
  <c r="CZ181" i="3"/>
  <c r="DB181" i="3" s="1"/>
  <c r="DA181" i="3"/>
  <c r="DC181" i="3"/>
  <c r="A182" i="3"/>
  <c r="Y182" i="3"/>
  <c r="CX182" i="3"/>
  <c r="DF182" i="3" s="1"/>
  <c r="DJ182" i="3" s="1"/>
  <c r="CY182" i="3"/>
  <c r="CZ182" i="3"/>
  <c r="DA182" i="3"/>
  <c r="DB182" i="3"/>
  <c r="DC182" i="3"/>
  <c r="DH182" i="3"/>
  <c r="DI182" i="3"/>
  <c r="A183" i="3"/>
  <c r="Y183" i="3"/>
  <c r="CX183" i="3"/>
  <c r="DF183" i="3" s="1"/>
  <c r="DJ183" i="3" s="1"/>
  <c r="CY183" i="3"/>
  <c r="CZ183" i="3"/>
  <c r="DA183" i="3"/>
  <c r="DB183" i="3"/>
  <c r="DC183" i="3"/>
  <c r="DH183" i="3"/>
  <c r="A184" i="3"/>
  <c r="Y184" i="3"/>
  <c r="CV184" i="3" s="1"/>
  <c r="CU184" i="3"/>
  <c r="CY184" i="3"/>
  <c r="CZ184" i="3"/>
  <c r="DA184" i="3"/>
  <c r="DB184" i="3"/>
  <c r="DC184" i="3"/>
  <c r="A185" i="3"/>
  <c r="Y185" i="3"/>
  <c r="CX185" i="3"/>
  <c r="DI185" i="3" s="1"/>
  <c r="DJ185" i="3" s="1"/>
  <c r="CY185" i="3"/>
  <c r="CZ185" i="3"/>
  <c r="DA185" i="3"/>
  <c r="DB185" i="3"/>
  <c r="DC185" i="3"/>
  <c r="DH185" i="3"/>
  <c r="A186" i="3"/>
  <c r="Y186" i="3"/>
  <c r="CW186" i="3" s="1"/>
  <c r="CY186" i="3"/>
  <c r="CZ186" i="3"/>
  <c r="DB186" i="3" s="1"/>
  <c r="DA186" i="3"/>
  <c r="DC186" i="3"/>
  <c r="A187" i="3"/>
  <c r="Y187" i="3"/>
  <c r="CW187" i="3"/>
  <c r="CX187" i="3"/>
  <c r="DF187" i="3" s="1"/>
  <c r="CY187" i="3"/>
  <c r="CZ187" i="3"/>
  <c r="DA187" i="3"/>
  <c r="DB187" i="3"/>
  <c r="DC187" i="3"/>
  <c r="DH187" i="3"/>
  <c r="A188" i="3"/>
  <c r="Y188" i="3"/>
  <c r="CW188" i="3" s="1"/>
  <c r="CY188" i="3"/>
  <c r="CZ188" i="3"/>
  <c r="DB188" i="3" s="1"/>
  <c r="DA188" i="3"/>
  <c r="DC188" i="3"/>
  <c r="A189" i="3"/>
  <c r="Y189" i="3"/>
  <c r="CW189" i="3"/>
  <c r="CX189" i="3"/>
  <c r="DI189" i="3" s="1"/>
  <c r="CY189" i="3"/>
  <c r="CZ189" i="3"/>
  <c r="DA189" i="3"/>
  <c r="DB189" i="3"/>
  <c r="DC189" i="3"/>
  <c r="DH189" i="3"/>
  <c r="A190" i="3"/>
  <c r="Y190" i="3"/>
  <c r="CX190" i="3" s="1"/>
  <c r="CY190" i="3"/>
  <c r="CZ190" i="3"/>
  <c r="DB190" i="3" s="1"/>
  <c r="DA190" i="3"/>
  <c r="DC190" i="3"/>
  <c r="A191" i="3"/>
  <c r="Y191" i="3"/>
  <c r="CX191" i="3" s="1"/>
  <c r="CY191" i="3"/>
  <c r="CZ191" i="3"/>
  <c r="DB191" i="3" s="1"/>
  <c r="DA191" i="3"/>
  <c r="DC191" i="3"/>
  <c r="A192" i="3"/>
  <c r="Y192" i="3"/>
  <c r="CX192" i="3"/>
  <c r="DF192" i="3" s="1"/>
  <c r="DJ192" i="3" s="1"/>
  <c r="CY192" i="3"/>
  <c r="CZ192" i="3"/>
  <c r="DA192" i="3"/>
  <c r="DB192" i="3"/>
  <c r="DC192" i="3"/>
  <c r="DH192" i="3"/>
  <c r="DI192" i="3"/>
  <c r="A193" i="3"/>
  <c r="Y193" i="3"/>
  <c r="CX193" i="3"/>
  <c r="DF193" i="3" s="1"/>
  <c r="DJ193" i="3" s="1"/>
  <c r="CY193" i="3"/>
  <c r="CZ193" i="3"/>
  <c r="DA193" i="3"/>
  <c r="DB193" i="3"/>
  <c r="DC193" i="3"/>
  <c r="DH193" i="3"/>
  <c r="A194" i="3"/>
  <c r="Y194" i="3"/>
  <c r="CX194" i="3" s="1"/>
  <c r="CY194" i="3"/>
  <c r="CZ194" i="3"/>
  <c r="DB194" i="3" s="1"/>
  <c r="DA194" i="3"/>
  <c r="DC194" i="3"/>
  <c r="A195" i="3"/>
  <c r="Y195" i="3"/>
  <c r="CX195" i="3" s="1"/>
  <c r="CY195" i="3"/>
  <c r="CZ195" i="3"/>
  <c r="DB195" i="3" s="1"/>
  <c r="DA195" i="3"/>
  <c r="DC195" i="3"/>
  <c r="A196" i="3"/>
  <c r="Y196" i="3"/>
  <c r="CX196" i="3"/>
  <c r="DF196" i="3" s="1"/>
  <c r="DJ196" i="3" s="1"/>
  <c r="CY196" i="3"/>
  <c r="CZ196" i="3"/>
  <c r="DA196" i="3"/>
  <c r="DB196" i="3"/>
  <c r="DC196" i="3"/>
  <c r="DH196" i="3"/>
  <c r="DI196" i="3"/>
  <c r="A197" i="3"/>
  <c r="Y197" i="3"/>
  <c r="CX197" i="3"/>
  <c r="DI197" i="3" s="1"/>
  <c r="CY197" i="3"/>
  <c r="CZ197" i="3"/>
  <c r="DA197" i="3"/>
  <c r="DB197" i="3"/>
  <c r="DC197" i="3"/>
  <c r="DH197" i="3"/>
  <c r="A198" i="3"/>
  <c r="Y198" i="3"/>
  <c r="CX198" i="3" s="1"/>
  <c r="CY198" i="3"/>
  <c r="CZ198" i="3"/>
  <c r="DB198" i="3" s="1"/>
  <c r="DA198" i="3"/>
  <c r="DC198" i="3"/>
  <c r="A199" i="3"/>
  <c r="Y199" i="3"/>
  <c r="CX199" i="3"/>
  <c r="DG199" i="3" s="1"/>
  <c r="CY199" i="3"/>
  <c r="CZ199" i="3"/>
  <c r="DB199" i="3" s="1"/>
  <c r="DA199" i="3"/>
  <c r="DC199" i="3"/>
  <c r="DF199" i="3"/>
  <c r="DJ199" i="3" s="1"/>
  <c r="DH199" i="3"/>
  <c r="DI199" i="3"/>
  <c r="A200" i="3"/>
  <c r="Y200" i="3"/>
  <c r="CX200" i="3"/>
  <c r="DF200" i="3" s="1"/>
  <c r="DJ200" i="3" s="1"/>
  <c r="CY200" i="3"/>
  <c r="CZ200" i="3"/>
  <c r="DA200" i="3"/>
  <c r="DB200" i="3"/>
  <c r="DC200" i="3"/>
  <c r="DH200" i="3"/>
  <c r="DI200" i="3"/>
  <c r="A201" i="3"/>
  <c r="Y201" i="3"/>
  <c r="CX201" i="3"/>
  <c r="DF201" i="3" s="1"/>
  <c r="DJ201" i="3" s="1"/>
  <c r="CY201" i="3"/>
  <c r="CZ201" i="3"/>
  <c r="DA201" i="3"/>
  <c r="DB201" i="3"/>
  <c r="DC201" i="3"/>
  <c r="DH201" i="3"/>
  <c r="A202" i="3"/>
  <c r="Y202" i="3"/>
  <c r="CX202" i="3" s="1"/>
  <c r="CY202" i="3"/>
  <c r="CZ202" i="3"/>
  <c r="DB202" i="3" s="1"/>
  <c r="DA202" i="3"/>
  <c r="DC202" i="3"/>
  <c r="A203" i="3"/>
  <c r="Y203" i="3"/>
  <c r="CU203" i="3"/>
  <c r="CV203" i="3"/>
  <c r="CX203" i="3"/>
  <c r="DI203" i="3" s="1"/>
  <c r="DJ203" i="3" s="1"/>
  <c r="CY203" i="3"/>
  <c r="CZ203" i="3"/>
  <c r="DA203" i="3"/>
  <c r="DB203" i="3"/>
  <c r="DC203" i="3"/>
  <c r="DH203" i="3"/>
  <c r="A204" i="3"/>
  <c r="Y204" i="3"/>
  <c r="CX204" i="3" s="1"/>
  <c r="CY204" i="3"/>
  <c r="CZ204" i="3"/>
  <c r="DB204" i="3" s="1"/>
  <c r="DA204" i="3"/>
  <c r="DC204" i="3"/>
  <c r="A205" i="3"/>
  <c r="Y205" i="3"/>
  <c r="CW205" i="3"/>
  <c r="CX205" i="3"/>
  <c r="DF205" i="3" s="1"/>
  <c r="CY205" i="3"/>
  <c r="CZ205" i="3"/>
  <c r="DA205" i="3"/>
  <c r="DB205" i="3"/>
  <c r="DC205" i="3"/>
  <c r="DH205" i="3"/>
  <c r="DI205" i="3"/>
  <c r="A206" i="3"/>
  <c r="Y206" i="3"/>
  <c r="CX206" i="3" s="1"/>
  <c r="CW206" i="3"/>
  <c r="CY206" i="3"/>
  <c r="CZ206" i="3"/>
  <c r="DB206" i="3" s="1"/>
  <c r="DA206" i="3"/>
  <c r="DC206" i="3"/>
  <c r="DG206" i="3"/>
  <c r="A207" i="3"/>
  <c r="Y207" i="3"/>
  <c r="CW207" i="3" s="1"/>
  <c r="CX207" i="3"/>
  <c r="DF207" i="3" s="1"/>
  <c r="CY207" i="3"/>
  <c r="CZ207" i="3"/>
  <c r="DA207" i="3"/>
  <c r="DB207" i="3"/>
  <c r="DC207" i="3"/>
  <c r="DH207" i="3"/>
  <c r="DI207" i="3"/>
  <c r="A208" i="3"/>
  <c r="Y208" i="3"/>
  <c r="CX208" i="3" s="1"/>
  <c r="CW208" i="3"/>
  <c r="CY208" i="3"/>
  <c r="CZ208" i="3"/>
  <c r="DB208" i="3" s="1"/>
  <c r="DA208" i="3"/>
  <c r="DC208" i="3"/>
  <c r="A209" i="3"/>
  <c r="Y209" i="3"/>
  <c r="CX209" i="3"/>
  <c r="DG209" i="3" s="1"/>
  <c r="CY209" i="3"/>
  <c r="CZ209" i="3"/>
  <c r="DB209" i="3" s="1"/>
  <c r="DA209" i="3"/>
  <c r="DC209" i="3"/>
  <c r="DF209" i="3"/>
  <c r="DH209" i="3"/>
  <c r="DI209" i="3"/>
  <c r="DJ209" i="3"/>
  <c r="A210" i="3"/>
  <c r="Y210" i="3"/>
  <c r="CX210" i="3"/>
  <c r="DF210" i="3" s="1"/>
  <c r="DJ210" i="3" s="1"/>
  <c r="CY210" i="3"/>
  <c r="CZ210" i="3"/>
  <c r="DA210" i="3"/>
  <c r="DB210" i="3"/>
  <c r="DC210" i="3"/>
  <c r="DH210" i="3"/>
  <c r="DI210" i="3"/>
  <c r="A211" i="3"/>
  <c r="Y211" i="3"/>
  <c r="CX211" i="3"/>
  <c r="CY211" i="3"/>
  <c r="CZ211" i="3"/>
  <c r="DA211" i="3"/>
  <c r="DB211" i="3"/>
  <c r="DC211" i="3"/>
  <c r="DH211" i="3"/>
  <c r="A212" i="3"/>
  <c r="Y212" i="3"/>
  <c r="CX212" i="3" s="1"/>
  <c r="CY212" i="3"/>
  <c r="CZ212" i="3"/>
  <c r="DB212" i="3" s="1"/>
  <c r="DA212" i="3"/>
  <c r="DC212" i="3"/>
  <c r="DG212" i="3"/>
  <c r="A213" i="3"/>
  <c r="Y213" i="3"/>
  <c r="CX213" i="3" s="1"/>
  <c r="CY213" i="3"/>
  <c r="CZ213" i="3"/>
  <c r="DB213" i="3" s="1"/>
  <c r="DA213" i="3"/>
  <c r="DC213" i="3"/>
  <c r="DF213" i="3"/>
  <c r="DI213" i="3"/>
  <c r="DJ213" i="3"/>
  <c r="A214" i="3"/>
  <c r="Y214" i="3"/>
  <c r="CX214" i="3"/>
  <c r="DF214" i="3" s="1"/>
  <c r="DJ214" i="3" s="1"/>
  <c r="CY214" i="3"/>
  <c r="CZ214" i="3"/>
  <c r="DA214" i="3"/>
  <c r="DB214" i="3"/>
  <c r="DC214" i="3"/>
  <c r="DH214" i="3"/>
  <c r="DI214" i="3"/>
  <c r="A215" i="3"/>
  <c r="Y215" i="3"/>
  <c r="CX215" i="3" s="1"/>
  <c r="CY215" i="3"/>
  <c r="CZ215" i="3"/>
  <c r="DA215" i="3"/>
  <c r="DB215" i="3"/>
  <c r="DC215" i="3"/>
  <c r="A216" i="3"/>
  <c r="Y216" i="3"/>
  <c r="CX216" i="3" s="1"/>
  <c r="CY216" i="3"/>
  <c r="CZ216" i="3"/>
  <c r="DB216" i="3" s="1"/>
  <c r="DA216" i="3"/>
  <c r="DC216" i="3"/>
  <c r="A217" i="3"/>
  <c r="Y217" i="3"/>
  <c r="CX217" i="3"/>
  <c r="DG217" i="3" s="1"/>
  <c r="CY217" i="3"/>
  <c r="CZ217" i="3"/>
  <c r="DB217" i="3" s="1"/>
  <c r="DA217" i="3"/>
  <c r="DC217" i="3"/>
  <c r="DF217" i="3"/>
  <c r="DH217" i="3"/>
  <c r="DI217" i="3"/>
  <c r="DJ217" i="3"/>
  <c r="A218" i="3"/>
  <c r="Y218" i="3"/>
  <c r="CX218" i="3"/>
  <c r="CY218" i="3"/>
  <c r="CZ218" i="3"/>
  <c r="DA218" i="3"/>
  <c r="DB218" i="3"/>
  <c r="DC218" i="3"/>
  <c r="DH218" i="3"/>
  <c r="A219" i="3"/>
  <c r="Y219" i="3"/>
  <c r="CX219" i="3"/>
  <c r="CY219" i="3"/>
  <c r="CZ219" i="3"/>
  <c r="DA219" i="3"/>
  <c r="DB219" i="3"/>
  <c r="DC219" i="3"/>
  <c r="A220" i="3"/>
  <c r="Y220" i="3"/>
  <c r="CX220" i="3" s="1"/>
  <c r="CY220" i="3"/>
  <c r="CZ220" i="3"/>
  <c r="DB220" i="3" s="1"/>
  <c r="DA220" i="3"/>
  <c r="DC220" i="3"/>
  <c r="A221" i="3"/>
  <c r="Y221" i="3"/>
  <c r="CX221" i="3" s="1"/>
  <c r="CY221" i="3"/>
  <c r="CZ221" i="3"/>
  <c r="DB221" i="3" s="1"/>
  <c r="DA221" i="3"/>
  <c r="DC221" i="3"/>
  <c r="A222" i="3"/>
  <c r="Y222" i="3"/>
  <c r="CX222" i="3" s="1"/>
  <c r="CU222" i="3"/>
  <c r="CV222" i="3"/>
  <c r="CY222" i="3"/>
  <c r="CZ222" i="3"/>
  <c r="DB222" i="3" s="1"/>
  <c r="DA222" i="3"/>
  <c r="DC222" i="3"/>
  <c r="DG222" i="3"/>
  <c r="A223" i="3"/>
  <c r="Y223" i="3"/>
  <c r="CX223" i="3"/>
  <c r="DG223" i="3" s="1"/>
  <c r="CY223" i="3"/>
  <c r="CZ223" i="3"/>
  <c r="DB223" i="3" s="1"/>
  <c r="DA223" i="3"/>
  <c r="DC223" i="3"/>
  <c r="DF223" i="3"/>
  <c r="DH223" i="3"/>
  <c r="DI223" i="3"/>
  <c r="DJ223" i="3"/>
  <c r="A224" i="3"/>
  <c r="Y224" i="3"/>
  <c r="CW224" i="3"/>
  <c r="CX224" i="3"/>
  <c r="CY224" i="3"/>
  <c r="CZ224" i="3"/>
  <c r="DA224" i="3"/>
  <c r="DB224" i="3"/>
  <c r="DC224" i="3"/>
  <c r="A225" i="3"/>
  <c r="Y225" i="3"/>
  <c r="CY225" i="3"/>
  <c r="CZ225" i="3"/>
  <c r="DB225" i="3" s="1"/>
  <c r="DA225" i="3"/>
  <c r="DC225" i="3"/>
  <c r="A226" i="3"/>
  <c r="Y226" i="3"/>
  <c r="CX226" i="3"/>
  <c r="CY226" i="3"/>
  <c r="CZ226" i="3"/>
  <c r="DA226" i="3"/>
  <c r="DB226" i="3"/>
  <c r="DC226" i="3"/>
  <c r="A227" i="3"/>
  <c r="Y227" i="3"/>
  <c r="CX227" i="3" s="1"/>
  <c r="CY227" i="3"/>
  <c r="CZ227" i="3"/>
  <c r="DA227" i="3"/>
  <c r="DB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A234" i="3"/>
  <c r="DB234" i="3"/>
  <c r="DC234" i="3"/>
  <c r="A235" i="3"/>
  <c r="Y235" i="3"/>
  <c r="CU235" i="3"/>
  <c r="CY235" i="3"/>
  <c r="CZ235" i="3"/>
  <c r="DB235" i="3" s="1"/>
  <c r="DA235" i="3"/>
  <c r="DC235" i="3"/>
  <c r="A236" i="3"/>
  <c r="Y236" i="3"/>
  <c r="CX236" i="3"/>
  <c r="CY236" i="3"/>
  <c r="CZ236" i="3"/>
  <c r="DA236" i="3"/>
  <c r="DB236" i="3"/>
  <c r="DC236" i="3"/>
  <c r="DH236" i="3"/>
  <c r="DI236" i="3"/>
  <c r="DJ236" i="3" s="1"/>
  <c r="A237" i="3"/>
  <c r="Y237" i="3"/>
  <c r="CX237" i="3" s="1"/>
  <c r="CW237" i="3"/>
  <c r="CY237" i="3"/>
  <c r="CZ237" i="3"/>
  <c r="DA237" i="3"/>
  <c r="DB237" i="3"/>
  <c r="DC237" i="3"/>
  <c r="DG237" i="3"/>
  <c r="A238" i="3"/>
  <c r="Y238" i="3"/>
  <c r="CW238" i="3"/>
  <c r="CX238" i="3"/>
  <c r="DF238" i="3" s="1"/>
  <c r="CY238" i="3"/>
  <c r="CZ238" i="3"/>
  <c r="DA238" i="3"/>
  <c r="DB238" i="3"/>
  <c r="DC238" i="3"/>
  <c r="DH238" i="3"/>
  <c r="A239" i="3"/>
  <c r="Y239" i="3"/>
  <c r="CX239" i="3" s="1"/>
  <c r="CW239" i="3"/>
  <c r="CY239" i="3"/>
  <c r="CZ239" i="3"/>
  <c r="DB239" i="3" s="1"/>
  <c r="DA239" i="3"/>
  <c r="DC239" i="3"/>
  <c r="A240" i="3"/>
  <c r="Y240" i="3"/>
  <c r="CW240" i="3"/>
  <c r="CX240" i="3"/>
  <c r="DF240" i="3" s="1"/>
  <c r="CY240" i="3"/>
  <c r="CZ240" i="3"/>
  <c r="DA240" i="3"/>
  <c r="DB240" i="3"/>
  <c r="DC240" i="3"/>
  <c r="DH240" i="3"/>
  <c r="DI240" i="3"/>
  <c r="A241" i="3"/>
  <c r="Y241" i="3"/>
  <c r="CX241" i="3" s="1"/>
  <c r="CY241" i="3"/>
  <c r="CZ241" i="3"/>
  <c r="DB241" i="3" s="1"/>
  <c r="DA241" i="3"/>
  <c r="DC241" i="3"/>
  <c r="A242" i="3"/>
  <c r="Y242" i="3"/>
  <c r="CX242" i="3"/>
  <c r="DG242" i="3" s="1"/>
  <c r="CY242" i="3"/>
  <c r="CZ242" i="3"/>
  <c r="DB242" i="3" s="1"/>
  <c r="DA242" i="3"/>
  <c r="DC242" i="3"/>
  <c r="DF242" i="3"/>
  <c r="DH242" i="3"/>
  <c r="DI242" i="3"/>
  <c r="DJ242" i="3"/>
  <c r="A243" i="3"/>
  <c r="Y243" i="3"/>
  <c r="CX243" i="3"/>
  <c r="DF243" i="3" s="1"/>
  <c r="DJ243" i="3" s="1"/>
  <c r="CY243" i="3"/>
  <c r="CZ243" i="3"/>
  <c r="DA243" i="3"/>
  <c r="DB243" i="3"/>
  <c r="DC243" i="3"/>
  <c r="DH243" i="3"/>
  <c r="DI243" i="3"/>
  <c r="A244" i="3"/>
  <c r="Y244" i="3"/>
  <c r="CX244" i="3" s="1"/>
  <c r="CY244" i="3"/>
  <c r="CZ244" i="3"/>
  <c r="DA244" i="3"/>
  <c r="DB244" i="3"/>
  <c r="DC244" i="3"/>
  <c r="A245" i="3"/>
  <c r="Y245" i="3"/>
  <c r="CX245" i="3" s="1"/>
  <c r="CY245" i="3"/>
  <c r="CZ245" i="3"/>
  <c r="DB245" i="3" s="1"/>
  <c r="DA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A248" i="3"/>
  <c r="DB248" i="3"/>
  <c r="DC248" i="3"/>
  <c r="A249" i="3"/>
  <c r="Y249" i="3"/>
  <c r="CV249" i="3" s="1"/>
  <c r="CU249" i="3"/>
  <c r="CY249" i="3"/>
  <c r="CZ249" i="3"/>
  <c r="DB249" i="3" s="1"/>
  <c r="DA249" i="3"/>
  <c r="DC249" i="3"/>
  <c r="A250" i="3"/>
  <c r="Y250" i="3"/>
  <c r="CX250" i="3"/>
  <c r="DF250" i="3" s="1"/>
  <c r="CY250" i="3"/>
  <c r="CZ250" i="3"/>
  <c r="DA250" i="3"/>
  <c r="DB250" i="3"/>
  <c r="DC250" i="3"/>
  <c r="DH250" i="3"/>
  <c r="DI250" i="3"/>
  <c r="DJ250" i="3" s="1"/>
  <c r="A251" i="3"/>
  <c r="Y251" i="3"/>
  <c r="CX251" i="3" s="1"/>
  <c r="CY251" i="3"/>
  <c r="CZ251" i="3"/>
  <c r="DB251" i="3" s="1"/>
  <c r="DA251" i="3"/>
  <c r="DC251" i="3"/>
  <c r="A252" i="3"/>
  <c r="Y252" i="3"/>
  <c r="CX252" i="3"/>
  <c r="DG252" i="3" s="1"/>
  <c r="CY252" i="3"/>
  <c r="CZ252" i="3"/>
  <c r="DB252" i="3" s="1"/>
  <c r="DA252" i="3"/>
  <c r="DC252" i="3"/>
  <c r="DF252" i="3"/>
  <c r="DH252" i="3"/>
  <c r="DI252" i="3"/>
  <c r="DJ252" i="3"/>
  <c r="A253" i="3"/>
  <c r="Y253" i="3"/>
  <c r="CX253" i="3"/>
  <c r="DF253" i="3" s="1"/>
  <c r="DJ253" i="3" s="1"/>
  <c r="CY253" i="3"/>
  <c r="CZ253" i="3"/>
  <c r="DA253" i="3"/>
  <c r="DB253" i="3"/>
  <c r="DC253" i="3"/>
  <c r="DH253" i="3"/>
  <c r="DI253" i="3"/>
  <c r="A254" i="3"/>
  <c r="Y254" i="3"/>
  <c r="CX254" i="3" s="1"/>
  <c r="CY254" i="3"/>
  <c r="CZ254" i="3"/>
  <c r="DA254" i="3"/>
  <c r="DB254" i="3"/>
  <c r="DC254" i="3"/>
  <c r="A255" i="3"/>
  <c r="Y255" i="3"/>
  <c r="CX255" i="3" s="1"/>
  <c r="CY255" i="3"/>
  <c r="CZ255" i="3"/>
  <c r="DB255" i="3" s="1"/>
  <c r="DA255" i="3"/>
  <c r="DC255" i="3"/>
  <c r="A256" i="3"/>
  <c r="Y256" i="3"/>
  <c r="CX256" i="3"/>
  <c r="DG256" i="3" s="1"/>
  <c r="CY256" i="3"/>
  <c r="CZ256" i="3"/>
  <c r="DB256" i="3" s="1"/>
  <c r="DA256" i="3"/>
  <c r="DC256" i="3"/>
  <c r="DF256" i="3"/>
  <c r="DJ256" i="3" s="1"/>
  <c r="DH256" i="3"/>
  <c r="DI256" i="3"/>
  <c r="A257" i="3"/>
  <c r="Y257" i="3"/>
  <c r="CX257" i="3"/>
  <c r="DF257" i="3" s="1"/>
  <c r="DJ257" i="3" s="1"/>
  <c r="CY257" i="3"/>
  <c r="CZ257" i="3"/>
  <c r="DA257" i="3"/>
  <c r="DB257" i="3"/>
  <c r="DC257" i="3"/>
  <c r="DH257" i="3"/>
  <c r="A258" i="3"/>
  <c r="Y258" i="3"/>
  <c r="CX258" i="3"/>
  <c r="DF258" i="3" s="1"/>
  <c r="DJ258" i="3" s="1"/>
  <c r="CY258" i="3"/>
  <c r="CZ258" i="3"/>
  <c r="DA258" i="3"/>
  <c r="DB258" i="3"/>
  <c r="DC258" i="3"/>
  <c r="DH258" i="3"/>
  <c r="A259" i="3"/>
  <c r="Y259" i="3"/>
  <c r="CX259" i="3" s="1"/>
  <c r="CY259" i="3"/>
  <c r="CZ259" i="3"/>
  <c r="DB259" i="3" s="1"/>
  <c r="DA259" i="3"/>
  <c r="DC259" i="3"/>
  <c r="A260" i="3"/>
  <c r="Y260" i="3"/>
  <c r="CX260" i="3"/>
  <c r="DG260" i="3" s="1"/>
  <c r="CY260" i="3"/>
  <c r="CZ260" i="3"/>
  <c r="DB260" i="3" s="1"/>
  <c r="DA260" i="3"/>
  <c r="DC260" i="3"/>
  <c r="DF260" i="3"/>
  <c r="DH260" i="3"/>
  <c r="DI260" i="3"/>
  <c r="DJ260" i="3"/>
  <c r="A261" i="3"/>
  <c r="Y261" i="3"/>
  <c r="CY261" i="3"/>
  <c r="CZ261" i="3"/>
  <c r="DB261" i="3" s="1"/>
  <c r="DA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B267" i="3" s="1"/>
  <c r="DA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A271" i="3"/>
  <c r="DB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A273" i="3"/>
  <c r="DB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A276" i="3"/>
  <c r="DB276" i="3"/>
  <c r="DC276" i="3"/>
  <c r="A277" i="3"/>
  <c r="Y277" i="3"/>
  <c r="CY277" i="3"/>
  <c r="CZ277" i="3"/>
  <c r="DB277" i="3" s="1"/>
  <c r="DA277" i="3"/>
  <c r="DC277" i="3"/>
  <c r="A278" i="3"/>
  <c r="Y278" i="3"/>
  <c r="CU278" i="3"/>
  <c r="CV278" i="3"/>
  <c r="CX278" i="3"/>
  <c r="DI278" i="3" s="1"/>
  <c r="DJ278" i="3" s="1"/>
  <c r="CY278" i="3"/>
  <c r="CZ278" i="3"/>
  <c r="DA278" i="3"/>
  <c r="DB278" i="3"/>
  <c r="DC278" i="3"/>
  <c r="DH278" i="3"/>
  <c r="A279" i="3"/>
  <c r="Y279" i="3"/>
  <c r="CV279" i="3" s="1"/>
  <c r="CU279" i="3"/>
  <c r="CX279" i="3"/>
  <c r="DF279" i="3" s="1"/>
  <c r="CY279" i="3"/>
  <c r="CZ279" i="3"/>
  <c r="DA279" i="3"/>
  <c r="DB279" i="3"/>
  <c r="DC279" i="3"/>
  <c r="DH279" i="3"/>
  <c r="DI279" i="3"/>
  <c r="DJ279" i="3" s="1"/>
  <c r="A280" i="3"/>
  <c r="Y280" i="3"/>
  <c r="CV280" i="3" s="1"/>
  <c r="CU280" i="3"/>
  <c r="CY280" i="3"/>
  <c r="CZ280" i="3"/>
  <c r="DB280" i="3" s="1"/>
  <c r="DA280" i="3"/>
  <c r="DC280" i="3"/>
  <c r="A281" i="3"/>
  <c r="Y281" i="3"/>
  <c r="CU281" i="3"/>
  <c r="CV281" i="3"/>
  <c r="CX281" i="3"/>
  <c r="CY281" i="3"/>
  <c r="CZ281" i="3"/>
  <c r="DB281" i="3" s="1"/>
  <c r="DA281" i="3"/>
  <c r="DC281" i="3"/>
  <c r="DF281" i="3"/>
  <c r="DG281" i="3"/>
  <c r="DH281" i="3"/>
  <c r="DI281" i="3"/>
  <c r="DJ281" i="3"/>
  <c r="A282" i="3"/>
  <c r="Y282" i="3"/>
  <c r="CU282" i="3"/>
  <c r="CV282" i="3"/>
  <c r="CX282" i="3"/>
  <c r="DF282" i="3" s="1"/>
  <c r="CY282" i="3"/>
  <c r="CZ282" i="3"/>
  <c r="DA282" i="3"/>
  <c r="DB282" i="3"/>
  <c r="DC282" i="3"/>
  <c r="DH282" i="3"/>
  <c r="A283" i="3"/>
  <c r="Y283" i="3"/>
  <c r="CV283" i="3" s="1"/>
  <c r="CU283" i="3"/>
  <c r="CY283" i="3"/>
  <c r="CZ283" i="3"/>
  <c r="DA283" i="3"/>
  <c r="DB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B285" i="3" s="1"/>
  <c r="DA285" i="3"/>
  <c r="DC285" i="3"/>
  <c r="A286" i="3"/>
  <c r="Y286" i="3"/>
  <c r="CU286" i="3"/>
  <c r="CV286" i="3"/>
  <c r="CX286" i="3"/>
  <c r="DI286" i="3" s="1"/>
  <c r="DJ286" i="3" s="1"/>
  <c r="CY286" i="3"/>
  <c r="CZ286" i="3"/>
  <c r="DA286" i="3"/>
  <c r="DB286" i="3"/>
  <c r="DC286" i="3"/>
  <c r="DH286" i="3"/>
  <c r="A287" i="3"/>
  <c r="Y287" i="3"/>
  <c r="CV287" i="3" s="1"/>
  <c r="CU287" i="3"/>
  <c r="CX287" i="3"/>
  <c r="DF287" i="3" s="1"/>
  <c r="CY287" i="3"/>
  <c r="CZ287" i="3"/>
  <c r="DA287" i="3"/>
  <c r="DB287" i="3"/>
  <c r="DC287" i="3"/>
  <c r="DH287" i="3"/>
  <c r="DI287" i="3"/>
  <c r="DJ287" i="3" s="1"/>
  <c r="A288" i="3"/>
  <c r="Y288" i="3"/>
  <c r="CV288" i="3" s="1"/>
  <c r="CU288" i="3"/>
  <c r="CY288" i="3"/>
  <c r="CZ288" i="3"/>
  <c r="DB288" i="3" s="1"/>
  <c r="DA288" i="3"/>
  <c r="DC288" i="3"/>
  <c r="A289" i="3"/>
  <c r="Y289" i="3"/>
  <c r="CU289" i="3"/>
  <c r="CV289" i="3"/>
  <c r="CX289" i="3"/>
  <c r="DI289" i="3" s="1"/>
  <c r="DJ289" i="3" s="1"/>
  <c r="CY289" i="3"/>
  <c r="CZ289" i="3"/>
  <c r="DB289" i="3" s="1"/>
  <c r="DA289" i="3"/>
  <c r="DC289" i="3"/>
  <c r="DF289" i="3"/>
  <c r="DG289" i="3"/>
  <c r="DH289" i="3"/>
  <c r="A290" i="3"/>
  <c r="Y290" i="3"/>
  <c r="CU290" i="3"/>
  <c r="CV290" i="3"/>
  <c r="CX290" i="3"/>
  <c r="DF290" i="3" s="1"/>
  <c r="CY290" i="3"/>
  <c r="CZ290" i="3"/>
  <c r="DA290" i="3"/>
  <c r="DB290" i="3"/>
  <c r="DC290" i="3"/>
  <c r="DH290" i="3"/>
  <c r="A291" i="3"/>
  <c r="Y291" i="3"/>
  <c r="CV291" i="3" s="1"/>
  <c r="CU291" i="3"/>
  <c r="CY291" i="3"/>
  <c r="CZ291" i="3"/>
  <c r="DA291" i="3"/>
  <c r="DB291" i="3"/>
  <c r="DC29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AC28" i="1"/>
  <c r="AE28" i="1"/>
  <c r="AD28" i="1" s="1"/>
  <c r="AF28" i="1"/>
  <c r="AG28" i="1"/>
  <c r="AH28" i="1"/>
  <c r="AI28" i="1"/>
  <c r="AJ28" i="1"/>
  <c r="CQ28" i="1"/>
  <c r="CR28" i="1"/>
  <c r="CS28" i="1"/>
  <c r="CT28" i="1"/>
  <c r="CU28" i="1"/>
  <c r="T28" i="1" s="1"/>
  <c r="CV28" i="1"/>
  <c r="CW28" i="1"/>
  <c r="CX28" i="1"/>
  <c r="W28" i="1" s="1"/>
  <c r="GL28" i="1"/>
  <c r="GO28" i="1"/>
  <c r="GP28" i="1"/>
  <c r="GV28" i="1"/>
  <c r="HC28" i="1"/>
  <c r="GX28" i="1" s="1"/>
  <c r="C29" i="1"/>
  <c r="D29" i="1"/>
  <c r="U29" i="1"/>
  <c r="AC29" i="1"/>
  <c r="AE29" i="1"/>
  <c r="AD29" i="1" s="1"/>
  <c r="AF29" i="1"/>
  <c r="AG29" i="1"/>
  <c r="CU29" i="1" s="1"/>
  <c r="T29" i="1" s="1"/>
  <c r="AH29" i="1"/>
  <c r="AI29" i="1"/>
  <c r="AJ29" i="1"/>
  <c r="CX29" i="1" s="1"/>
  <c r="W29" i="1" s="1"/>
  <c r="CQ29" i="1"/>
  <c r="CR29" i="1"/>
  <c r="CS29" i="1"/>
  <c r="CT29" i="1"/>
  <c r="CV29" i="1"/>
  <c r="CW29" i="1"/>
  <c r="GL29" i="1"/>
  <c r="GO29" i="1"/>
  <c r="GP29" i="1"/>
  <c r="GV29" i="1"/>
  <c r="GX29" i="1"/>
  <c r="HC29" i="1"/>
  <c r="C30" i="1"/>
  <c r="D30" i="1"/>
  <c r="U30" i="1"/>
  <c r="AC30" i="1"/>
  <c r="AE30" i="1"/>
  <c r="AD30" i="1" s="1"/>
  <c r="AF30" i="1"/>
  <c r="AG30" i="1"/>
  <c r="AH30" i="1"/>
  <c r="AI30" i="1"/>
  <c r="AJ30" i="1"/>
  <c r="CQ30" i="1"/>
  <c r="CR30" i="1"/>
  <c r="CS30" i="1"/>
  <c r="CT30" i="1"/>
  <c r="CU30" i="1"/>
  <c r="T30" i="1" s="1"/>
  <c r="CV30" i="1"/>
  <c r="CW30" i="1"/>
  <c r="CX30" i="1"/>
  <c r="W30" i="1" s="1"/>
  <c r="AJ42" i="1" s="1"/>
  <c r="GL30" i="1"/>
  <c r="GO30" i="1"/>
  <c r="GP30" i="1"/>
  <c r="GV30" i="1"/>
  <c r="HC30" i="1"/>
  <c r="GX30" i="1" s="1"/>
  <c r="CJ42" i="1" s="1"/>
  <c r="C31" i="1"/>
  <c r="D31" i="1"/>
  <c r="U31" i="1"/>
  <c r="G70" i="7" s="1"/>
  <c r="AC31" i="1"/>
  <c r="AE31" i="1"/>
  <c r="AD31" i="1" s="1"/>
  <c r="AF31" i="1"/>
  <c r="AG31" i="1"/>
  <c r="AH31" i="1"/>
  <c r="AI31" i="1"/>
  <c r="AJ31" i="1"/>
  <c r="CX31" i="1" s="1"/>
  <c r="W31" i="1" s="1"/>
  <c r="CQ31" i="1"/>
  <c r="CR31" i="1"/>
  <c r="CS31" i="1"/>
  <c r="CT31" i="1"/>
  <c r="CU31" i="1"/>
  <c r="T31" i="1" s="1"/>
  <c r="CV31" i="1"/>
  <c r="CW31" i="1"/>
  <c r="GL31" i="1"/>
  <c r="GO31" i="1"/>
  <c r="CC42" i="1" s="1"/>
  <c r="CC26" i="1" s="1"/>
  <c r="GP31" i="1"/>
  <c r="CD42" i="1" s="1"/>
  <c r="CD26" i="1" s="1"/>
  <c r="GV31" i="1"/>
  <c r="HC31" i="1"/>
  <c r="GX31" i="1" s="1"/>
  <c r="C32" i="1"/>
  <c r="D32" i="1"/>
  <c r="U32" i="1"/>
  <c r="W32" i="1"/>
  <c r="AC32" i="1"/>
  <c r="AE32" i="1"/>
  <c r="AD32" i="1" s="1"/>
  <c r="AF32" i="1"/>
  <c r="AG32" i="1"/>
  <c r="CU32" i="1" s="1"/>
  <c r="T32" i="1" s="1"/>
  <c r="AH32" i="1"/>
  <c r="AI32" i="1"/>
  <c r="AJ32" i="1"/>
  <c r="CQ32" i="1"/>
  <c r="CR32" i="1"/>
  <c r="CS32" i="1"/>
  <c r="CT32" i="1"/>
  <c r="CV32" i="1"/>
  <c r="CW32" i="1"/>
  <c r="CX32" i="1"/>
  <c r="GL32" i="1"/>
  <c r="GO32" i="1"/>
  <c r="GP32" i="1"/>
  <c r="GV32" i="1"/>
  <c r="HC32" i="1"/>
  <c r="GX32" i="1" s="1"/>
  <c r="C33" i="1"/>
  <c r="D33" i="1"/>
  <c r="T33" i="1"/>
  <c r="U33" i="1"/>
  <c r="AC33" i="1"/>
  <c r="AE33" i="1"/>
  <c r="AD33" i="1" s="1"/>
  <c r="AF33" i="1"/>
  <c r="AG33" i="1"/>
  <c r="AH33" i="1"/>
  <c r="AI33" i="1"/>
  <c r="AJ33" i="1"/>
  <c r="CQ33" i="1"/>
  <c r="CR33" i="1"/>
  <c r="CS33" i="1"/>
  <c r="CT33" i="1"/>
  <c r="CU33" i="1"/>
  <c r="CV33" i="1"/>
  <c r="CW33" i="1"/>
  <c r="CX33" i="1"/>
  <c r="W33" i="1" s="1"/>
  <c r="GL33" i="1"/>
  <c r="GO33" i="1"/>
  <c r="GP33" i="1"/>
  <c r="GV33" i="1"/>
  <c r="HC33" i="1" s="1"/>
  <c r="GX33" i="1" s="1"/>
  <c r="I34" i="1"/>
  <c r="U34" i="1" s="1"/>
  <c r="V34" i="1"/>
  <c r="AC34" i="1"/>
  <c r="AB34" i="1" s="1"/>
  <c r="AD34" i="1"/>
  <c r="AE34" i="1"/>
  <c r="AF34" i="1"/>
  <c r="AG34" i="1"/>
  <c r="CU34" i="1" s="1"/>
  <c r="T34" i="1" s="1"/>
  <c r="AH34" i="1"/>
  <c r="AI34" i="1"/>
  <c r="AJ34" i="1"/>
  <c r="CQ34" i="1"/>
  <c r="P34" i="1" s="1"/>
  <c r="CR34" i="1"/>
  <c r="Q34" i="1" s="1"/>
  <c r="CS34" i="1"/>
  <c r="R34" i="1" s="1"/>
  <c r="CT34" i="1"/>
  <c r="CV34" i="1"/>
  <c r="CW34" i="1"/>
  <c r="CX34" i="1"/>
  <c r="W34" i="1" s="1"/>
  <c r="GL34" i="1"/>
  <c r="GO34" i="1"/>
  <c r="GP34" i="1"/>
  <c r="GV34" i="1"/>
  <c r="HC34" i="1" s="1"/>
  <c r="GX34" i="1" s="1"/>
  <c r="C35" i="1"/>
  <c r="D35" i="1"/>
  <c r="U35" i="1"/>
  <c r="AC35" i="1"/>
  <c r="AE35" i="1"/>
  <c r="AD35" i="1" s="1"/>
  <c r="AF35" i="1"/>
  <c r="AG35" i="1"/>
  <c r="AH35" i="1"/>
  <c r="AI35" i="1"/>
  <c r="AJ35" i="1"/>
  <c r="CQ35" i="1"/>
  <c r="CR35" i="1"/>
  <c r="CS35" i="1"/>
  <c r="CT35" i="1"/>
  <c r="CU35" i="1"/>
  <c r="T35" i="1" s="1"/>
  <c r="CV35" i="1"/>
  <c r="CW35" i="1"/>
  <c r="CX35" i="1"/>
  <c r="W35" i="1" s="1"/>
  <c r="GL35" i="1"/>
  <c r="GO35" i="1"/>
  <c r="GP35" i="1"/>
  <c r="GV35" i="1"/>
  <c r="HC35" i="1"/>
  <c r="GX35" i="1" s="1"/>
  <c r="I36" i="1"/>
  <c r="S36" i="1" s="1"/>
  <c r="R36" i="1"/>
  <c r="U36" i="1"/>
  <c r="AC36" i="1"/>
  <c r="AE36" i="1"/>
  <c r="AD36" i="1" s="1"/>
  <c r="AB36" i="1" s="1"/>
  <c r="AF36" i="1"/>
  <c r="AG36" i="1"/>
  <c r="AH36" i="1"/>
  <c r="AI36" i="1"/>
  <c r="AJ36" i="1"/>
  <c r="CX36" i="1" s="1"/>
  <c r="W36" i="1" s="1"/>
  <c r="CQ36" i="1"/>
  <c r="P36" i="1" s="1"/>
  <c r="CR36" i="1"/>
  <c r="Q36" i="1" s="1"/>
  <c r="CS36" i="1"/>
  <c r="CT36" i="1"/>
  <c r="CU36" i="1"/>
  <c r="T36" i="1" s="1"/>
  <c r="CV36" i="1"/>
  <c r="CW36" i="1"/>
  <c r="V36" i="1" s="1"/>
  <c r="GL36" i="1"/>
  <c r="GO36" i="1"/>
  <c r="GP36" i="1"/>
  <c r="GV36" i="1"/>
  <c r="HC36" i="1"/>
  <c r="GX36" i="1" s="1"/>
  <c r="C37" i="1"/>
  <c r="D37" i="1"/>
  <c r="T37" i="1"/>
  <c r="U37" i="1"/>
  <c r="V37" i="1"/>
  <c r="AC37" i="1"/>
  <c r="AE37" i="1"/>
  <c r="AD37" i="1" s="1"/>
  <c r="AF37" i="1"/>
  <c r="AG37" i="1"/>
  <c r="AH37" i="1"/>
  <c r="AI37" i="1"/>
  <c r="AJ37" i="1"/>
  <c r="CX37" i="1" s="1"/>
  <c r="W37" i="1" s="1"/>
  <c r="CQ37" i="1"/>
  <c r="CR37" i="1"/>
  <c r="CS37" i="1"/>
  <c r="CT37" i="1"/>
  <c r="CU37" i="1"/>
  <c r="CV37" i="1"/>
  <c r="CW37" i="1"/>
  <c r="GL37" i="1"/>
  <c r="GO37" i="1"/>
  <c r="GP37" i="1"/>
  <c r="GV37" i="1"/>
  <c r="GX37" i="1"/>
  <c r="HC37" i="1"/>
  <c r="I38" i="1"/>
  <c r="T38" i="1"/>
  <c r="AC38" i="1"/>
  <c r="AD38" i="1"/>
  <c r="AB38" i="1" s="1"/>
  <c r="AE38" i="1"/>
  <c r="AF38" i="1"/>
  <c r="AG38" i="1"/>
  <c r="AH38" i="1"/>
  <c r="AI38" i="1"/>
  <c r="CW38" i="1" s="1"/>
  <c r="V38" i="1" s="1"/>
  <c r="AJ38" i="1"/>
  <c r="CX38" i="1" s="1"/>
  <c r="W38" i="1" s="1"/>
  <c r="CQ38" i="1"/>
  <c r="P38" i="1" s="1"/>
  <c r="CR38" i="1"/>
  <c r="Q38" i="1" s="1"/>
  <c r="CS38" i="1"/>
  <c r="R38" i="1" s="1"/>
  <c r="CT38" i="1"/>
  <c r="S38" i="1" s="1"/>
  <c r="CU38" i="1"/>
  <c r="CV38" i="1"/>
  <c r="U38" i="1" s="1"/>
  <c r="GL38" i="1"/>
  <c r="GO38" i="1"/>
  <c r="GP38" i="1"/>
  <c r="GV38" i="1"/>
  <c r="GX38" i="1"/>
  <c r="HC38" i="1"/>
  <c r="C39" i="1"/>
  <c r="D39" i="1"/>
  <c r="V39" i="1"/>
  <c r="AC39" i="1"/>
  <c r="AE39" i="1"/>
  <c r="AD39" i="1" s="1"/>
  <c r="AF39" i="1"/>
  <c r="AG39" i="1"/>
  <c r="AH39" i="1"/>
  <c r="AI39" i="1"/>
  <c r="AJ39" i="1"/>
  <c r="CQ39" i="1"/>
  <c r="CR39" i="1"/>
  <c r="CS39" i="1"/>
  <c r="CT39" i="1"/>
  <c r="CU39" i="1"/>
  <c r="T39" i="1" s="1"/>
  <c r="CV39" i="1"/>
  <c r="CW39" i="1"/>
  <c r="CX39" i="1"/>
  <c r="W39" i="1" s="1"/>
  <c r="GL39" i="1"/>
  <c r="GO39" i="1"/>
  <c r="GP39" i="1"/>
  <c r="GV39" i="1"/>
  <c r="HC39" i="1" s="1"/>
  <c r="GX39" i="1" s="1"/>
  <c r="I40" i="1"/>
  <c r="S40" i="1"/>
  <c r="AC40" i="1"/>
  <c r="AB40" i="1" s="1"/>
  <c r="AD40" i="1"/>
  <c r="AE40" i="1"/>
  <c r="AF40" i="1"/>
  <c r="AG40" i="1"/>
  <c r="AH40" i="1"/>
  <c r="CV40" i="1" s="1"/>
  <c r="U40" i="1" s="1"/>
  <c r="AI40" i="1"/>
  <c r="CW40" i="1" s="1"/>
  <c r="V40" i="1" s="1"/>
  <c r="AJ40" i="1"/>
  <c r="CQ40" i="1"/>
  <c r="P40" i="1" s="1"/>
  <c r="CR40" i="1"/>
  <c r="Q40" i="1" s="1"/>
  <c r="CS40" i="1"/>
  <c r="R40" i="1" s="1"/>
  <c r="CT40" i="1"/>
  <c r="CU40" i="1"/>
  <c r="T40" i="1" s="1"/>
  <c r="CX40" i="1"/>
  <c r="W40" i="1" s="1"/>
  <c r="GL40" i="1"/>
  <c r="GO40" i="1"/>
  <c r="GP40" i="1"/>
  <c r="GV40" i="1"/>
  <c r="HC40" i="1" s="1"/>
  <c r="GX40" i="1" s="1"/>
  <c r="B42" i="1"/>
  <c r="B26" i="1" s="1"/>
  <c r="C42" i="1"/>
  <c r="C26" i="1" s="1"/>
  <c r="D42" i="1"/>
  <c r="D26" i="1" s="1"/>
  <c r="F42" i="1"/>
  <c r="F26" i="1" s="1"/>
  <c r="G42" i="1"/>
  <c r="G26" i="1" s="1"/>
  <c r="BX42" i="1"/>
  <c r="BX26" i="1" s="1"/>
  <c r="BY42" i="1"/>
  <c r="CK42" i="1"/>
  <c r="CK26" i="1" s="1"/>
  <c r="CL42" i="1"/>
  <c r="CL26" i="1" s="1"/>
  <c r="CM42" i="1"/>
  <c r="CM26" i="1" s="1"/>
  <c r="D72" i="1"/>
  <c r="E74" i="1"/>
  <c r="Z74" i="1"/>
  <c r="AA74" i="1"/>
  <c r="AM74" i="1"/>
  <c r="AN74" i="1"/>
  <c r="BE74" i="1"/>
  <c r="BF74" i="1"/>
  <c r="BG74" i="1"/>
  <c r="BH74" i="1"/>
  <c r="BI74" i="1"/>
  <c r="BJ74" i="1"/>
  <c r="BK74" i="1"/>
  <c r="BL74" i="1"/>
  <c r="BM74" i="1"/>
  <c r="BN74" i="1"/>
  <c r="BO74" i="1"/>
  <c r="BP74" i="1"/>
  <c r="BQ74" i="1"/>
  <c r="BR74" i="1"/>
  <c r="BS74" i="1"/>
  <c r="BT74" i="1"/>
  <c r="BU74" i="1"/>
  <c r="BV74" i="1"/>
  <c r="BW74" i="1"/>
  <c r="CN74" i="1"/>
  <c r="CO74" i="1"/>
  <c r="CP74" i="1"/>
  <c r="CQ74" i="1"/>
  <c r="CR74" i="1"/>
  <c r="CS74" i="1"/>
  <c r="CT74" i="1"/>
  <c r="CU74" i="1"/>
  <c r="CV74" i="1"/>
  <c r="CW74" i="1"/>
  <c r="CX74" i="1"/>
  <c r="CY74" i="1"/>
  <c r="CZ74" i="1"/>
  <c r="DA74" i="1"/>
  <c r="DB74" i="1"/>
  <c r="DC74" i="1"/>
  <c r="DD74" i="1"/>
  <c r="DE74" i="1"/>
  <c r="DF74" i="1"/>
  <c r="DG74" i="1"/>
  <c r="DH74" i="1"/>
  <c r="DI74" i="1"/>
  <c r="DJ74" i="1"/>
  <c r="DK74" i="1"/>
  <c r="DL74" i="1"/>
  <c r="DM74" i="1"/>
  <c r="DN74" i="1"/>
  <c r="DO74" i="1"/>
  <c r="DP74" i="1"/>
  <c r="DQ74" i="1"/>
  <c r="DR74" i="1"/>
  <c r="DS74" i="1"/>
  <c r="DT74" i="1"/>
  <c r="DU74" i="1"/>
  <c r="DV74" i="1"/>
  <c r="DW74" i="1"/>
  <c r="DX74" i="1"/>
  <c r="DY74" i="1"/>
  <c r="DZ74" i="1"/>
  <c r="EA74" i="1"/>
  <c r="EB74" i="1"/>
  <c r="EC74" i="1"/>
  <c r="ED74" i="1"/>
  <c r="EE74" i="1"/>
  <c r="EF74" i="1"/>
  <c r="EG74" i="1"/>
  <c r="EH74" i="1"/>
  <c r="EI74" i="1"/>
  <c r="EJ74" i="1"/>
  <c r="EK74" i="1"/>
  <c r="EL74" i="1"/>
  <c r="EM74" i="1"/>
  <c r="EN74" i="1"/>
  <c r="EO74" i="1"/>
  <c r="EP74" i="1"/>
  <c r="EQ74" i="1"/>
  <c r="ER74" i="1"/>
  <c r="ES74" i="1"/>
  <c r="ET74" i="1"/>
  <c r="EU74" i="1"/>
  <c r="EV74" i="1"/>
  <c r="EW74" i="1"/>
  <c r="EX74" i="1"/>
  <c r="EY74" i="1"/>
  <c r="EZ74" i="1"/>
  <c r="FA74" i="1"/>
  <c r="FB74" i="1"/>
  <c r="FC74" i="1"/>
  <c r="FD74" i="1"/>
  <c r="FE74" i="1"/>
  <c r="FF74" i="1"/>
  <c r="FG74" i="1"/>
  <c r="FH74" i="1"/>
  <c r="FI74" i="1"/>
  <c r="FJ74" i="1"/>
  <c r="FK74" i="1"/>
  <c r="FL74" i="1"/>
  <c r="FM74" i="1"/>
  <c r="FN74" i="1"/>
  <c r="FO74" i="1"/>
  <c r="FP74" i="1"/>
  <c r="FQ74" i="1"/>
  <c r="FR74" i="1"/>
  <c r="FS74" i="1"/>
  <c r="FT74" i="1"/>
  <c r="FU74" i="1"/>
  <c r="FV74" i="1"/>
  <c r="FW74" i="1"/>
  <c r="FX74" i="1"/>
  <c r="FY74" i="1"/>
  <c r="FZ74" i="1"/>
  <c r="GA74" i="1"/>
  <c r="GB74" i="1"/>
  <c r="GC74" i="1"/>
  <c r="GD74" i="1"/>
  <c r="GE74" i="1"/>
  <c r="GF74" i="1"/>
  <c r="GG74" i="1"/>
  <c r="GH74" i="1"/>
  <c r="GI74" i="1"/>
  <c r="GJ74" i="1"/>
  <c r="GK74" i="1"/>
  <c r="GL74" i="1"/>
  <c r="GM74" i="1"/>
  <c r="GN74" i="1"/>
  <c r="GO74" i="1"/>
  <c r="GP74" i="1"/>
  <c r="GQ74" i="1"/>
  <c r="GR74" i="1"/>
  <c r="GS74" i="1"/>
  <c r="GT74" i="1"/>
  <c r="GU74" i="1"/>
  <c r="GV74" i="1"/>
  <c r="GW74" i="1"/>
  <c r="GX74" i="1"/>
  <c r="C76" i="1"/>
  <c r="D76" i="1"/>
  <c r="AC76" i="1"/>
  <c r="AE76" i="1"/>
  <c r="AD76" i="1" s="1"/>
  <c r="AB76" i="1" s="1"/>
  <c r="AF76" i="1"/>
  <c r="AG76" i="1"/>
  <c r="AH76" i="1"/>
  <c r="AI76" i="1"/>
  <c r="AJ76" i="1"/>
  <c r="CX76" i="1" s="1"/>
  <c r="W76" i="1" s="1"/>
  <c r="CQ76" i="1"/>
  <c r="CR76" i="1"/>
  <c r="CS76" i="1"/>
  <c r="CT76" i="1"/>
  <c r="CU76" i="1"/>
  <c r="T76" i="1" s="1"/>
  <c r="CV76" i="1"/>
  <c r="CW76" i="1"/>
  <c r="GL76" i="1"/>
  <c r="GO76" i="1"/>
  <c r="GP76" i="1"/>
  <c r="GV76" i="1"/>
  <c r="HC76" i="1" s="1"/>
  <c r="GX76" i="1" s="1"/>
  <c r="I77" i="1"/>
  <c r="Q77" i="1" s="1"/>
  <c r="P77" i="1"/>
  <c r="L132" i="7" s="1"/>
  <c r="AW132" i="7" s="1"/>
  <c r="R77" i="1"/>
  <c r="AB77" i="1"/>
  <c r="AC77" i="1"/>
  <c r="AD77" i="1"/>
  <c r="AE77" i="1"/>
  <c r="AF77" i="1"/>
  <c r="AG77" i="1"/>
  <c r="AH77" i="1"/>
  <c r="AI77" i="1"/>
  <c r="AJ77" i="1"/>
  <c r="CX77" i="1" s="1"/>
  <c r="CQ77" i="1"/>
  <c r="CR77" i="1"/>
  <c r="CS77" i="1"/>
  <c r="CT77" i="1"/>
  <c r="CU77" i="1"/>
  <c r="CV77" i="1"/>
  <c r="U77" i="1" s="1"/>
  <c r="CW77" i="1"/>
  <c r="GL77" i="1"/>
  <c r="GO77" i="1"/>
  <c r="GP77" i="1"/>
  <c r="GV77" i="1"/>
  <c r="HC77" i="1" s="1"/>
  <c r="GX77" i="1" s="1"/>
  <c r="I78" i="1"/>
  <c r="L133" i="7" s="1"/>
  <c r="Q78" i="1"/>
  <c r="AB78" i="1"/>
  <c r="AC78" i="1"/>
  <c r="AD78" i="1"/>
  <c r="AE78" i="1"/>
  <c r="AF78" i="1"/>
  <c r="AG78" i="1"/>
  <c r="AH78" i="1"/>
  <c r="AI78" i="1"/>
  <c r="AJ78" i="1"/>
  <c r="CX78" i="1" s="1"/>
  <c r="CQ78" i="1"/>
  <c r="CR78" i="1"/>
  <c r="CS78" i="1"/>
  <c r="CT78" i="1"/>
  <c r="CU78" i="1"/>
  <c r="T78" i="1" s="1"/>
  <c r="CV78" i="1"/>
  <c r="CW78" i="1"/>
  <c r="GL78" i="1"/>
  <c r="GO78" i="1"/>
  <c r="GP78" i="1"/>
  <c r="GV78" i="1"/>
  <c r="HC78" i="1" s="1"/>
  <c r="GX78" i="1" s="1"/>
  <c r="I79" i="1"/>
  <c r="P79" i="1"/>
  <c r="L134" i="7" s="1"/>
  <c r="AB79" i="1"/>
  <c r="AC79" i="1"/>
  <c r="AD79" i="1"/>
  <c r="AE79" i="1"/>
  <c r="AF79" i="1"/>
  <c r="AG79" i="1"/>
  <c r="AH79" i="1"/>
  <c r="AI79" i="1"/>
  <c r="AJ79" i="1"/>
  <c r="CX79" i="1" s="1"/>
  <c r="CQ79" i="1"/>
  <c r="CR79" i="1"/>
  <c r="CS79" i="1"/>
  <c r="CT79" i="1"/>
  <c r="CU79" i="1"/>
  <c r="CV79" i="1"/>
  <c r="CW79" i="1"/>
  <c r="GL79" i="1"/>
  <c r="GO79" i="1"/>
  <c r="GP79" i="1"/>
  <c r="GV79" i="1"/>
  <c r="HC79" i="1" s="1"/>
  <c r="GX79" i="1" s="1"/>
  <c r="I80" i="1"/>
  <c r="AB80" i="1"/>
  <c r="AC80" i="1"/>
  <c r="AD80" i="1"/>
  <c r="AE80" i="1"/>
  <c r="AF80" i="1"/>
  <c r="AG80" i="1"/>
  <c r="AH80" i="1"/>
  <c r="AI80" i="1"/>
  <c r="AJ80" i="1"/>
  <c r="CX80" i="1" s="1"/>
  <c r="CQ80" i="1"/>
  <c r="CR80" i="1"/>
  <c r="CS80" i="1"/>
  <c r="CT80" i="1"/>
  <c r="CU80" i="1"/>
  <c r="CV80" i="1"/>
  <c r="CW80" i="1"/>
  <c r="GL80" i="1"/>
  <c r="GO80" i="1"/>
  <c r="GP80" i="1"/>
  <c r="GV80" i="1"/>
  <c r="HC80" i="1" s="1"/>
  <c r="GX80" i="1" s="1"/>
  <c r="C81" i="1"/>
  <c r="D81" i="1"/>
  <c r="U81" i="1"/>
  <c r="G142" i="7" s="1"/>
  <c r="AC81" i="1"/>
  <c r="AE81" i="1"/>
  <c r="AD81" i="1" s="1"/>
  <c r="AB81" i="1" s="1"/>
  <c r="AF81" i="1"/>
  <c r="AG81" i="1"/>
  <c r="AH81" i="1"/>
  <c r="AI81" i="1"/>
  <c r="AJ81" i="1"/>
  <c r="CX81" i="1" s="1"/>
  <c r="W81" i="1" s="1"/>
  <c r="CQ81" i="1"/>
  <c r="CR81" i="1"/>
  <c r="CS81" i="1"/>
  <c r="CT81" i="1"/>
  <c r="CU81" i="1"/>
  <c r="T81" i="1" s="1"/>
  <c r="CV81" i="1"/>
  <c r="CW81" i="1"/>
  <c r="GL81" i="1"/>
  <c r="GO81" i="1"/>
  <c r="GP81" i="1"/>
  <c r="GV81" i="1"/>
  <c r="HC81" i="1"/>
  <c r="GX81" i="1" s="1"/>
  <c r="I82" i="1"/>
  <c r="P82" i="1"/>
  <c r="Q82" i="1"/>
  <c r="R82" i="1"/>
  <c r="AC82" i="1"/>
  <c r="AE82" i="1"/>
  <c r="AD82" i="1" s="1"/>
  <c r="AB82" i="1" s="1"/>
  <c r="AF82" i="1"/>
  <c r="AG82" i="1"/>
  <c r="AH82" i="1"/>
  <c r="AI82" i="1"/>
  <c r="CW82" i="1" s="1"/>
  <c r="V82" i="1" s="1"/>
  <c r="AJ82" i="1"/>
  <c r="CX82" i="1" s="1"/>
  <c r="W82" i="1" s="1"/>
  <c r="CQ82" i="1"/>
  <c r="CR82" i="1"/>
  <c r="CS82" i="1"/>
  <c r="CT82" i="1"/>
  <c r="S82" i="1" s="1"/>
  <c r="CU82" i="1"/>
  <c r="T82" i="1" s="1"/>
  <c r="CV82" i="1"/>
  <c r="U82" i="1" s="1"/>
  <c r="GL82" i="1"/>
  <c r="GO82" i="1"/>
  <c r="GP82" i="1"/>
  <c r="GV82" i="1"/>
  <c r="HC82" i="1"/>
  <c r="GX82" i="1" s="1"/>
  <c r="I83" i="1"/>
  <c r="P83" i="1"/>
  <c r="CP83" i="1" s="1"/>
  <c r="O83" i="1" s="1"/>
  <c r="Q83" i="1"/>
  <c r="R83" i="1"/>
  <c r="AC83" i="1"/>
  <c r="AE83" i="1"/>
  <c r="AD83" i="1" s="1"/>
  <c r="AB83" i="1" s="1"/>
  <c r="AF83" i="1"/>
  <c r="AG83" i="1"/>
  <c r="AH83" i="1"/>
  <c r="AI83" i="1"/>
  <c r="CW83" i="1" s="1"/>
  <c r="V83" i="1" s="1"/>
  <c r="AJ83" i="1"/>
  <c r="CX83" i="1" s="1"/>
  <c r="W83" i="1" s="1"/>
  <c r="CQ83" i="1"/>
  <c r="CR83" i="1"/>
  <c r="CS83" i="1"/>
  <c r="CT83" i="1"/>
  <c r="S83" i="1" s="1"/>
  <c r="CU83" i="1"/>
  <c r="T83" i="1" s="1"/>
  <c r="CV83" i="1"/>
  <c r="U83" i="1" s="1"/>
  <c r="GL83" i="1"/>
  <c r="GO83" i="1"/>
  <c r="GP83" i="1"/>
  <c r="GV83" i="1"/>
  <c r="HC83" i="1"/>
  <c r="GX83" i="1" s="1"/>
  <c r="I84" i="1"/>
  <c r="P84" i="1"/>
  <c r="Q84" i="1"/>
  <c r="R84" i="1"/>
  <c r="AC84" i="1"/>
  <c r="AE84" i="1"/>
  <c r="AD84" i="1" s="1"/>
  <c r="AB84" i="1" s="1"/>
  <c r="AF84" i="1"/>
  <c r="AG84" i="1"/>
  <c r="AH84" i="1"/>
  <c r="AI84" i="1"/>
  <c r="CW84" i="1" s="1"/>
  <c r="V84" i="1" s="1"/>
  <c r="AJ84" i="1"/>
  <c r="CX84" i="1" s="1"/>
  <c r="W84" i="1" s="1"/>
  <c r="CQ84" i="1"/>
  <c r="CR84" i="1"/>
  <c r="CS84" i="1"/>
  <c r="CT84" i="1"/>
  <c r="S84" i="1" s="1"/>
  <c r="CU84" i="1"/>
  <c r="T84" i="1" s="1"/>
  <c r="CV84" i="1"/>
  <c r="U84" i="1" s="1"/>
  <c r="GL84" i="1"/>
  <c r="GO84" i="1"/>
  <c r="GP84" i="1"/>
  <c r="GV84" i="1"/>
  <c r="HC84" i="1"/>
  <c r="GX84" i="1" s="1"/>
  <c r="C85" i="1"/>
  <c r="D85" i="1"/>
  <c r="I85" i="1"/>
  <c r="K85" i="1"/>
  <c r="AC85" i="1"/>
  <c r="AE85" i="1"/>
  <c r="AD85" i="1" s="1"/>
  <c r="AF85" i="1"/>
  <c r="AG85" i="1"/>
  <c r="CU85" i="1" s="1"/>
  <c r="AH85" i="1"/>
  <c r="AI85" i="1"/>
  <c r="AJ85" i="1"/>
  <c r="CX85" i="1" s="1"/>
  <c r="CQ85" i="1"/>
  <c r="CR85" i="1"/>
  <c r="CS85" i="1"/>
  <c r="CT85" i="1"/>
  <c r="CV85" i="1"/>
  <c r="CW85" i="1"/>
  <c r="GL85" i="1"/>
  <c r="GO85" i="1"/>
  <c r="GP85" i="1"/>
  <c r="GV85" i="1"/>
  <c r="HC85" i="1"/>
  <c r="C86" i="1"/>
  <c r="D86" i="1"/>
  <c r="T86" i="1"/>
  <c r="V86" i="1"/>
  <c r="AC86" i="1"/>
  <c r="AD86" i="1"/>
  <c r="AE86" i="1"/>
  <c r="AF86" i="1"/>
  <c r="AG86" i="1"/>
  <c r="CU86" i="1" s="1"/>
  <c r="AH86" i="1"/>
  <c r="AI86" i="1"/>
  <c r="AJ86" i="1"/>
  <c r="CQ86" i="1"/>
  <c r="CR86" i="1"/>
  <c r="CS86" i="1"/>
  <c r="CT86" i="1"/>
  <c r="CV86" i="1"/>
  <c r="CW86" i="1"/>
  <c r="CX86" i="1"/>
  <c r="W86" i="1" s="1"/>
  <c r="GL86" i="1"/>
  <c r="GO86" i="1"/>
  <c r="GP86" i="1"/>
  <c r="GV86" i="1"/>
  <c r="GX86" i="1"/>
  <c r="HC86" i="1"/>
  <c r="C87" i="1"/>
  <c r="D87" i="1"/>
  <c r="T87" i="1"/>
  <c r="U87" i="1"/>
  <c r="AC87" i="1"/>
  <c r="AE87" i="1"/>
  <c r="AD87" i="1" s="1"/>
  <c r="AF87" i="1"/>
  <c r="AG87" i="1"/>
  <c r="AH87" i="1"/>
  <c r="AI87" i="1"/>
  <c r="AJ87" i="1"/>
  <c r="CQ87" i="1"/>
  <c r="CR87" i="1"/>
  <c r="CS87" i="1"/>
  <c r="CT87" i="1"/>
  <c r="CU87" i="1"/>
  <c r="CV87" i="1"/>
  <c r="CW87" i="1"/>
  <c r="CX87" i="1"/>
  <c r="W87" i="1" s="1"/>
  <c r="GL87" i="1"/>
  <c r="GO87" i="1"/>
  <c r="GP87" i="1"/>
  <c r="GV87" i="1"/>
  <c r="HC87" i="1"/>
  <c r="GX87" i="1" s="1"/>
  <c r="I88" i="1"/>
  <c r="R88" i="1"/>
  <c r="S88" i="1"/>
  <c r="T88" i="1"/>
  <c r="U88" i="1"/>
  <c r="AC88" i="1"/>
  <c r="AE88" i="1"/>
  <c r="AD88" i="1" s="1"/>
  <c r="AF88" i="1"/>
  <c r="AG88" i="1"/>
  <c r="AH88" i="1"/>
  <c r="CV88" i="1" s="1"/>
  <c r="AI88" i="1"/>
  <c r="AJ88" i="1"/>
  <c r="CQ88" i="1"/>
  <c r="P88" i="1" s="1"/>
  <c r="CP88" i="1" s="1"/>
  <c r="O88" i="1" s="1"/>
  <c r="CR88" i="1"/>
  <c r="Q88" i="1" s="1"/>
  <c r="CS88" i="1"/>
  <c r="CT88" i="1"/>
  <c r="CU88" i="1"/>
  <c r="CW88" i="1"/>
  <c r="V88" i="1" s="1"/>
  <c r="CX88" i="1"/>
  <c r="W88" i="1" s="1"/>
  <c r="CY88" i="1"/>
  <c r="X88" i="1" s="1"/>
  <c r="CZ88" i="1"/>
  <c r="Y88" i="1" s="1"/>
  <c r="GL88" i="1"/>
  <c r="GO88" i="1"/>
  <c r="GP88" i="1"/>
  <c r="GV88" i="1"/>
  <c r="HC88" i="1" s="1"/>
  <c r="GX88" i="1" s="1"/>
  <c r="C89" i="1"/>
  <c r="D89" i="1"/>
  <c r="T89" i="1"/>
  <c r="U89" i="1"/>
  <c r="V89" i="1"/>
  <c r="AC89" i="1"/>
  <c r="AE89" i="1"/>
  <c r="AD89" i="1" s="1"/>
  <c r="AF89" i="1"/>
  <c r="AG89" i="1"/>
  <c r="CU89" i="1" s="1"/>
  <c r="AH89" i="1"/>
  <c r="AI89" i="1"/>
  <c r="AJ89" i="1"/>
  <c r="CQ89" i="1"/>
  <c r="CR89" i="1"/>
  <c r="CS89" i="1"/>
  <c r="CT89" i="1"/>
  <c r="CV89" i="1"/>
  <c r="CW89" i="1"/>
  <c r="CX89" i="1"/>
  <c r="W89" i="1" s="1"/>
  <c r="GL89" i="1"/>
  <c r="GO89" i="1"/>
  <c r="GP89" i="1"/>
  <c r="GV89" i="1"/>
  <c r="HC89" i="1" s="1"/>
  <c r="GX89" i="1" s="1"/>
  <c r="I90" i="1"/>
  <c r="Q90" i="1"/>
  <c r="R90" i="1"/>
  <c r="U90" i="1"/>
  <c r="AC90" i="1"/>
  <c r="AB90" i="1" s="1"/>
  <c r="AE90" i="1"/>
  <c r="AD90" i="1" s="1"/>
  <c r="AF90" i="1"/>
  <c r="AG90" i="1"/>
  <c r="CU90" i="1" s="1"/>
  <c r="T90" i="1" s="1"/>
  <c r="AH90" i="1"/>
  <c r="AI90" i="1"/>
  <c r="AJ90" i="1"/>
  <c r="CQ90" i="1"/>
  <c r="P90" i="1" s="1"/>
  <c r="CR90" i="1"/>
  <c r="CS90" i="1"/>
  <c r="CT90" i="1"/>
  <c r="S90" i="1" s="1"/>
  <c r="CV90" i="1"/>
  <c r="CW90" i="1"/>
  <c r="V90" i="1" s="1"/>
  <c r="CX90" i="1"/>
  <c r="W90" i="1" s="1"/>
  <c r="GL90" i="1"/>
  <c r="GO90" i="1"/>
  <c r="GP90" i="1"/>
  <c r="GV90" i="1"/>
  <c r="HC90" i="1"/>
  <c r="GX90" i="1" s="1"/>
  <c r="C91" i="1"/>
  <c r="D91" i="1"/>
  <c r="I91" i="1"/>
  <c r="K91" i="1"/>
  <c r="W91" i="1"/>
  <c r="AC91" i="1"/>
  <c r="AE91" i="1"/>
  <c r="AD91" i="1" s="1"/>
  <c r="AF91" i="1"/>
  <c r="AG91" i="1"/>
  <c r="AH91" i="1"/>
  <c r="AI91" i="1"/>
  <c r="AJ91" i="1"/>
  <c r="CX91" i="1" s="1"/>
  <c r="CQ91" i="1"/>
  <c r="CR91" i="1"/>
  <c r="CS91" i="1"/>
  <c r="CT91" i="1"/>
  <c r="CU91" i="1"/>
  <c r="T91" i="1" s="1"/>
  <c r="CV91" i="1"/>
  <c r="CW91" i="1"/>
  <c r="GL91" i="1"/>
  <c r="GO91" i="1"/>
  <c r="GP91" i="1"/>
  <c r="GV91" i="1"/>
  <c r="GX91" i="1"/>
  <c r="HC91" i="1"/>
  <c r="I92" i="1"/>
  <c r="W92" i="1" s="1"/>
  <c r="T92" i="1"/>
  <c r="AC92" i="1"/>
  <c r="AE92" i="1"/>
  <c r="AD92" i="1" s="1"/>
  <c r="AB92" i="1" s="1"/>
  <c r="AF92" i="1"/>
  <c r="AG92" i="1"/>
  <c r="AH92" i="1"/>
  <c r="AI92" i="1"/>
  <c r="AJ92" i="1"/>
  <c r="CX92" i="1" s="1"/>
  <c r="CQ92" i="1"/>
  <c r="P92" i="1" s="1"/>
  <c r="CR92" i="1"/>
  <c r="Q92" i="1" s="1"/>
  <c r="CS92" i="1"/>
  <c r="R92" i="1" s="1"/>
  <c r="CT92" i="1"/>
  <c r="CU92" i="1"/>
  <c r="CV92" i="1"/>
  <c r="U92" i="1" s="1"/>
  <c r="CW92" i="1"/>
  <c r="V92" i="1" s="1"/>
  <c r="GL92" i="1"/>
  <c r="GO92" i="1"/>
  <c r="GP92" i="1"/>
  <c r="GV92" i="1"/>
  <c r="HC92" i="1"/>
  <c r="GX92" i="1" s="1"/>
  <c r="I93" i="1"/>
  <c r="U93" i="1" s="1"/>
  <c r="S93" i="1"/>
  <c r="CY93" i="1" s="1"/>
  <c r="X93" i="1" s="1"/>
  <c r="V93" i="1"/>
  <c r="AC93" i="1"/>
  <c r="AE93" i="1"/>
  <c r="AD93" i="1" s="1"/>
  <c r="AF93" i="1"/>
  <c r="AG93" i="1"/>
  <c r="CU93" i="1" s="1"/>
  <c r="T93" i="1" s="1"/>
  <c r="AH93" i="1"/>
  <c r="AI93" i="1"/>
  <c r="AJ93" i="1"/>
  <c r="CQ93" i="1"/>
  <c r="P93" i="1" s="1"/>
  <c r="CP93" i="1" s="1"/>
  <c r="O93" i="1" s="1"/>
  <c r="CR93" i="1"/>
  <c r="Q93" i="1" s="1"/>
  <c r="CS93" i="1"/>
  <c r="R93" i="1" s="1"/>
  <c r="CT93" i="1"/>
  <c r="CV93" i="1"/>
  <c r="CW93" i="1"/>
  <c r="CX93" i="1"/>
  <c r="W93" i="1" s="1"/>
  <c r="GL93" i="1"/>
  <c r="GO93" i="1"/>
  <c r="GP93" i="1"/>
  <c r="GV93" i="1"/>
  <c r="HC93" i="1" s="1"/>
  <c r="GX93" i="1" s="1"/>
  <c r="I94" i="1"/>
  <c r="U94" i="1" s="1"/>
  <c r="S94" i="1"/>
  <c r="V94" i="1"/>
  <c r="AC94" i="1"/>
  <c r="AE94" i="1"/>
  <c r="AD94" i="1" s="1"/>
  <c r="AF94" i="1"/>
  <c r="AG94" i="1"/>
  <c r="CU94" i="1" s="1"/>
  <c r="T94" i="1" s="1"/>
  <c r="AH94" i="1"/>
  <c r="AI94" i="1"/>
  <c r="AJ94" i="1"/>
  <c r="CQ94" i="1"/>
  <c r="P94" i="1" s="1"/>
  <c r="CR94" i="1"/>
  <c r="Q94" i="1" s="1"/>
  <c r="CS94" i="1"/>
  <c r="R94" i="1" s="1"/>
  <c r="CT94" i="1"/>
  <c r="CV94" i="1"/>
  <c r="CW94" i="1"/>
  <c r="CX94" i="1"/>
  <c r="W94" i="1" s="1"/>
  <c r="GL94" i="1"/>
  <c r="GO94" i="1"/>
  <c r="GP94" i="1"/>
  <c r="GV94" i="1"/>
  <c r="HC94" i="1" s="1"/>
  <c r="GX94" i="1" s="1"/>
  <c r="I95" i="1"/>
  <c r="U95" i="1" s="1"/>
  <c r="S95" i="1"/>
  <c r="V95" i="1"/>
  <c r="AC95" i="1"/>
  <c r="AE95" i="1"/>
  <c r="AD95" i="1" s="1"/>
  <c r="AF95" i="1"/>
  <c r="AG95" i="1"/>
  <c r="CU95" i="1" s="1"/>
  <c r="T95" i="1" s="1"/>
  <c r="AH95" i="1"/>
  <c r="AI95" i="1"/>
  <c r="AJ95" i="1"/>
  <c r="CQ95" i="1"/>
  <c r="P95" i="1" s="1"/>
  <c r="CR95" i="1"/>
  <c r="Q95" i="1" s="1"/>
  <c r="CS95" i="1"/>
  <c r="R95" i="1" s="1"/>
  <c r="CT95" i="1"/>
  <c r="CV95" i="1"/>
  <c r="CW95" i="1"/>
  <c r="CX95" i="1"/>
  <c r="W95" i="1" s="1"/>
  <c r="GL95" i="1"/>
  <c r="GO95" i="1"/>
  <c r="GP95" i="1"/>
  <c r="GV95" i="1"/>
  <c r="HC95" i="1" s="1"/>
  <c r="GX95" i="1" s="1"/>
  <c r="C96" i="1"/>
  <c r="D96" i="1"/>
  <c r="T96" i="1"/>
  <c r="U96" i="1"/>
  <c r="AC96" i="1"/>
  <c r="AE96" i="1"/>
  <c r="AD96" i="1" s="1"/>
  <c r="AF96" i="1"/>
  <c r="AG96" i="1"/>
  <c r="AH96" i="1"/>
  <c r="AI96" i="1"/>
  <c r="AJ96" i="1"/>
  <c r="CX96" i="1" s="1"/>
  <c r="W96" i="1" s="1"/>
  <c r="CQ96" i="1"/>
  <c r="CR96" i="1"/>
  <c r="CS96" i="1"/>
  <c r="CT96" i="1"/>
  <c r="CU96" i="1"/>
  <c r="CV96" i="1"/>
  <c r="CW96" i="1"/>
  <c r="GL96" i="1"/>
  <c r="GO96" i="1"/>
  <c r="GP96" i="1"/>
  <c r="GV96" i="1"/>
  <c r="HC96" i="1"/>
  <c r="GX96" i="1" s="1"/>
  <c r="C97" i="1"/>
  <c r="D97" i="1"/>
  <c r="T97" i="1"/>
  <c r="U97" i="1"/>
  <c r="V97" i="1"/>
  <c r="AC97" i="1"/>
  <c r="AE97" i="1"/>
  <c r="AD97" i="1" s="1"/>
  <c r="AF97" i="1"/>
  <c r="AG97" i="1"/>
  <c r="AH97" i="1"/>
  <c r="AI97" i="1"/>
  <c r="AJ97" i="1"/>
  <c r="CQ97" i="1"/>
  <c r="CR97" i="1"/>
  <c r="CS97" i="1"/>
  <c r="CT97" i="1"/>
  <c r="CU97" i="1"/>
  <c r="CV97" i="1"/>
  <c r="CW97" i="1"/>
  <c r="CX97" i="1"/>
  <c r="W97" i="1" s="1"/>
  <c r="GL97" i="1"/>
  <c r="GO97" i="1"/>
  <c r="GP97" i="1"/>
  <c r="GV97" i="1"/>
  <c r="HC97" i="1"/>
  <c r="GX97" i="1" s="1"/>
  <c r="C98" i="1"/>
  <c r="D98" i="1"/>
  <c r="V98" i="1"/>
  <c r="AC98" i="1"/>
  <c r="AE98" i="1"/>
  <c r="AD98" i="1" s="1"/>
  <c r="AF98" i="1"/>
  <c r="AG98" i="1"/>
  <c r="AH98" i="1"/>
  <c r="AI98" i="1"/>
  <c r="AJ98" i="1"/>
  <c r="CQ98" i="1"/>
  <c r="CR98" i="1"/>
  <c r="CS98" i="1"/>
  <c r="CT98" i="1"/>
  <c r="CU98" i="1"/>
  <c r="T98" i="1" s="1"/>
  <c r="CV98" i="1"/>
  <c r="CW98" i="1"/>
  <c r="CX98" i="1"/>
  <c r="W98" i="1" s="1"/>
  <c r="GL98" i="1"/>
  <c r="GO98" i="1"/>
  <c r="GP98" i="1"/>
  <c r="GV98" i="1"/>
  <c r="HC98" i="1" s="1"/>
  <c r="GX98" i="1" s="1"/>
  <c r="C99" i="1"/>
  <c r="D99" i="1"/>
  <c r="I99" i="1"/>
  <c r="W99" i="1" s="1"/>
  <c r="K99" i="1"/>
  <c r="AC99" i="1"/>
  <c r="AE99" i="1"/>
  <c r="AD99" i="1" s="1"/>
  <c r="AF99" i="1"/>
  <c r="AG99" i="1"/>
  <c r="AH99" i="1"/>
  <c r="AI99" i="1"/>
  <c r="AJ99" i="1"/>
  <c r="CQ99" i="1"/>
  <c r="CR99" i="1"/>
  <c r="CS99" i="1"/>
  <c r="CT99" i="1"/>
  <c r="CU99" i="1"/>
  <c r="T99" i="1" s="1"/>
  <c r="CV99" i="1"/>
  <c r="CW99" i="1"/>
  <c r="CX99" i="1"/>
  <c r="GL99" i="1"/>
  <c r="GN99" i="1"/>
  <c r="GP99" i="1"/>
  <c r="GV99" i="1"/>
  <c r="HC99" i="1"/>
  <c r="GX99" i="1" s="1"/>
  <c r="C100" i="1"/>
  <c r="D100" i="1"/>
  <c r="I100" i="1"/>
  <c r="K100" i="1"/>
  <c r="AC100" i="1"/>
  <c r="AE100" i="1"/>
  <c r="AD100" i="1" s="1"/>
  <c r="AF100" i="1"/>
  <c r="AG100" i="1"/>
  <c r="AH100" i="1"/>
  <c r="AI100" i="1"/>
  <c r="AJ100" i="1"/>
  <c r="CX100" i="1" s="1"/>
  <c r="W100" i="1" s="1"/>
  <c r="CQ100" i="1"/>
  <c r="CR100" i="1"/>
  <c r="CS100" i="1"/>
  <c r="CT100" i="1"/>
  <c r="CU100" i="1"/>
  <c r="CV100" i="1"/>
  <c r="CW100" i="1"/>
  <c r="GL100" i="1"/>
  <c r="GO100" i="1"/>
  <c r="GP100" i="1"/>
  <c r="GV100" i="1"/>
  <c r="HC100" i="1"/>
  <c r="GX100" i="1" s="1"/>
  <c r="C101" i="1"/>
  <c r="D101" i="1"/>
  <c r="I101" i="1"/>
  <c r="K101" i="1"/>
  <c r="AC101" i="1"/>
  <c r="AE101" i="1"/>
  <c r="AD101" i="1" s="1"/>
  <c r="AF101" i="1"/>
  <c r="AG101" i="1"/>
  <c r="CU101" i="1" s="1"/>
  <c r="T101" i="1" s="1"/>
  <c r="AH101" i="1"/>
  <c r="AI101" i="1"/>
  <c r="AJ101" i="1"/>
  <c r="CQ101" i="1"/>
  <c r="CR101" i="1"/>
  <c r="CS101" i="1"/>
  <c r="CT101" i="1"/>
  <c r="CV101" i="1"/>
  <c r="CW101" i="1"/>
  <c r="CX101" i="1"/>
  <c r="W101" i="1" s="1"/>
  <c r="GL101" i="1"/>
  <c r="GN101" i="1"/>
  <c r="GP101" i="1"/>
  <c r="GV101" i="1"/>
  <c r="HC101" i="1" s="1"/>
  <c r="GX101" i="1" s="1"/>
  <c r="I102" i="1"/>
  <c r="R102" i="1"/>
  <c r="W102" i="1"/>
  <c r="X102" i="1"/>
  <c r="Y102" i="1"/>
  <c r="AC102" i="1"/>
  <c r="AE102" i="1"/>
  <c r="AD102" i="1" s="1"/>
  <c r="AF102" i="1"/>
  <c r="AG102" i="1"/>
  <c r="AH102" i="1"/>
  <c r="AI102" i="1"/>
  <c r="AJ102" i="1"/>
  <c r="CP102" i="1"/>
  <c r="CQ102" i="1"/>
  <c r="CR102" i="1"/>
  <c r="CS102" i="1"/>
  <c r="CT102" i="1"/>
  <c r="S102" i="1" s="1"/>
  <c r="CU102" i="1"/>
  <c r="T102" i="1" s="1"/>
  <c r="CV102" i="1"/>
  <c r="U102" i="1" s="1"/>
  <c r="CW102" i="1"/>
  <c r="V102" i="1" s="1"/>
  <c r="CX102" i="1"/>
  <c r="CY102" i="1"/>
  <c r="CZ102" i="1"/>
  <c r="GL102" i="1"/>
  <c r="GN102" i="1"/>
  <c r="GP102" i="1"/>
  <c r="GV102" i="1"/>
  <c r="HC102" i="1"/>
  <c r="GX102" i="1" s="1"/>
  <c r="I103" i="1"/>
  <c r="P103" i="1" s="1"/>
  <c r="K103" i="1"/>
  <c r="Q103" i="1"/>
  <c r="V103" i="1"/>
  <c r="X103" i="1"/>
  <c r="Y103" i="1"/>
  <c r="AC103" i="1"/>
  <c r="AE103" i="1"/>
  <c r="AD103" i="1" s="1"/>
  <c r="AB103" i="1" s="1"/>
  <c r="AF103" i="1"/>
  <c r="AG103" i="1"/>
  <c r="AH103" i="1"/>
  <c r="AI103" i="1"/>
  <c r="AJ103" i="1"/>
  <c r="CX103" i="1" s="1"/>
  <c r="W103" i="1" s="1"/>
  <c r="CQ103" i="1"/>
  <c r="CR103" i="1"/>
  <c r="CS103" i="1"/>
  <c r="R103" i="1" s="1"/>
  <c r="CT103" i="1"/>
  <c r="S103" i="1" s="1"/>
  <c r="CU103" i="1"/>
  <c r="T103" i="1" s="1"/>
  <c r="CV103" i="1"/>
  <c r="U103" i="1" s="1"/>
  <c r="CW103" i="1"/>
  <c r="CY103" i="1"/>
  <c r="CZ103" i="1"/>
  <c r="GL103" i="1"/>
  <c r="GN103" i="1"/>
  <c r="GP103" i="1"/>
  <c r="GV103" i="1"/>
  <c r="HC103" i="1"/>
  <c r="GX103" i="1" s="1"/>
  <c r="I104" i="1"/>
  <c r="W104" i="1" s="1"/>
  <c r="K104" i="1"/>
  <c r="U104" i="1"/>
  <c r="X104" i="1"/>
  <c r="AC104" i="1"/>
  <c r="AB104" i="1" s="1"/>
  <c r="AE104" i="1"/>
  <c r="AD104" i="1" s="1"/>
  <c r="AF104" i="1"/>
  <c r="AG104" i="1"/>
  <c r="AH104" i="1"/>
  <c r="AI104" i="1"/>
  <c r="CW104" i="1" s="1"/>
  <c r="V104" i="1" s="1"/>
  <c r="AJ104" i="1"/>
  <c r="CQ104" i="1"/>
  <c r="CR104" i="1"/>
  <c r="Q104" i="1" s="1"/>
  <c r="CS104" i="1"/>
  <c r="R104" i="1" s="1"/>
  <c r="CT104" i="1"/>
  <c r="S104" i="1" s="1"/>
  <c r="CU104" i="1"/>
  <c r="T104" i="1" s="1"/>
  <c r="CV104" i="1"/>
  <c r="CX104" i="1"/>
  <c r="CY104" i="1"/>
  <c r="CZ104" i="1"/>
  <c r="Y104" i="1" s="1"/>
  <c r="GL104" i="1"/>
  <c r="GN104" i="1"/>
  <c r="GP104" i="1"/>
  <c r="GV104" i="1"/>
  <c r="HC104" i="1"/>
  <c r="GX104" i="1" s="1"/>
  <c r="C105" i="1"/>
  <c r="D105" i="1"/>
  <c r="I105" i="1"/>
  <c r="K105" i="1"/>
  <c r="AC105" i="1"/>
  <c r="AE105" i="1"/>
  <c r="AD105" i="1" s="1"/>
  <c r="AF105" i="1"/>
  <c r="AG105" i="1"/>
  <c r="AH105" i="1"/>
  <c r="AI105" i="1"/>
  <c r="AJ105" i="1"/>
  <c r="CX105" i="1" s="1"/>
  <c r="W105" i="1" s="1"/>
  <c r="CQ105" i="1"/>
  <c r="CR105" i="1"/>
  <c r="CS105" i="1"/>
  <c r="CT105" i="1"/>
  <c r="CU105" i="1"/>
  <c r="CV105" i="1"/>
  <c r="CW105" i="1"/>
  <c r="GL105" i="1"/>
  <c r="GN105" i="1"/>
  <c r="GP105" i="1"/>
  <c r="GV105" i="1"/>
  <c r="HC105" i="1"/>
  <c r="GX105" i="1" s="1"/>
  <c r="C106" i="1"/>
  <c r="D106" i="1"/>
  <c r="I106" i="1"/>
  <c r="K106" i="1"/>
  <c r="AC106" i="1"/>
  <c r="AE106" i="1"/>
  <c r="AD106" i="1" s="1"/>
  <c r="AF106" i="1"/>
  <c r="AG106" i="1"/>
  <c r="CU106" i="1" s="1"/>
  <c r="T106" i="1" s="1"/>
  <c r="AH106" i="1"/>
  <c r="AI106" i="1"/>
  <c r="AJ106" i="1"/>
  <c r="CQ106" i="1"/>
  <c r="CR106" i="1"/>
  <c r="CS106" i="1"/>
  <c r="CT106" i="1"/>
  <c r="CV106" i="1"/>
  <c r="CW106" i="1"/>
  <c r="CX106" i="1"/>
  <c r="W106" i="1" s="1"/>
  <c r="GL106" i="1"/>
  <c r="GN106" i="1"/>
  <c r="GP106" i="1"/>
  <c r="GV106" i="1"/>
  <c r="HC106" i="1" s="1"/>
  <c r="GX106" i="1" s="1"/>
  <c r="C107" i="1"/>
  <c r="D107" i="1"/>
  <c r="I107" i="1"/>
  <c r="K107" i="1"/>
  <c r="V107" i="1"/>
  <c r="W107" i="1"/>
  <c r="AC107" i="1"/>
  <c r="AD107" i="1"/>
  <c r="AE107" i="1"/>
  <c r="AF107" i="1"/>
  <c r="AG107" i="1"/>
  <c r="AH107" i="1"/>
  <c r="AI107" i="1"/>
  <c r="AJ107" i="1"/>
  <c r="CQ107" i="1"/>
  <c r="CR107" i="1"/>
  <c r="CS107" i="1"/>
  <c r="CT107" i="1"/>
  <c r="CU107" i="1"/>
  <c r="T107" i="1" s="1"/>
  <c r="CV107" i="1"/>
  <c r="CW107" i="1"/>
  <c r="CX107" i="1"/>
  <c r="GL107" i="1"/>
  <c r="GN107" i="1"/>
  <c r="GP107" i="1"/>
  <c r="GV107" i="1"/>
  <c r="HC107" i="1" s="1"/>
  <c r="GX107" i="1" s="1"/>
  <c r="I108" i="1"/>
  <c r="U108" i="1" s="1"/>
  <c r="V108" i="1"/>
  <c r="W108" i="1"/>
  <c r="AC108" i="1"/>
  <c r="AB108" i="1" s="1"/>
  <c r="AD108" i="1"/>
  <c r="AE108" i="1"/>
  <c r="AF108" i="1"/>
  <c r="AG108" i="1"/>
  <c r="AH108" i="1"/>
  <c r="AI108" i="1"/>
  <c r="AJ108" i="1"/>
  <c r="CP108" i="1"/>
  <c r="CQ108" i="1"/>
  <c r="CR108" i="1"/>
  <c r="Q108" i="1" s="1"/>
  <c r="CS108" i="1"/>
  <c r="R108" i="1" s="1"/>
  <c r="CT108" i="1"/>
  <c r="S108" i="1" s="1"/>
  <c r="CU108" i="1"/>
  <c r="T108" i="1" s="1"/>
  <c r="CV108" i="1"/>
  <c r="CW108" i="1"/>
  <c r="CX108" i="1"/>
  <c r="CY108" i="1"/>
  <c r="X108" i="1" s="1"/>
  <c r="CZ108" i="1"/>
  <c r="Y108" i="1" s="1"/>
  <c r="GL108" i="1"/>
  <c r="GN108" i="1"/>
  <c r="GP108" i="1"/>
  <c r="GV108" i="1"/>
  <c r="GX108" i="1"/>
  <c r="HC108" i="1"/>
  <c r="P109" i="1"/>
  <c r="W109" i="1"/>
  <c r="X109" i="1"/>
  <c r="AC109" i="1"/>
  <c r="AE109" i="1"/>
  <c r="AD109" i="1" s="1"/>
  <c r="AF109" i="1"/>
  <c r="AG109" i="1"/>
  <c r="AH109" i="1"/>
  <c r="AI109" i="1"/>
  <c r="CW109" i="1" s="1"/>
  <c r="V109" i="1" s="1"/>
  <c r="AJ109" i="1"/>
  <c r="CQ109" i="1"/>
  <c r="CR109" i="1"/>
  <c r="Q109" i="1" s="1"/>
  <c r="CS109" i="1"/>
  <c r="R109" i="1" s="1"/>
  <c r="CT109" i="1"/>
  <c r="S109" i="1" s="1"/>
  <c r="CU109" i="1"/>
  <c r="T109" i="1" s="1"/>
  <c r="CV109" i="1"/>
  <c r="U109" i="1" s="1"/>
  <c r="CX109" i="1"/>
  <c r="CY109" i="1"/>
  <c r="CZ109" i="1"/>
  <c r="Y109" i="1" s="1"/>
  <c r="GL109" i="1"/>
  <c r="GO109" i="1"/>
  <c r="GP109" i="1"/>
  <c r="GV109" i="1"/>
  <c r="HC109" i="1"/>
  <c r="GX109" i="1" s="1"/>
  <c r="P110" i="1"/>
  <c r="CP110" i="1" s="1"/>
  <c r="O110" i="1" s="1"/>
  <c r="Q110" i="1"/>
  <c r="X110" i="1"/>
  <c r="Y110" i="1"/>
  <c r="AC110" i="1"/>
  <c r="AE110" i="1"/>
  <c r="AD110" i="1" s="1"/>
  <c r="AB110" i="1" s="1"/>
  <c r="AF110" i="1"/>
  <c r="AG110" i="1"/>
  <c r="AH110" i="1"/>
  <c r="AI110" i="1"/>
  <c r="AJ110" i="1"/>
  <c r="CX110" i="1" s="1"/>
  <c r="W110" i="1" s="1"/>
  <c r="CQ110" i="1"/>
  <c r="CR110" i="1"/>
  <c r="CS110" i="1"/>
  <c r="R110" i="1" s="1"/>
  <c r="CT110" i="1"/>
  <c r="S110" i="1" s="1"/>
  <c r="CU110" i="1"/>
  <c r="T110" i="1" s="1"/>
  <c r="CV110" i="1"/>
  <c r="U110" i="1" s="1"/>
  <c r="CW110" i="1"/>
  <c r="V110" i="1" s="1"/>
  <c r="CY110" i="1"/>
  <c r="CZ110" i="1"/>
  <c r="GL110" i="1"/>
  <c r="GN110" i="1"/>
  <c r="GP110" i="1"/>
  <c r="GV110" i="1"/>
  <c r="HC110" i="1"/>
  <c r="GX110" i="1" s="1"/>
  <c r="C111" i="1"/>
  <c r="D111" i="1"/>
  <c r="U111" i="1"/>
  <c r="V111" i="1"/>
  <c r="W111" i="1"/>
  <c r="AC111" i="1"/>
  <c r="AE111" i="1"/>
  <c r="AD111" i="1" s="1"/>
  <c r="AF111" i="1"/>
  <c r="AG111" i="1"/>
  <c r="AH111" i="1"/>
  <c r="AI111" i="1"/>
  <c r="AJ111" i="1"/>
  <c r="CQ111" i="1"/>
  <c r="CR111" i="1"/>
  <c r="CS111" i="1"/>
  <c r="CT111" i="1"/>
  <c r="CU111" i="1"/>
  <c r="T111" i="1" s="1"/>
  <c r="CV111" i="1"/>
  <c r="CW111" i="1"/>
  <c r="CX111" i="1"/>
  <c r="GL111" i="1"/>
  <c r="GN111" i="1"/>
  <c r="GP111" i="1"/>
  <c r="GV111" i="1"/>
  <c r="HC111" i="1"/>
  <c r="GX111" i="1" s="1"/>
  <c r="I112" i="1"/>
  <c r="P112" i="1"/>
  <c r="O112" i="1" s="1"/>
  <c r="GM112" i="1" s="1"/>
  <c r="GO112" i="1" s="1"/>
  <c r="U112" i="1"/>
  <c r="V112" i="1"/>
  <c r="W112" i="1"/>
  <c r="X112" i="1"/>
  <c r="AC112" i="1"/>
  <c r="AB112" i="1" s="1"/>
  <c r="AE112" i="1"/>
  <c r="AD112" i="1" s="1"/>
  <c r="AF112" i="1"/>
  <c r="AG112" i="1"/>
  <c r="AH112" i="1"/>
  <c r="AI112" i="1"/>
  <c r="AJ112" i="1"/>
  <c r="CP112" i="1"/>
  <c r="CQ112" i="1"/>
  <c r="CR112" i="1"/>
  <c r="Q112" i="1" s="1"/>
  <c r="CS112" i="1"/>
  <c r="R112" i="1" s="1"/>
  <c r="CT112" i="1"/>
  <c r="S112" i="1" s="1"/>
  <c r="CU112" i="1"/>
  <c r="T112" i="1" s="1"/>
  <c r="CV112" i="1"/>
  <c r="CW112" i="1"/>
  <c r="CX112" i="1"/>
  <c r="CY112" i="1"/>
  <c r="CZ112" i="1"/>
  <c r="Y112" i="1" s="1"/>
  <c r="GL112" i="1"/>
  <c r="GN112" i="1"/>
  <c r="GP112" i="1"/>
  <c r="GV112" i="1"/>
  <c r="HC112" i="1"/>
  <c r="GX112" i="1" s="1"/>
  <c r="C113" i="1"/>
  <c r="D113" i="1"/>
  <c r="U113" i="1"/>
  <c r="V113" i="1"/>
  <c r="W113" i="1"/>
  <c r="AC113" i="1"/>
  <c r="AE113" i="1"/>
  <c r="AD113" i="1" s="1"/>
  <c r="AF113" i="1"/>
  <c r="AG113" i="1"/>
  <c r="AH113" i="1"/>
  <c r="AI113" i="1"/>
  <c r="AJ113" i="1"/>
  <c r="CQ113" i="1"/>
  <c r="CR113" i="1"/>
  <c r="CS113" i="1"/>
  <c r="CT113" i="1"/>
  <c r="CU113" i="1"/>
  <c r="T113" i="1" s="1"/>
  <c r="CV113" i="1"/>
  <c r="CW113" i="1"/>
  <c r="CX113" i="1"/>
  <c r="GL113" i="1"/>
  <c r="GN113" i="1"/>
  <c r="GP113" i="1"/>
  <c r="GV113" i="1"/>
  <c r="HC113" i="1" s="1"/>
  <c r="GX113" i="1"/>
  <c r="I114" i="1"/>
  <c r="U114" i="1" s="1"/>
  <c r="P114" i="1"/>
  <c r="O114" i="1" s="1"/>
  <c r="V114" i="1"/>
  <c r="W114" i="1"/>
  <c r="AC114" i="1"/>
  <c r="AD114" i="1"/>
  <c r="AE114" i="1"/>
  <c r="AF114" i="1"/>
  <c r="AG114" i="1"/>
  <c r="AH114" i="1"/>
  <c r="AI114" i="1"/>
  <c r="AJ114" i="1"/>
  <c r="CP114" i="1"/>
  <c r="CQ114" i="1"/>
  <c r="CR114" i="1"/>
  <c r="Q114" i="1" s="1"/>
  <c r="CS114" i="1"/>
  <c r="R114" i="1" s="1"/>
  <c r="CT114" i="1"/>
  <c r="S114" i="1" s="1"/>
  <c r="CU114" i="1"/>
  <c r="T114" i="1" s="1"/>
  <c r="CV114" i="1"/>
  <c r="CW114" i="1"/>
  <c r="CX114" i="1"/>
  <c r="CY114" i="1"/>
  <c r="X114" i="1" s="1"/>
  <c r="CZ114" i="1"/>
  <c r="Y114" i="1" s="1"/>
  <c r="GL114" i="1"/>
  <c r="GN114" i="1"/>
  <c r="GP114" i="1"/>
  <c r="GV114" i="1"/>
  <c r="GX114" i="1"/>
  <c r="HC114" i="1"/>
  <c r="C115" i="1"/>
  <c r="D115" i="1"/>
  <c r="U115" i="1"/>
  <c r="G211" i="7" s="1"/>
  <c r="V115" i="1"/>
  <c r="G214" i="7" s="1"/>
  <c r="W115" i="1"/>
  <c r="AC115" i="1"/>
  <c r="AE115" i="1"/>
  <c r="AD115" i="1" s="1"/>
  <c r="AF115" i="1"/>
  <c r="AG115" i="1"/>
  <c r="CU115" i="1" s="1"/>
  <c r="T115" i="1" s="1"/>
  <c r="AH115" i="1"/>
  <c r="AI115" i="1"/>
  <c r="AJ115" i="1"/>
  <c r="CQ115" i="1"/>
  <c r="CR115" i="1"/>
  <c r="CS115" i="1"/>
  <c r="CT115" i="1"/>
  <c r="CV115" i="1"/>
  <c r="CW115" i="1"/>
  <c r="CX115" i="1"/>
  <c r="GL115" i="1"/>
  <c r="GN115" i="1"/>
  <c r="GP115" i="1"/>
  <c r="GV115" i="1"/>
  <c r="HC115" i="1" s="1"/>
  <c r="GX115" i="1" s="1"/>
  <c r="I116" i="1"/>
  <c r="P116" i="1" s="1"/>
  <c r="V116" i="1"/>
  <c r="AC116" i="1"/>
  <c r="AB116" i="1" s="1"/>
  <c r="AE116" i="1"/>
  <c r="AD116" i="1" s="1"/>
  <c r="AF116" i="1"/>
  <c r="AG116" i="1"/>
  <c r="AH116" i="1"/>
  <c r="AI116" i="1"/>
  <c r="AJ116" i="1"/>
  <c r="CP116" i="1"/>
  <c r="CQ116" i="1"/>
  <c r="CR116" i="1"/>
  <c r="Q116" i="1" s="1"/>
  <c r="CS116" i="1"/>
  <c r="R116" i="1" s="1"/>
  <c r="CT116" i="1"/>
  <c r="S116" i="1" s="1"/>
  <c r="CU116" i="1"/>
  <c r="CV116" i="1"/>
  <c r="CW116" i="1"/>
  <c r="CX116" i="1"/>
  <c r="W116" i="1" s="1"/>
  <c r="CY116" i="1"/>
  <c r="X116" i="1" s="1"/>
  <c r="CZ116" i="1"/>
  <c r="Y116" i="1" s="1"/>
  <c r="GL116" i="1"/>
  <c r="GN116" i="1"/>
  <c r="GP116" i="1"/>
  <c r="GV116" i="1"/>
  <c r="HC116" i="1"/>
  <c r="GX116" i="1" s="1"/>
  <c r="C117" i="1"/>
  <c r="D117" i="1"/>
  <c r="T117" i="1"/>
  <c r="U117" i="1"/>
  <c r="AC117" i="1"/>
  <c r="AE117" i="1"/>
  <c r="AD117" i="1" s="1"/>
  <c r="AF117" i="1"/>
  <c r="AG117" i="1"/>
  <c r="AH117" i="1"/>
  <c r="AI117" i="1"/>
  <c r="AJ117" i="1"/>
  <c r="CX117" i="1" s="1"/>
  <c r="W117" i="1" s="1"/>
  <c r="CQ117" i="1"/>
  <c r="CR117" i="1"/>
  <c r="CS117" i="1"/>
  <c r="CT117" i="1"/>
  <c r="CU117" i="1"/>
  <c r="CV117" i="1"/>
  <c r="CW117" i="1"/>
  <c r="GL117" i="1"/>
  <c r="GN117" i="1"/>
  <c r="GP117" i="1"/>
  <c r="GV117" i="1"/>
  <c r="HC117" i="1"/>
  <c r="GX117" i="1" s="1"/>
  <c r="I118" i="1"/>
  <c r="AC118" i="1"/>
  <c r="AE118" i="1"/>
  <c r="AD118" i="1" s="1"/>
  <c r="AB118" i="1" s="1"/>
  <c r="AF118" i="1"/>
  <c r="AG118" i="1"/>
  <c r="AH118" i="1"/>
  <c r="AI118" i="1"/>
  <c r="AJ118" i="1"/>
  <c r="CP118" i="1"/>
  <c r="CQ118" i="1"/>
  <c r="CR118" i="1"/>
  <c r="CS118" i="1"/>
  <c r="R118" i="1" s="1"/>
  <c r="CT118" i="1"/>
  <c r="CU118" i="1"/>
  <c r="CV118" i="1"/>
  <c r="CW118" i="1"/>
  <c r="V118" i="1" s="1"/>
  <c r="CX118" i="1"/>
  <c r="CY118" i="1"/>
  <c r="X118" i="1" s="1"/>
  <c r="CZ118" i="1"/>
  <c r="Y118" i="1" s="1"/>
  <c r="GL118" i="1"/>
  <c r="GN118" i="1"/>
  <c r="GP118" i="1"/>
  <c r="GV118" i="1"/>
  <c r="HC118" i="1"/>
  <c r="GX118" i="1" s="1"/>
  <c r="C119" i="1"/>
  <c r="D119" i="1"/>
  <c r="I119" i="1"/>
  <c r="K119" i="1"/>
  <c r="W119" i="1"/>
  <c r="AC119" i="1"/>
  <c r="AE119" i="1"/>
  <c r="AD119" i="1" s="1"/>
  <c r="AF119" i="1"/>
  <c r="AG119" i="1"/>
  <c r="CU119" i="1" s="1"/>
  <c r="T119" i="1" s="1"/>
  <c r="AH119" i="1"/>
  <c r="AI119" i="1"/>
  <c r="AJ119" i="1"/>
  <c r="CQ119" i="1"/>
  <c r="CR119" i="1"/>
  <c r="CS119" i="1"/>
  <c r="CT119" i="1"/>
  <c r="CV119" i="1"/>
  <c r="CW119" i="1"/>
  <c r="CX119" i="1"/>
  <c r="GL119" i="1"/>
  <c r="GN119" i="1"/>
  <c r="GP119" i="1"/>
  <c r="GV119" i="1"/>
  <c r="HC119" i="1" s="1"/>
  <c r="GX119" i="1" s="1"/>
  <c r="I120" i="1"/>
  <c r="Q120" i="1"/>
  <c r="R120" i="1"/>
  <c r="S120" i="1"/>
  <c r="X120" i="1"/>
  <c r="Y120" i="1"/>
  <c r="AC120" i="1"/>
  <c r="AB120" i="1" s="1"/>
  <c r="AE120" i="1"/>
  <c r="AD120" i="1" s="1"/>
  <c r="AF120" i="1"/>
  <c r="AG120" i="1"/>
  <c r="AH120" i="1"/>
  <c r="AI120" i="1"/>
  <c r="AJ120" i="1"/>
  <c r="CP120" i="1"/>
  <c r="CQ120" i="1"/>
  <c r="CR120" i="1"/>
  <c r="CS120" i="1"/>
  <c r="CT120" i="1"/>
  <c r="CU120" i="1"/>
  <c r="T120" i="1" s="1"/>
  <c r="CV120" i="1"/>
  <c r="U120" i="1" s="1"/>
  <c r="CW120" i="1"/>
  <c r="V120" i="1" s="1"/>
  <c r="CX120" i="1"/>
  <c r="W120" i="1" s="1"/>
  <c r="CY120" i="1"/>
  <c r="CZ120" i="1"/>
  <c r="GL120" i="1"/>
  <c r="GN120" i="1"/>
  <c r="GP120" i="1"/>
  <c r="GV120" i="1"/>
  <c r="HC120" i="1"/>
  <c r="GX120" i="1" s="1"/>
  <c r="C121" i="1"/>
  <c r="D121" i="1"/>
  <c r="AC121" i="1"/>
  <c r="AE121" i="1"/>
  <c r="AD121" i="1" s="1"/>
  <c r="AF121" i="1"/>
  <c r="AG121" i="1"/>
  <c r="AH121" i="1"/>
  <c r="AI121" i="1"/>
  <c r="AJ121" i="1"/>
  <c r="CX121" i="1" s="1"/>
  <c r="W121" i="1" s="1"/>
  <c r="CQ121" i="1"/>
  <c r="CR121" i="1"/>
  <c r="CS121" i="1"/>
  <c r="CT121" i="1"/>
  <c r="CU121" i="1"/>
  <c r="T121" i="1" s="1"/>
  <c r="CV121" i="1"/>
  <c r="CW121" i="1"/>
  <c r="GL121" i="1"/>
  <c r="GN121" i="1"/>
  <c r="GP121" i="1"/>
  <c r="GV121" i="1"/>
  <c r="HC121" i="1"/>
  <c r="GX121" i="1" s="1"/>
  <c r="I122" i="1"/>
  <c r="X122" i="1"/>
  <c r="Y122" i="1"/>
  <c r="AC122" i="1"/>
  <c r="AE122" i="1"/>
  <c r="AD122" i="1" s="1"/>
  <c r="AB122" i="1" s="1"/>
  <c r="AF122" i="1"/>
  <c r="AG122" i="1"/>
  <c r="AH122" i="1"/>
  <c r="AI122" i="1"/>
  <c r="AJ122" i="1"/>
  <c r="CP122" i="1"/>
  <c r="CQ122" i="1"/>
  <c r="CR122" i="1"/>
  <c r="CS122" i="1"/>
  <c r="R122" i="1" s="1"/>
  <c r="CT122" i="1"/>
  <c r="CU122" i="1"/>
  <c r="CV122" i="1"/>
  <c r="CW122" i="1"/>
  <c r="V122" i="1" s="1"/>
  <c r="CX122" i="1"/>
  <c r="CY122" i="1"/>
  <c r="CZ122" i="1"/>
  <c r="GL122" i="1"/>
  <c r="GN122" i="1"/>
  <c r="GP122" i="1"/>
  <c r="GV122" i="1"/>
  <c r="HC122" i="1"/>
  <c r="C123" i="1"/>
  <c r="D123" i="1"/>
  <c r="I123" i="1"/>
  <c r="K123" i="1"/>
  <c r="V123" i="1"/>
  <c r="AC123" i="1"/>
  <c r="AE123" i="1"/>
  <c r="AD123" i="1" s="1"/>
  <c r="AF123" i="1"/>
  <c r="AG123" i="1"/>
  <c r="CU123" i="1" s="1"/>
  <c r="T123" i="1" s="1"/>
  <c r="AH123" i="1"/>
  <c r="AI123" i="1"/>
  <c r="AJ123" i="1"/>
  <c r="CQ123" i="1"/>
  <c r="CR123" i="1"/>
  <c r="CS123" i="1"/>
  <c r="CT123" i="1"/>
  <c r="CV123" i="1"/>
  <c r="CW123" i="1"/>
  <c r="CX123" i="1"/>
  <c r="W123" i="1" s="1"/>
  <c r="GL123" i="1"/>
  <c r="GO123" i="1"/>
  <c r="GP123" i="1"/>
  <c r="GV123" i="1"/>
  <c r="HC123" i="1" s="1"/>
  <c r="GX123" i="1" s="1"/>
  <c r="C124" i="1"/>
  <c r="D124" i="1"/>
  <c r="I124" i="1"/>
  <c r="K124" i="1"/>
  <c r="U124" i="1"/>
  <c r="AC124" i="1"/>
  <c r="AE124" i="1"/>
  <c r="AD124" i="1" s="1"/>
  <c r="AF124" i="1"/>
  <c r="AG124" i="1"/>
  <c r="AH124" i="1"/>
  <c r="AI124" i="1"/>
  <c r="AJ124" i="1"/>
  <c r="CQ124" i="1"/>
  <c r="CR124" i="1"/>
  <c r="CS124" i="1"/>
  <c r="CT124" i="1"/>
  <c r="CU124" i="1"/>
  <c r="T124" i="1" s="1"/>
  <c r="CV124" i="1"/>
  <c r="CW124" i="1"/>
  <c r="CX124" i="1"/>
  <c r="W124" i="1" s="1"/>
  <c r="GL124" i="1"/>
  <c r="GO124" i="1"/>
  <c r="GP124" i="1"/>
  <c r="GV124" i="1"/>
  <c r="HC124" i="1" s="1"/>
  <c r="GX124" i="1"/>
  <c r="C125" i="1"/>
  <c r="D125" i="1"/>
  <c r="U125" i="1"/>
  <c r="AC125" i="1"/>
  <c r="AE125" i="1"/>
  <c r="AD125" i="1" s="1"/>
  <c r="AF125" i="1"/>
  <c r="AG125" i="1"/>
  <c r="CU125" i="1" s="1"/>
  <c r="T125" i="1" s="1"/>
  <c r="AH125" i="1"/>
  <c r="AI125" i="1"/>
  <c r="AJ125" i="1"/>
  <c r="CQ125" i="1"/>
  <c r="CR125" i="1"/>
  <c r="CS125" i="1"/>
  <c r="CT125" i="1"/>
  <c r="CV125" i="1"/>
  <c r="CW125" i="1"/>
  <c r="CX125" i="1"/>
  <c r="W125" i="1" s="1"/>
  <c r="GL125" i="1"/>
  <c r="GN125" i="1"/>
  <c r="GP125" i="1"/>
  <c r="GV125" i="1"/>
  <c r="HC125" i="1" s="1"/>
  <c r="GX125" i="1" s="1"/>
  <c r="I126" i="1"/>
  <c r="P126" i="1" s="1"/>
  <c r="O126" i="1" s="1"/>
  <c r="GM126" i="1" s="1"/>
  <c r="GO126" i="1" s="1"/>
  <c r="Q126" i="1"/>
  <c r="R126" i="1"/>
  <c r="W126" i="1"/>
  <c r="X126" i="1"/>
  <c r="Y126" i="1"/>
  <c r="AC126" i="1"/>
  <c r="AB126" i="1" s="1"/>
  <c r="AE126" i="1"/>
  <c r="AD126" i="1" s="1"/>
  <c r="AF126" i="1"/>
  <c r="AG126" i="1"/>
  <c r="AH126" i="1"/>
  <c r="AI126" i="1"/>
  <c r="AJ126" i="1"/>
  <c r="CP126" i="1"/>
  <c r="CQ126" i="1"/>
  <c r="CR126" i="1"/>
  <c r="CS126" i="1"/>
  <c r="CT126" i="1"/>
  <c r="S126" i="1" s="1"/>
  <c r="CU126" i="1"/>
  <c r="T126" i="1" s="1"/>
  <c r="CV126" i="1"/>
  <c r="U126" i="1" s="1"/>
  <c r="CW126" i="1"/>
  <c r="V126" i="1" s="1"/>
  <c r="CX126" i="1"/>
  <c r="CY126" i="1"/>
  <c r="CZ126" i="1"/>
  <c r="GL126" i="1"/>
  <c r="GN126" i="1"/>
  <c r="GP126" i="1"/>
  <c r="GV126" i="1"/>
  <c r="HC126" i="1"/>
  <c r="GX126" i="1" s="1"/>
  <c r="B128" i="1"/>
  <c r="B74" i="1" s="1"/>
  <c r="C128" i="1"/>
  <c r="C74" i="1" s="1"/>
  <c r="D128" i="1"/>
  <c r="D74" i="1" s="1"/>
  <c r="F128" i="1"/>
  <c r="F74" i="1" s="1"/>
  <c r="G128" i="1"/>
  <c r="G74" i="1" s="1"/>
  <c r="AP128" i="1"/>
  <c r="BC128" i="1"/>
  <c r="BC74" i="1" s="1"/>
  <c r="BX128" i="1"/>
  <c r="BX74" i="1" s="1"/>
  <c r="BY128" i="1"/>
  <c r="CK128" i="1"/>
  <c r="CK74" i="1" s="1"/>
  <c r="CL128" i="1"/>
  <c r="CL74" i="1" s="1"/>
  <c r="CM128" i="1"/>
  <c r="CM74" i="1" s="1"/>
  <c r="D158" i="1"/>
  <c r="C160" i="1"/>
  <c r="D160" i="1"/>
  <c r="E160" i="1"/>
  <c r="Z160" i="1"/>
  <c r="AA160" i="1"/>
  <c r="AM160" i="1"/>
  <c r="AN160" i="1"/>
  <c r="BE160" i="1"/>
  <c r="BF160" i="1"/>
  <c r="BG160" i="1"/>
  <c r="BH160" i="1"/>
  <c r="BI160" i="1"/>
  <c r="BJ160" i="1"/>
  <c r="BK160" i="1"/>
  <c r="BL160" i="1"/>
  <c r="BM160" i="1"/>
  <c r="BN160" i="1"/>
  <c r="BO160" i="1"/>
  <c r="BP160" i="1"/>
  <c r="BQ160" i="1"/>
  <c r="BR160" i="1"/>
  <c r="BS160" i="1"/>
  <c r="BT160" i="1"/>
  <c r="BU160" i="1"/>
  <c r="BV160" i="1"/>
  <c r="BW160" i="1"/>
  <c r="CN160" i="1"/>
  <c r="CO160" i="1"/>
  <c r="CP160" i="1"/>
  <c r="CQ160" i="1"/>
  <c r="CR160" i="1"/>
  <c r="CS160" i="1"/>
  <c r="CT160" i="1"/>
  <c r="CU160" i="1"/>
  <c r="CV160" i="1"/>
  <c r="CW160" i="1"/>
  <c r="CX160" i="1"/>
  <c r="CY160" i="1"/>
  <c r="CZ160" i="1"/>
  <c r="DA160" i="1"/>
  <c r="DB160" i="1"/>
  <c r="DC160" i="1"/>
  <c r="DD160" i="1"/>
  <c r="DE160" i="1"/>
  <c r="DF160" i="1"/>
  <c r="DG160" i="1"/>
  <c r="DH160" i="1"/>
  <c r="DI160" i="1"/>
  <c r="DJ160" i="1"/>
  <c r="DK160" i="1"/>
  <c r="DL160" i="1"/>
  <c r="DM160" i="1"/>
  <c r="DN160" i="1"/>
  <c r="DO160" i="1"/>
  <c r="DP160" i="1"/>
  <c r="DQ160" i="1"/>
  <c r="DR160" i="1"/>
  <c r="DS160" i="1"/>
  <c r="DT160" i="1"/>
  <c r="DU160" i="1"/>
  <c r="DV160" i="1"/>
  <c r="DW160" i="1"/>
  <c r="DX160" i="1"/>
  <c r="DY160" i="1"/>
  <c r="DZ160" i="1"/>
  <c r="EA160" i="1"/>
  <c r="EB160" i="1"/>
  <c r="EC160" i="1"/>
  <c r="ED160" i="1"/>
  <c r="EE160" i="1"/>
  <c r="EF160" i="1"/>
  <c r="EG160" i="1"/>
  <c r="EH160" i="1"/>
  <c r="EI160" i="1"/>
  <c r="EJ160" i="1"/>
  <c r="EK160" i="1"/>
  <c r="EL160" i="1"/>
  <c r="EM160" i="1"/>
  <c r="EN160" i="1"/>
  <c r="EO160" i="1"/>
  <c r="EP160" i="1"/>
  <c r="EQ160" i="1"/>
  <c r="ER160" i="1"/>
  <c r="ES160" i="1"/>
  <c r="ET160" i="1"/>
  <c r="EU160" i="1"/>
  <c r="EV160" i="1"/>
  <c r="EW160" i="1"/>
  <c r="EX160" i="1"/>
  <c r="EY160" i="1"/>
  <c r="EZ160" i="1"/>
  <c r="FA160" i="1"/>
  <c r="FB160" i="1"/>
  <c r="FC160" i="1"/>
  <c r="FD160" i="1"/>
  <c r="FE160" i="1"/>
  <c r="FF160" i="1"/>
  <c r="FG160" i="1"/>
  <c r="FH160" i="1"/>
  <c r="FI160" i="1"/>
  <c r="FJ160" i="1"/>
  <c r="FK160" i="1"/>
  <c r="FL160" i="1"/>
  <c r="FM160" i="1"/>
  <c r="FN160" i="1"/>
  <c r="FO160" i="1"/>
  <c r="FP160" i="1"/>
  <c r="FQ160" i="1"/>
  <c r="FR160" i="1"/>
  <c r="FS160" i="1"/>
  <c r="FT160" i="1"/>
  <c r="FU160" i="1"/>
  <c r="FV160" i="1"/>
  <c r="FW160" i="1"/>
  <c r="FX160" i="1"/>
  <c r="FY160" i="1"/>
  <c r="FZ160" i="1"/>
  <c r="GA160" i="1"/>
  <c r="GB160" i="1"/>
  <c r="GC160" i="1"/>
  <c r="GD160" i="1"/>
  <c r="GE160" i="1"/>
  <c r="GF160" i="1"/>
  <c r="GG160" i="1"/>
  <c r="GH160" i="1"/>
  <c r="GI160" i="1"/>
  <c r="GJ160" i="1"/>
  <c r="GK160" i="1"/>
  <c r="GL160" i="1"/>
  <c r="GM160" i="1"/>
  <c r="GN160" i="1"/>
  <c r="GO160" i="1"/>
  <c r="GP160" i="1"/>
  <c r="GQ160" i="1"/>
  <c r="GR160" i="1"/>
  <c r="GS160" i="1"/>
  <c r="GT160" i="1"/>
  <c r="GU160" i="1"/>
  <c r="GV160" i="1"/>
  <c r="GW160" i="1"/>
  <c r="GX160" i="1"/>
  <c r="C162" i="1"/>
  <c r="D162" i="1"/>
  <c r="I162" i="1"/>
  <c r="K162" i="1"/>
  <c r="V162" i="1"/>
  <c r="W162" i="1"/>
  <c r="AC162" i="1"/>
  <c r="AE162" i="1"/>
  <c r="AD162" i="1" s="1"/>
  <c r="AF162" i="1"/>
  <c r="AG162" i="1"/>
  <c r="CU162" i="1" s="1"/>
  <c r="AH162" i="1"/>
  <c r="AI162" i="1"/>
  <c r="AJ162" i="1"/>
  <c r="CQ162" i="1"/>
  <c r="CR162" i="1"/>
  <c r="CS162" i="1"/>
  <c r="CT162" i="1"/>
  <c r="CV162" i="1"/>
  <c r="CW162" i="1"/>
  <c r="CX162" i="1"/>
  <c r="GL162" i="1"/>
  <c r="GO162" i="1"/>
  <c r="GP162" i="1"/>
  <c r="GV162" i="1"/>
  <c r="HC162" i="1"/>
  <c r="GX162" i="1" s="1"/>
  <c r="C163" i="1"/>
  <c r="D163" i="1"/>
  <c r="I163" i="1"/>
  <c r="K163" i="1"/>
  <c r="V163" i="1"/>
  <c r="AC163" i="1"/>
  <c r="AD163" i="1"/>
  <c r="AE163" i="1"/>
  <c r="AF163" i="1"/>
  <c r="AG163" i="1"/>
  <c r="CU163" i="1" s="1"/>
  <c r="T163" i="1" s="1"/>
  <c r="AH163" i="1"/>
  <c r="AI163" i="1"/>
  <c r="AJ163" i="1"/>
  <c r="CQ163" i="1"/>
  <c r="CR163" i="1"/>
  <c r="CS163" i="1"/>
  <c r="CT163" i="1"/>
  <c r="CV163" i="1"/>
  <c r="CW163" i="1"/>
  <c r="CX163" i="1"/>
  <c r="W163" i="1" s="1"/>
  <c r="GL163" i="1"/>
  <c r="GO163" i="1"/>
  <c r="GP163" i="1"/>
  <c r="GV163" i="1"/>
  <c r="HC163" i="1"/>
  <c r="GX163" i="1" s="1"/>
  <c r="C164" i="1"/>
  <c r="D164" i="1"/>
  <c r="I164" i="1"/>
  <c r="K164" i="1"/>
  <c r="AC164" i="1"/>
  <c r="AE164" i="1"/>
  <c r="AD164" i="1" s="1"/>
  <c r="AF164" i="1"/>
  <c r="AG164" i="1"/>
  <c r="CU164" i="1" s="1"/>
  <c r="T164" i="1" s="1"/>
  <c r="AH164" i="1"/>
  <c r="AI164" i="1"/>
  <c r="AJ164" i="1"/>
  <c r="CQ164" i="1"/>
  <c r="CR164" i="1"/>
  <c r="CS164" i="1"/>
  <c r="CT164" i="1"/>
  <c r="CV164" i="1"/>
  <c r="CW164" i="1"/>
  <c r="CX164" i="1"/>
  <c r="W164" i="1" s="1"/>
  <c r="GL164" i="1"/>
  <c r="GN164" i="1"/>
  <c r="GP164" i="1"/>
  <c r="GV164" i="1"/>
  <c r="HC164" i="1" s="1"/>
  <c r="GX164" i="1" s="1"/>
  <c r="I165" i="1"/>
  <c r="K165" i="1"/>
  <c r="P165" i="1"/>
  <c r="Q165" i="1"/>
  <c r="R165" i="1"/>
  <c r="X165" i="1"/>
  <c r="Y165" i="1"/>
  <c r="AB165" i="1"/>
  <c r="AC165" i="1"/>
  <c r="AD165" i="1"/>
  <c r="AE165" i="1"/>
  <c r="AF165" i="1"/>
  <c r="AG165" i="1"/>
  <c r="AH165" i="1"/>
  <c r="CV165" i="1" s="1"/>
  <c r="U165" i="1" s="1"/>
  <c r="AI165" i="1"/>
  <c r="AJ165" i="1"/>
  <c r="CX165" i="1" s="1"/>
  <c r="W165" i="1" s="1"/>
  <c r="CQ165" i="1"/>
  <c r="CR165" i="1"/>
  <c r="CS165" i="1"/>
  <c r="CT165" i="1"/>
  <c r="S165" i="1" s="1"/>
  <c r="CU165" i="1"/>
  <c r="T165" i="1" s="1"/>
  <c r="CW165" i="1"/>
  <c r="V165" i="1" s="1"/>
  <c r="CY165" i="1"/>
  <c r="CZ165" i="1"/>
  <c r="GL165" i="1"/>
  <c r="GO165" i="1"/>
  <c r="GP165" i="1"/>
  <c r="GV165" i="1"/>
  <c r="GX165" i="1"/>
  <c r="HC165" i="1"/>
  <c r="P166" i="1"/>
  <c r="Q166" i="1"/>
  <c r="R166" i="1"/>
  <c r="S166" i="1"/>
  <c r="X166" i="1"/>
  <c r="Y166" i="1"/>
  <c r="AC166" i="1"/>
  <c r="AB166" i="1" s="1"/>
  <c r="AD166" i="1"/>
  <c r="AE166" i="1"/>
  <c r="AF166" i="1"/>
  <c r="AG166" i="1"/>
  <c r="CU166" i="1" s="1"/>
  <c r="T166" i="1" s="1"/>
  <c r="AH166" i="1"/>
  <c r="AI166" i="1"/>
  <c r="CW166" i="1" s="1"/>
  <c r="V166" i="1" s="1"/>
  <c r="AJ166" i="1"/>
  <c r="CP166" i="1"/>
  <c r="O166" i="1" s="1"/>
  <c r="CQ166" i="1"/>
  <c r="CR166" i="1"/>
  <c r="CS166" i="1"/>
  <c r="CT166" i="1"/>
  <c r="CV166" i="1"/>
  <c r="U166" i="1" s="1"/>
  <c r="CX166" i="1"/>
  <c r="W166" i="1" s="1"/>
  <c r="CY166" i="1"/>
  <c r="CZ166" i="1"/>
  <c r="GL166" i="1"/>
  <c r="GO166" i="1"/>
  <c r="GP166" i="1"/>
  <c r="GV166" i="1"/>
  <c r="HC166" i="1" s="1"/>
  <c r="GX166" i="1" s="1"/>
  <c r="HG166" i="1"/>
  <c r="C167" i="1"/>
  <c r="D167" i="1"/>
  <c r="I167" i="1"/>
  <c r="K167" i="1"/>
  <c r="W167" i="1"/>
  <c r="AC167" i="1"/>
  <c r="AE167" i="1"/>
  <c r="AD167" i="1" s="1"/>
  <c r="AF167" i="1"/>
  <c r="AG167" i="1"/>
  <c r="CU167" i="1" s="1"/>
  <c r="T167" i="1" s="1"/>
  <c r="AH167" i="1"/>
  <c r="AI167" i="1"/>
  <c r="AJ167" i="1"/>
  <c r="CQ167" i="1"/>
  <c r="CR167" i="1"/>
  <c r="CS167" i="1"/>
  <c r="CT167" i="1"/>
  <c r="CV167" i="1"/>
  <c r="CW167" i="1"/>
  <c r="CX167" i="1"/>
  <c r="GL167" i="1"/>
  <c r="GN167" i="1"/>
  <c r="GP167" i="1"/>
  <c r="GV167" i="1"/>
  <c r="HC167" i="1" s="1"/>
  <c r="GX167" i="1" s="1"/>
  <c r="I168" i="1"/>
  <c r="S168" i="1" s="1"/>
  <c r="K168" i="1"/>
  <c r="T168" i="1"/>
  <c r="V168" i="1"/>
  <c r="AC168" i="1"/>
  <c r="AD168" i="1"/>
  <c r="AB168" i="1" s="1"/>
  <c r="AE168" i="1"/>
  <c r="AF168" i="1"/>
  <c r="AG168" i="1"/>
  <c r="AH168" i="1"/>
  <c r="CV168" i="1" s="1"/>
  <c r="U168" i="1" s="1"/>
  <c r="AI168" i="1"/>
  <c r="AJ168" i="1"/>
  <c r="CX168" i="1" s="1"/>
  <c r="W168" i="1" s="1"/>
  <c r="CQ168" i="1"/>
  <c r="P168" i="1" s="1"/>
  <c r="CP168" i="1" s="1"/>
  <c r="O168" i="1" s="1"/>
  <c r="GM168" i="1" s="1"/>
  <c r="GN168" i="1" s="1"/>
  <c r="CR168" i="1"/>
  <c r="Q168" i="1" s="1"/>
  <c r="CS168" i="1"/>
  <c r="R168" i="1" s="1"/>
  <c r="CT168" i="1"/>
  <c r="CU168" i="1"/>
  <c r="CW168" i="1"/>
  <c r="CY168" i="1"/>
  <c r="X168" i="1" s="1"/>
  <c r="CZ168" i="1"/>
  <c r="Y168" i="1" s="1"/>
  <c r="GL168" i="1"/>
  <c r="GO168" i="1"/>
  <c r="GP168" i="1"/>
  <c r="GV168" i="1"/>
  <c r="GX168" i="1"/>
  <c r="HC168" i="1"/>
  <c r="U169" i="1"/>
  <c r="W169" i="1"/>
  <c r="AC169" i="1"/>
  <c r="AB169" i="1" s="1"/>
  <c r="AD169" i="1"/>
  <c r="AE169" i="1"/>
  <c r="AF169" i="1"/>
  <c r="AG169" i="1"/>
  <c r="CU169" i="1" s="1"/>
  <c r="T169" i="1" s="1"/>
  <c r="AH169" i="1"/>
  <c r="AI169" i="1"/>
  <c r="CW169" i="1" s="1"/>
  <c r="V169" i="1" s="1"/>
  <c r="AJ169" i="1"/>
  <c r="CQ169" i="1"/>
  <c r="P169" i="1" s="1"/>
  <c r="CP169" i="1" s="1"/>
  <c r="O169" i="1" s="1"/>
  <c r="GM169" i="1" s="1"/>
  <c r="GN169" i="1" s="1"/>
  <c r="CR169" i="1"/>
  <c r="Q169" i="1" s="1"/>
  <c r="CS169" i="1"/>
  <c r="R169" i="1" s="1"/>
  <c r="CT169" i="1"/>
  <c r="S169" i="1" s="1"/>
  <c r="CV169" i="1"/>
  <c r="CX169" i="1"/>
  <c r="CY169" i="1"/>
  <c r="X169" i="1" s="1"/>
  <c r="CZ169" i="1"/>
  <c r="Y169" i="1" s="1"/>
  <c r="GL169" i="1"/>
  <c r="GO169" i="1"/>
  <c r="GP169" i="1"/>
  <c r="GV169" i="1"/>
  <c r="HC169" i="1" s="1"/>
  <c r="GX169" i="1" s="1"/>
  <c r="HG169" i="1"/>
  <c r="B171" i="1"/>
  <c r="B160" i="1" s="1"/>
  <c r="C171" i="1"/>
  <c r="D171" i="1"/>
  <c r="F171" i="1"/>
  <c r="F160" i="1" s="1"/>
  <c r="G171" i="1"/>
  <c r="G160" i="1" s="1"/>
  <c r="BX171" i="1"/>
  <c r="BX160" i="1" s="1"/>
  <c r="BY171" i="1"/>
  <c r="AP171" i="1" s="1"/>
  <c r="CK171" i="1"/>
  <c r="CK160" i="1" s="1"/>
  <c r="CL171" i="1"/>
  <c r="CL160" i="1" s="1"/>
  <c r="CM171" i="1"/>
  <c r="CM160" i="1" s="1"/>
  <c r="D201" i="1"/>
  <c r="E203" i="1"/>
  <c r="Z203" i="1"/>
  <c r="AA203" i="1"/>
  <c r="AM203" i="1"/>
  <c r="AN203" i="1"/>
  <c r="BE203" i="1"/>
  <c r="BF203" i="1"/>
  <c r="BG203" i="1"/>
  <c r="BH203" i="1"/>
  <c r="BI203" i="1"/>
  <c r="BJ203" i="1"/>
  <c r="BK203" i="1"/>
  <c r="BL203" i="1"/>
  <c r="BM203" i="1"/>
  <c r="BN203" i="1"/>
  <c r="BO203" i="1"/>
  <c r="BP203" i="1"/>
  <c r="BQ203" i="1"/>
  <c r="BR203" i="1"/>
  <c r="BS203" i="1"/>
  <c r="BT203" i="1"/>
  <c r="BU203" i="1"/>
  <c r="BV203" i="1"/>
  <c r="BW203" i="1"/>
  <c r="CN203" i="1"/>
  <c r="CO203" i="1"/>
  <c r="CP203" i="1"/>
  <c r="CQ203" i="1"/>
  <c r="CR203" i="1"/>
  <c r="CS203" i="1"/>
  <c r="CT203" i="1"/>
  <c r="CU203" i="1"/>
  <c r="CV203" i="1"/>
  <c r="CW203" i="1"/>
  <c r="CX203" i="1"/>
  <c r="CY203" i="1"/>
  <c r="CZ203" i="1"/>
  <c r="DA203" i="1"/>
  <c r="DB203" i="1"/>
  <c r="DC203" i="1"/>
  <c r="DD203" i="1"/>
  <c r="DE203" i="1"/>
  <c r="DF203" i="1"/>
  <c r="DG203" i="1"/>
  <c r="DH203" i="1"/>
  <c r="DI203" i="1"/>
  <c r="DJ203" i="1"/>
  <c r="DK203" i="1"/>
  <c r="DL203" i="1"/>
  <c r="DM203" i="1"/>
  <c r="DN203" i="1"/>
  <c r="DO203" i="1"/>
  <c r="DP203" i="1"/>
  <c r="DQ203" i="1"/>
  <c r="DR203" i="1"/>
  <c r="DS203" i="1"/>
  <c r="DT203" i="1"/>
  <c r="DU203" i="1"/>
  <c r="DV203" i="1"/>
  <c r="DW203" i="1"/>
  <c r="DX203" i="1"/>
  <c r="DY203" i="1"/>
  <c r="DZ203" i="1"/>
  <c r="EA203" i="1"/>
  <c r="EB203" i="1"/>
  <c r="EC203" i="1"/>
  <c r="ED203" i="1"/>
  <c r="EE203" i="1"/>
  <c r="EF203" i="1"/>
  <c r="EG203" i="1"/>
  <c r="EH203" i="1"/>
  <c r="EI203" i="1"/>
  <c r="EJ203" i="1"/>
  <c r="EK203" i="1"/>
  <c r="EL203" i="1"/>
  <c r="EM203" i="1"/>
  <c r="EN203" i="1"/>
  <c r="EO203" i="1"/>
  <c r="EP203" i="1"/>
  <c r="EQ203" i="1"/>
  <c r="ER203" i="1"/>
  <c r="ES203" i="1"/>
  <c r="ET203" i="1"/>
  <c r="EU203" i="1"/>
  <c r="EV203" i="1"/>
  <c r="EW203" i="1"/>
  <c r="EX203" i="1"/>
  <c r="EY203" i="1"/>
  <c r="EZ203" i="1"/>
  <c r="FA203" i="1"/>
  <c r="FB203" i="1"/>
  <c r="FC203" i="1"/>
  <c r="FD203" i="1"/>
  <c r="FE203" i="1"/>
  <c r="FF203" i="1"/>
  <c r="FG203" i="1"/>
  <c r="FH203" i="1"/>
  <c r="FI203" i="1"/>
  <c r="FJ203" i="1"/>
  <c r="FK203" i="1"/>
  <c r="FL203" i="1"/>
  <c r="FM203" i="1"/>
  <c r="FN203" i="1"/>
  <c r="FO203" i="1"/>
  <c r="FP203" i="1"/>
  <c r="FQ203" i="1"/>
  <c r="FR203" i="1"/>
  <c r="FS203" i="1"/>
  <c r="FT203" i="1"/>
  <c r="FU203" i="1"/>
  <c r="FV203" i="1"/>
  <c r="FW203" i="1"/>
  <c r="FX203" i="1"/>
  <c r="FY203" i="1"/>
  <c r="FZ203" i="1"/>
  <c r="GA203" i="1"/>
  <c r="GB203" i="1"/>
  <c r="GC203" i="1"/>
  <c r="GD203" i="1"/>
  <c r="GE203" i="1"/>
  <c r="GF203" i="1"/>
  <c r="GG203" i="1"/>
  <c r="GH203" i="1"/>
  <c r="GI203" i="1"/>
  <c r="GJ203" i="1"/>
  <c r="GK203" i="1"/>
  <c r="GL203" i="1"/>
  <c r="GM203" i="1"/>
  <c r="GN203" i="1"/>
  <c r="GO203" i="1"/>
  <c r="GP203" i="1"/>
  <c r="GQ203" i="1"/>
  <c r="GR203" i="1"/>
  <c r="GS203" i="1"/>
  <c r="GT203" i="1"/>
  <c r="GU203" i="1"/>
  <c r="GV203" i="1"/>
  <c r="GW203" i="1"/>
  <c r="GX203" i="1"/>
  <c r="P205" i="1"/>
  <c r="Q205" i="1"/>
  <c r="R205" i="1"/>
  <c r="X205" i="1"/>
  <c r="Y205" i="1"/>
  <c r="AB205" i="1"/>
  <c r="AC205" i="1"/>
  <c r="AD205" i="1"/>
  <c r="AE205" i="1"/>
  <c r="AF205" i="1"/>
  <c r="AG205" i="1"/>
  <c r="AH205" i="1"/>
  <c r="CV205" i="1" s="1"/>
  <c r="U205" i="1" s="1"/>
  <c r="AI205" i="1"/>
  <c r="AJ205" i="1"/>
  <c r="CX205" i="1" s="1"/>
  <c r="W205" i="1" s="1"/>
  <c r="CQ205" i="1"/>
  <c r="CR205" i="1"/>
  <c r="CS205" i="1"/>
  <c r="CT205" i="1"/>
  <c r="S205" i="1" s="1"/>
  <c r="CU205" i="1"/>
  <c r="T205" i="1" s="1"/>
  <c r="CW205" i="1"/>
  <c r="V205" i="1" s="1"/>
  <c r="CY205" i="1"/>
  <c r="CZ205" i="1"/>
  <c r="GL205" i="1"/>
  <c r="GO205" i="1"/>
  <c r="GP205" i="1"/>
  <c r="GV205" i="1"/>
  <c r="GX205" i="1"/>
  <c r="HC205" i="1"/>
  <c r="HG205" i="1"/>
  <c r="P206" i="1"/>
  <c r="Q206" i="1"/>
  <c r="X206" i="1"/>
  <c r="Y206" i="1"/>
  <c r="AB206" i="1"/>
  <c r="AC206" i="1"/>
  <c r="AD206" i="1"/>
  <c r="AE206" i="1"/>
  <c r="AF206" i="1"/>
  <c r="AG206" i="1"/>
  <c r="AH206" i="1"/>
  <c r="CV206" i="1" s="1"/>
  <c r="U206" i="1" s="1"/>
  <c r="AI206" i="1"/>
  <c r="AJ206" i="1"/>
  <c r="CX206" i="1" s="1"/>
  <c r="W206" i="1" s="1"/>
  <c r="CQ206" i="1"/>
  <c r="CR206" i="1"/>
  <c r="CS206" i="1"/>
  <c r="R206" i="1" s="1"/>
  <c r="CT206" i="1"/>
  <c r="S206" i="1" s="1"/>
  <c r="CU206" i="1"/>
  <c r="T206" i="1" s="1"/>
  <c r="CW206" i="1"/>
  <c r="V206" i="1" s="1"/>
  <c r="CY206" i="1"/>
  <c r="CZ206" i="1"/>
  <c r="GL206" i="1"/>
  <c r="GO206" i="1"/>
  <c r="GP206" i="1"/>
  <c r="GV206" i="1"/>
  <c r="GX206" i="1"/>
  <c r="HC206" i="1"/>
  <c r="HG206" i="1"/>
  <c r="P207" i="1"/>
  <c r="CP207" i="1" s="1"/>
  <c r="O207" i="1" s="1"/>
  <c r="GM207" i="1" s="1"/>
  <c r="GN207" i="1" s="1"/>
  <c r="Q207" i="1"/>
  <c r="X207" i="1"/>
  <c r="Y207" i="1"/>
  <c r="AC207" i="1"/>
  <c r="AD207" i="1"/>
  <c r="AE207" i="1"/>
  <c r="AF207" i="1"/>
  <c r="AB207" i="1" s="1"/>
  <c r="AG207" i="1"/>
  <c r="AH207" i="1"/>
  <c r="CV207" i="1" s="1"/>
  <c r="U207" i="1" s="1"/>
  <c r="AI207" i="1"/>
  <c r="AJ207" i="1"/>
  <c r="CX207" i="1" s="1"/>
  <c r="W207" i="1" s="1"/>
  <c r="CQ207" i="1"/>
  <c r="CR207" i="1"/>
  <c r="CS207" i="1"/>
  <c r="R207" i="1" s="1"/>
  <c r="CT207" i="1"/>
  <c r="S207" i="1" s="1"/>
  <c r="CU207" i="1"/>
  <c r="T207" i="1" s="1"/>
  <c r="CW207" i="1"/>
  <c r="V207" i="1" s="1"/>
  <c r="CY207" i="1"/>
  <c r="CZ207" i="1"/>
  <c r="GL207" i="1"/>
  <c r="GO207" i="1"/>
  <c r="GP207" i="1"/>
  <c r="GV207" i="1"/>
  <c r="GX207" i="1"/>
  <c r="HC207" i="1"/>
  <c r="HG207" i="1"/>
  <c r="P208" i="1"/>
  <c r="Q208" i="1"/>
  <c r="V208" i="1"/>
  <c r="X208" i="1"/>
  <c r="Y208" i="1"/>
  <c r="AC208" i="1"/>
  <c r="AD208" i="1"/>
  <c r="AE208" i="1"/>
  <c r="AF208" i="1"/>
  <c r="AB208" i="1" s="1"/>
  <c r="AG208" i="1"/>
  <c r="AH208" i="1"/>
  <c r="CV208" i="1" s="1"/>
  <c r="U208" i="1" s="1"/>
  <c r="AI208" i="1"/>
  <c r="AJ208" i="1"/>
  <c r="CX208" i="1" s="1"/>
  <c r="W208" i="1" s="1"/>
  <c r="CQ208" i="1"/>
  <c r="CR208" i="1"/>
  <c r="CS208" i="1"/>
  <c r="R208" i="1" s="1"/>
  <c r="CT208" i="1"/>
  <c r="S208" i="1" s="1"/>
  <c r="CU208" i="1"/>
  <c r="T208" i="1" s="1"/>
  <c r="CW208" i="1"/>
  <c r="CY208" i="1"/>
  <c r="CZ208" i="1"/>
  <c r="GL208" i="1"/>
  <c r="GO208" i="1"/>
  <c r="GP208" i="1"/>
  <c r="GV208" i="1"/>
  <c r="GX208" i="1"/>
  <c r="HC208" i="1"/>
  <c r="HG208" i="1"/>
  <c r="P209" i="1"/>
  <c r="Q209" i="1"/>
  <c r="V209" i="1"/>
  <c r="X209" i="1"/>
  <c r="Y209" i="1"/>
  <c r="AC209" i="1"/>
  <c r="AD209" i="1"/>
  <c r="AE209" i="1"/>
  <c r="AF209" i="1"/>
  <c r="AB209" i="1" s="1"/>
  <c r="AG209" i="1"/>
  <c r="AH209" i="1"/>
  <c r="CV209" i="1" s="1"/>
  <c r="U209" i="1" s="1"/>
  <c r="AI209" i="1"/>
  <c r="AJ209" i="1"/>
  <c r="CX209" i="1" s="1"/>
  <c r="W209" i="1" s="1"/>
  <c r="CQ209" i="1"/>
  <c r="CR209" i="1"/>
  <c r="CS209" i="1"/>
  <c r="R209" i="1" s="1"/>
  <c r="CT209" i="1"/>
  <c r="S209" i="1" s="1"/>
  <c r="CU209" i="1"/>
  <c r="T209" i="1" s="1"/>
  <c r="CW209" i="1"/>
  <c r="CY209" i="1"/>
  <c r="CZ209" i="1"/>
  <c r="GL209" i="1"/>
  <c r="GO209" i="1"/>
  <c r="GP209" i="1"/>
  <c r="GV209" i="1"/>
  <c r="GX209" i="1"/>
  <c r="HC209" i="1"/>
  <c r="HG209" i="1"/>
  <c r="P210" i="1"/>
  <c r="Q210" i="1"/>
  <c r="V210" i="1"/>
  <c r="X210" i="1"/>
  <c r="Y210" i="1"/>
  <c r="AC210" i="1"/>
  <c r="AD210" i="1"/>
  <c r="AE210" i="1"/>
  <c r="AF210" i="1"/>
  <c r="AB210" i="1" s="1"/>
  <c r="AG210" i="1"/>
  <c r="AH210" i="1"/>
  <c r="CV210" i="1" s="1"/>
  <c r="U210" i="1" s="1"/>
  <c r="AI210" i="1"/>
  <c r="AJ210" i="1"/>
  <c r="CX210" i="1" s="1"/>
  <c r="W210" i="1" s="1"/>
  <c r="CQ210" i="1"/>
  <c r="CR210" i="1"/>
  <c r="CS210" i="1"/>
  <c r="R210" i="1" s="1"/>
  <c r="CT210" i="1"/>
  <c r="S210" i="1" s="1"/>
  <c r="CU210" i="1"/>
  <c r="T210" i="1" s="1"/>
  <c r="CW210" i="1"/>
  <c r="CY210" i="1"/>
  <c r="CZ210" i="1"/>
  <c r="GL210" i="1"/>
  <c r="GO210" i="1"/>
  <c r="GP210" i="1"/>
  <c r="GV210" i="1"/>
  <c r="GX210" i="1"/>
  <c r="HC210" i="1"/>
  <c r="HG210" i="1"/>
  <c r="P211" i="1"/>
  <c r="Q211" i="1"/>
  <c r="V211" i="1"/>
  <c r="X211" i="1"/>
  <c r="Y211" i="1"/>
  <c r="AC211" i="1"/>
  <c r="AD211" i="1"/>
  <c r="AE211" i="1"/>
  <c r="AF211" i="1"/>
  <c r="AB211" i="1" s="1"/>
  <c r="AG211" i="1"/>
  <c r="AH211" i="1"/>
  <c r="CV211" i="1" s="1"/>
  <c r="U211" i="1" s="1"/>
  <c r="AI211" i="1"/>
  <c r="AJ211" i="1"/>
  <c r="CX211" i="1" s="1"/>
  <c r="W211" i="1" s="1"/>
  <c r="CQ211" i="1"/>
  <c r="CR211" i="1"/>
  <c r="CS211" i="1"/>
  <c r="R211" i="1" s="1"/>
  <c r="CT211" i="1"/>
  <c r="S211" i="1" s="1"/>
  <c r="CU211" i="1"/>
  <c r="T211" i="1" s="1"/>
  <c r="CW211" i="1"/>
  <c r="CY211" i="1"/>
  <c r="CZ211" i="1"/>
  <c r="GL211" i="1"/>
  <c r="GO211" i="1"/>
  <c r="GP211" i="1"/>
  <c r="GV211" i="1"/>
  <c r="GX211" i="1"/>
  <c r="HC211" i="1"/>
  <c r="HG211" i="1"/>
  <c r="L373" i="7" s="1"/>
  <c r="P212" i="1"/>
  <c r="Q212" i="1"/>
  <c r="V212" i="1"/>
  <c r="X212" i="1"/>
  <c r="Y212" i="1"/>
  <c r="AC212" i="1"/>
  <c r="AD212" i="1"/>
  <c r="AE212" i="1"/>
  <c r="AF212" i="1"/>
  <c r="AB212" i="1" s="1"/>
  <c r="AG212" i="1"/>
  <c r="AH212" i="1"/>
  <c r="CV212" i="1" s="1"/>
  <c r="U212" i="1" s="1"/>
  <c r="AI212" i="1"/>
  <c r="AJ212" i="1"/>
  <c r="CX212" i="1" s="1"/>
  <c r="W212" i="1" s="1"/>
  <c r="CQ212" i="1"/>
  <c r="CR212" i="1"/>
  <c r="CS212" i="1"/>
  <c r="R212" i="1" s="1"/>
  <c r="CT212" i="1"/>
  <c r="S212" i="1" s="1"/>
  <c r="CU212" i="1"/>
  <c r="T212" i="1" s="1"/>
  <c r="CW212" i="1"/>
  <c r="CY212" i="1"/>
  <c r="CZ212" i="1"/>
  <c r="GL212" i="1"/>
  <c r="GO212" i="1"/>
  <c r="GP212" i="1"/>
  <c r="GV212" i="1"/>
  <c r="GX212" i="1"/>
  <c r="HC212" i="1"/>
  <c r="HG212" i="1"/>
  <c r="P213" i="1"/>
  <c r="Q213" i="1"/>
  <c r="V213" i="1"/>
  <c r="X213" i="1"/>
  <c r="Y213" i="1"/>
  <c r="AC213" i="1"/>
  <c r="AD213" i="1"/>
  <c r="AE213" i="1"/>
  <c r="AF213" i="1"/>
  <c r="AB213" i="1" s="1"/>
  <c r="AG213" i="1"/>
  <c r="AH213" i="1"/>
  <c r="CV213" i="1" s="1"/>
  <c r="U213" i="1" s="1"/>
  <c r="AI213" i="1"/>
  <c r="AJ213" i="1"/>
  <c r="CX213" i="1" s="1"/>
  <c r="W213" i="1" s="1"/>
  <c r="CQ213" i="1"/>
  <c r="CR213" i="1"/>
  <c r="CS213" i="1"/>
  <c r="R213" i="1" s="1"/>
  <c r="CT213" i="1"/>
  <c r="S213" i="1" s="1"/>
  <c r="CU213" i="1"/>
  <c r="T213" i="1" s="1"/>
  <c r="CW213" i="1"/>
  <c r="CY213" i="1"/>
  <c r="CZ213" i="1"/>
  <c r="GL213" i="1"/>
  <c r="GO213" i="1"/>
  <c r="GP213" i="1"/>
  <c r="GV213" i="1"/>
  <c r="GX213" i="1"/>
  <c r="HC213" i="1"/>
  <c r="HG213" i="1"/>
  <c r="P214" i="1"/>
  <c r="Q214" i="1"/>
  <c r="V214" i="1"/>
  <c r="X214" i="1"/>
  <c r="Y214" i="1"/>
  <c r="AC214" i="1"/>
  <c r="AD214" i="1"/>
  <c r="AE214" i="1"/>
  <c r="AF214" i="1"/>
  <c r="AB214" i="1" s="1"/>
  <c r="AG214" i="1"/>
  <c r="AH214" i="1"/>
  <c r="CV214" i="1" s="1"/>
  <c r="U214" i="1" s="1"/>
  <c r="AI214" i="1"/>
  <c r="AJ214" i="1"/>
  <c r="CX214" i="1" s="1"/>
  <c r="W214" i="1" s="1"/>
  <c r="CQ214" i="1"/>
  <c r="CR214" i="1"/>
  <c r="CS214" i="1"/>
  <c r="R214" i="1" s="1"/>
  <c r="CT214" i="1"/>
  <c r="S214" i="1" s="1"/>
  <c r="CU214" i="1"/>
  <c r="T214" i="1" s="1"/>
  <c r="CW214" i="1"/>
  <c r="CY214" i="1"/>
  <c r="CZ214" i="1"/>
  <c r="GL214" i="1"/>
  <c r="GO214" i="1"/>
  <c r="GP214" i="1"/>
  <c r="GV214" i="1"/>
  <c r="GX214" i="1"/>
  <c r="HC214" i="1"/>
  <c r="HG214" i="1"/>
  <c r="P215" i="1"/>
  <c r="Q215" i="1"/>
  <c r="V215" i="1"/>
  <c r="X215" i="1"/>
  <c r="Y215" i="1"/>
  <c r="AC215" i="1"/>
  <c r="AD215" i="1"/>
  <c r="AE215" i="1"/>
  <c r="AF215" i="1"/>
  <c r="AB215" i="1" s="1"/>
  <c r="AG215" i="1"/>
  <c r="AH215" i="1"/>
  <c r="CV215" i="1" s="1"/>
  <c r="U215" i="1" s="1"/>
  <c r="AI215" i="1"/>
  <c r="AJ215" i="1"/>
  <c r="CX215" i="1" s="1"/>
  <c r="W215" i="1" s="1"/>
  <c r="CQ215" i="1"/>
  <c r="CR215" i="1"/>
  <c r="CS215" i="1"/>
  <c r="R215" i="1" s="1"/>
  <c r="CT215" i="1"/>
  <c r="S215" i="1" s="1"/>
  <c r="CU215" i="1"/>
  <c r="T215" i="1" s="1"/>
  <c r="CW215" i="1"/>
  <c r="CY215" i="1"/>
  <c r="CZ215" i="1"/>
  <c r="GL215" i="1"/>
  <c r="GO215" i="1"/>
  <c r="GP215" i="1"/>
  <c r="GV215" i="1"/>
  <c r="GX215" i="1"/>
  <c r="HC215" i="1"/>
  <c r="HG215" i="1"/>
  <c r="L375" i="7" s="1"/>
  <c r="P216" i="1"/>
  <c r="Q216" i="1"/>
  <c r="V216" i="1"/>
  <c r="X216" i="1"/>
  <c r="Y216" i="1"/>
  <c r="AC216" i="1"/>
  <c r="AD216" i="1"/>
  <c r="AE216" i="1"/>
  <c r="AF216" i="1"/>
  <c r="AB216" i="1" s="1"/>
  <c r="AG216" i="1"/>
  <c r="AH216" i="1"/>
  <c r="CV216" i="1" s="1"/>
  <c r="U216" i="1" s="1"/>
  <c r="AI216" i="1"/>
  <c r="AJ216" i="1"/>
  <c r="CX216" i="1" s="1"/>
  <c r="W216" i="1" s="1"/>
  <c r="CQ216" i="1"/>
  <c r="CR216" i="1"/>
  <c r="CS216" i="1"/>
  <c r="R216" i="1" s="1"/>
  <c r="CT216" i="1"/>
  <c r="S216" i="1" s="1"/>
  <c r="CU216" i="1"/>
  <c r="T216" i="1" s="1"/>
  <c r="CW216" i="1"/>
  <c r="CY216" i="1"/>
  <c r="CZ216" i="1"/>
  <c r="GL216" i="1"/>
  <c r="GO216" i="1"/>
  <c r="GP216" i="1"/>
  <c r="GV216" i="1"/>
  <c r="GX216" i="1"/>
  <c r="HC216" i="1"/>
  <c r="HG216" i="1"/>
  <c r="L377" i="7" s="1"/>
  <c r="AW378" i="7" s="1"/>
  <c r="P217" i="1"/>
  <c r="Q217" i="1"/>
  <c r="X217" i="1"/>
  <c r="Y217" i="1"/>
  <c r="AB217" i="1"/>
  <c r="AC217" i="1"/>
  <c r="AD217" i="1"/>
  <c r="AE217" i="1"/>
  <c r="AF217" i="1"/>
  <c r="AG217" i="1"/>
  <c r="AH217" i="1"/>
  <c r="CV217" i="1" s="1"/>
  <c r="U217" i="1" s="1"/>
  <c r="AI217" i="1"/>
  <c r="AJ217" i="1"/>
  <c r="CX217" i="1" s="1"/>
  <c r="W217" i="1" s="1"/>
  <c r="CQ217" i="1"/>
  <c r="CR217" i="1"/>
  <c r="CS217" i="1"/>
  <c r="R217" i="1" s="1"/>
  <c r="CT217" i="1"/>
  <c r="S217" i="1" s="1"/>
  <c r="CU217" i="1"/>
  <c r="T217" i="1" s="1"/>
  <c r="CW217" i="1"/>
  <c r="V217" i="1" s="1"/>
  <c r="CY217" i="1"/>
  <c r="CZ217" i="1"/>
  <c r="GL217" i="1"/>
  <c r="GO217" i="1"/>
  <c r="GP217" i="1"/>
  <c r="GV217" i="1"/>
  <c r="GX217" i="1"/>
  <c r="HC217" i="1"/>
  <c r="HG217" i="1"/>
  <c r="L379" i="7" s="1"/>
  <c r="AN380" i="7" s="1"/>
  <c r="P218" i="1"/>
  <c r="Q218" i="1"/>
  <c r="R218" i="1"/>
  <c r="X218" i="1"/>
  <c r="Y218" i="1"/>
  <c r="AC218" i="1"/>
  <c r="AD218" i="1"/>
  <c r="AE218" i="1"/>
  <c r="AF218" i="1"/>
  <c r="AB218" i="1" s="1"/>
  <c r="AG218" i="1"/>
  <c r="AH218" i="1"/>
  <c r="CV218" i="1" s="1"/>
  <c r="U218" i="1" s="1"/>
  <c r="AI218" i="1"/>
  <c r="AJ218" i="1"/>
  <c r="CX218" i="1" s="1"/>
  <c r="W218" i="1" s="1"/>
  <c r="CQ218" i="1"/>
  <c r="CR218" i="1"/>
  <c r="CS218" i="1"/>
  <c r="CT218" i="1"/>
  <c r="S218" i="1" s="1"/>
  <c r="CU218" i="1"/>
  <c r="T218" i="1" s="1"/>
  <c r="CW218" i="1"/>
  <c r="V218" i="1" s="1"/>
  <c r="CY218" i="1"/>
  <c r="CZ218" i="1"/>
  <c r="GL218" i="1"/>
  <c r="GO218" i="1"/>
  <c r="GP218" i="1"/>
  <c r="GV218" i="1"/>
  <c r="GX218" i="1"/>
  <c r="HC218" i="1"/>
  <c r="HG218" i="1"/>
  <c r="L381" i="7" s="1"/>
  <c r="P219" i="1"/>
  <c r="Q219" i="1"/>
  <c r="R219" i="1"/>
  <c r="X219" i="1"/>
  <c r="Y219" i="1"/>
  <c r="AC219" i="1"/>
  <c r="AD219" i="1"/>
  <c r="AE219" i="1"/>
  <c r="AF219" i="1"/>
  <c r="AB219" i="1" s="1"/>
  <c r="AG219" i="1"/>
  <c r="AH219" i="1"/>
  <c r="CV219" i="1" s="1"/>
  <c r="U219" i="1" s="1"/>
  <c r="AI219" i="1"/>
  <c r="AJ219" i="1"/>
  <c r="CX219" i="1" s="1"/>
  <c r="W219" i="1" s="1"/>
  <c r="CQ219" i="1"/>
  <c r="CR219" i="1"/>
  <c r="CS219" i="1"/>
  <c r="CT219" i="1"/>
  <c r="S219" i="1" s="1"/>
  <c r="CU219" i="1"/>
  <c r="T219" i="1" s="1"/>
  <c r="CW219" i="1"/>
  <c r="V219" i="1" s="1"/>
  <c r="CY219" i="1"/>
  <c r="CZ219" i="1"/>
  <c r="GL219" i="1"/>
  <c r="GO219" i="1"/>
  <c r="GP219" i="1"/>
  <c r="GV219" i="1"/>
  <c r="GX219" i="1"/>
  <c r="HC219" i="1"/>
  <c r="HG219" i="1"/>
  <c r="L383" i="7" s="1"/>
  <c r="K384" i="7" s="1"/>
  <c r="I384" i="7" s="1"/>
  <c r="I220" i="1"/>
  <c r="K220" i="1"/>
  <c r="T220" i="1"/>
  <c r="V220" i="1"/>
  <c r="X220" i="1"/>
  <c r="AC220" i="1"/>
  <c r="AD220" i="1"/>
  <c r="AB220" i="1" s="1"/>
  <c r="AE220" i="1"/>
  <c r="AF220" i="1"/>
  <c r="AG220" i="1"/>
  <c r="AH220" i="1"/>
  <c r="CV220" i="1" s="1"/>
  <c r="U220" i="1" s="1"/>
  <c r="AI220" i="1"/>
  <c r="AJ220" i="1"/>
  <c r="CX220" i="1" s="1"/>
  <c r="W220" i="1" s="1"/>
  <c r="CQ220" i="1"/>
  <c r="P220" i="1" s="1"/>
  <c r="CP220" i="1" s="1"/>
  <c r="O220" i="1" s="1"/>
  <c r="GM220" i="1" s="1"/>
  <c r="GO220" i="1" s="1"/>
  <c r="CR220" i="1"/>
  <c r="Q220" i="1" s="1"/>
  <c r="CS220" i="1"/>
  <c r="R220" i="1" s="1"/>
  <c r="CT220" i="1"/>
  <c r="S220" i="1" s="1"/>
  <c r="CU220" i="1"/>
  <c r="CW220" i="1"/>
  <c r="CY220" i="1"/>
  <c r="CZ220" i="1"/>
  <c r="Y220" i="1" s="1"/>
  <c r="GL220" i="1"/>
  <c r="GN220" i="1"/>
  <c r="GP220" i="1"/>
  <c r="GV220" i="1"/>
  <c r="HC220" i="1" s="1"/>
  <c r="GX220" i="1"/>
  <c r="P221" i="1"/>
  <c r="W221" i="1"/>
  <c r="X221" i="1"/>
  <c r="AC221" i="1"/>
  <c r="AB221" i="1" s="1"/>
  <c r="AD221" i="1"/>
  <c r="AE221" i="1"/>
  <c r="AF221" i="1"/>
  <c r="AG221" i="1"/>
  <c r="CU221" i="1" s="1"/>
  <c r="T221" i="1" s="1"/>
  <c r="AH221" i="1"/>
  <c r="AI221" i="1"/>
  <c r="CW221" i="1" s="1"/>
  <c r="V221" i="1" s="1"/>
  <c r="AJ221" i="1"/>
  <c r="CQ221" i="1"/>
  <c r="CR221" i="1"/>
  <c r="Q221" i="1" s="1"/>
  <c r="CS221" i="1"/>
  <c r="R221" i="1" s="1"/>
  <c r="CT221" i="1"/>
  <c r="S221" i="1" s="1"/>
  <c r="CV221" i="1"/>
  <c r="U221" i="1" s="1"/>
  <c r="CX221" i="1"/>
  <c r="CY221" i="1"/>
  <c r="CZ221" i="1"/>
  <c r="Y221" i="1" s="1"/>
  <c r="GL221" i="1"/>
  <c r="GO221" i="1"/>
  <c r="GP221" i="1"/>
  <c r="GV221" i="1"/>
  <c r="HC221" i="1"/>
  <c r="GX221" i="1" s="1"/>
  <c r="HG221" i="1"/>
  <c r="L385" i="7" s="1"/>
  <c r="P222" i="1"/>
  <c r="Q222" i="1"/>
  <c r="W222" i="1"/>
  <c r="X222" i="1"/>
  <c r="Y222" i="1"/>
  <c r="AC222" i="1"/>
  <c r="AE222" i="1"/>
  <c r="AD222" i="1" s="1"/>
  <c r="AF222" i="1"/>
  <c r="AG222" i="1"/>
  <c r="CU222" i="1" s="1"/>
  <c r="T222" i="1" s="1"/>
  <c r="AH222" i="1"/>
  <c r="AI222" i="1"/>
  <c r="CW222" i="1" s="1"/>
  <c r="V222" i="1" s="1"/>
  <c r="AJ222" i="1"/>
  <c r="CQ222" i="1"/>
  <c r="CR222" i="1"/>
  <c r="CS222" i="1"/>
  <c r="R222" i="1" s="1"/>
  <c r="CT222" i="1"/>
  <c r="S222" i="1" s="1"/>
  <c r="CV222" i="1"/>
  <c r="U222" i="1" s="1"/>
  <c r="CX222" i="1"/>
  <c r="CY222" i="1"/>
  <c r="CZ222" i="1"/>
  <c r="GL222" i="1"/>
  <c r="GN222" i="1"/>
  <c r="GP222" i="1"/>
  <c r="GV222" i="1"/>
  <c r="HC222" i="1"/>
  <c r="GX222" i="1" s="1"/>
  <c r="P223" i="1"/>
  <c r="Q223" i="1"/>
  <c r="X223" i="1"/>
  <c r="Y223" i="1"/>
  <c r="AB223" i="1"/>
  <c r="AC223" i="1"/>
  <c r="AD223" i="1"/>
  <c r="AE223" i="1"/>
  <c r="AF223" i="1"/>
  <c r="AG223" i="1"/>
  <c r="AH223" i="1"/>
  <c r="CV223" i="1" s="1"/>
  <c r="U223" i="1" s="1"/>
  <c r="AI223" i="1"/>
  <c r="AJ223" i="1"/>
  <c r="CX223" i="1" s="1"/>
  <c r="W223" i="1" s="1"/>
  <c r="CQ223" i="1"/>
  <c r="CR223" i="1"/>
  <c r="CS223" i="1"/>
  <c r="R223" i="1" s="1"/>
  <c r="CT223" i="1"/>
  <c r="S223" i="1" s="1"/>
  <c r="CU223" i="1"/>
  <c r="T223" i="1" s="1"/>
  <c r="CW223" i="1"/>
  <c r="V223" i="1" s="1"/>
  <c r="CY223" i="1"/>
  <c r="CZ223" i="1"/>
  <c r="GL223" i="1"/>
  <c r="GO223" i="1"/>
  <c r="GP223" i="1"/>
  <c r="GV223" i="1"/>
  <c r="GX223" i="1"/>
  <c r="HC223" i="1"/>
  <c r="HG223" i="1"/>
  <c r="P224" i="1"/>
  <c r="Q224" i="1"/>
  <c r="R224" i="1"/>
  <c r="X224" i="1"/>
  <c r="Y224" i="1"/>
  <c r="AB224" i="1"/>
  <c r="AC224" i="1"/>
  <c r="AD224" i="1"/>
  <c r="AE224" i="1"/>
  <c r="AF224" i="1"/>
  <c r="AG224" i="1"/>
  <c r="AH224" i="1"/>
  <c r="CV224" i="1" s="1"/>
  <c r="U224" i="1" s="1"/>
  <c r="AI224" i="1"/>
  <c r="AJ224" i="1"/>
  <c r="CX224" i="1" s="1"/>
  <c r="W224" i="1" s="1"/>
  <c r="CQ224" i="1"/>
  <c r="CR224" i="1"/>
  <c r="CS224" i="1"/>
  <c r="CT224" i="1"/>
  <c r="S224" i="1" s="1"/>
  <c r="CU224" i="1"/>
  <c r="T224" i="1" s="1"/>
  <c r="CW224" i="1"/>
  <c r="V224" i="1" s="1"/>
  <c r="CY224" i="1"/>
  <c r="CZ224" i="1"/>
  <c r="GL224" i="1"/>
  <c r="GO224" i="1"/>
  <c r="GP224" i="1"/>
  <c r="GV224" i="1"/>
  <c r="GX224" i="1"/>
  <c r="HC224" i="1"/>
  <c r="HG224" i="1"/>
  <c r="L387" i="7" s="1"/>
  <c r="AN388" i="7" s="1"/>
  <c r="P225" i="1"/>
  <c r="Q225" i="1"/>
  <c r="R225" i="1"/>
  <c r="V225" i="1"/>
  <c r="X225" i="1"/>
  <c r="Y225" i="1"/>
  <c r="AC225" i="1"/>
  <c r="AD225" i="1"/>
  <c r="AE225" i="1"/>
  <c r="AF225" i="1"/>
  <c r="AB225" i="1" s="1"/>
  <c r="AG225" i="1"/>
  <c r="AH225" i="1"/>
  <c r="CV225" i="1" s="1"/>
  <c r="U225" i="1" s="1"/>
  <c r="AI225" i="1"/>
  <c r="AJ225" i="1"/>
  <c r="CX225" i="1" s="1"/>
  <c r="W225" i="1" s="1"/>
  <c r="CQ225" i="1"/>
  <c r="CR225" i="1"/>
  <c r="CS225" i="1"/>
  <c r="CT225" i="1"/>
  <c r="S225" i="1" s="1"/>
  <c r="CU225" i="1"/>
  <c r="T225" i="1" s="1"/>
  <c r="CW225" i="1"/>
  <c r="CY225" i="1"/>
  <c r="CZ225" i="1"/>
  <c r="GL225" i="1"/>
  <c r="GO225" i="1"/>
  <c r="GP225" i="1"/>
  <c r="GV225" i="1"/>
  <c r="GX225" i="1"/>
  <c r="HC225" i="1"/>
  <c r="HG225" i="1"/>
  <c r="L389" i="7" s="1"/>
  <c r="P226" i="1"/>
  <c r="Q226" i="1"/>
  <c r="R226" i="1"/>
  <c r="V226" i="1"/>
  <c r="X226" i="1"/>
  <c r="Y226" i="1"/>
  <c r="AC226" i="1"/>
  <c r="AD226" i="1"/>
  <c r="AE226" i="1"/>
  <c r="AF226" i="1"/>
  <c r="AB226" i="1" s="1"/>
  <c r="AG226" i="1"/>
  <c r="AH226" i="1"/>
  <c r="AI226" i="1"/>
  <c r="AJ226" i="1"/>
  <c r="CX226" i="1" s="1"/>
  <c r="W226" i="1" s="1"/>
  <c r="CQ226" i="1"/>
  <c r="CR226" i="1"/>
  <c r="CS226" i="1"/>
  <c r="CT226" i="1"/>
  <c r="S226" i="1" s="1"/>
  <c r="CU226" i="1"/>
  <c r="T226" i="1" s="1"/>
  <c r="CV226" i="1"/>
  <c r="U226" i="1" s="1"/>
  <c r="CW226" i="1"/>
  <c r="CY226" i="1"/>
  <c r="CZ226" i="1"/>
  <c r="GL226" i="1"/>
  <c r="GO226" i="1"/>
  <c r="GP226" i="1"/>
  <c r="GV226" i="1"/>
  <c r="HC226" i="1" s="1"/>
  <c r="GX226" i="1" s="1"/>
  <c r="HG226" i="1"/>
  <c r="L391" i="7" s="1"/>
  <c r="AN392" i="7" s="1"/>
  <c r="P227" i="1"/>
  <c r="Q227" i="1"/>
  <c r="R227" i="1"/>
  <c r="X227" i="1"/>
  <c r="Y227" i="1"/>
  <c r="AC227" i="1"/>
  <c r="AD227" i="1"/>
  <c r="AE227" i="1"/>
  <c r="AF227" i="1"/>
  <c r="AB227" i="1" s="1"/>
  <c r="AG227" i="1"/>
  <c r="AH227" i="1"/>
  <c r="AI227" i="1"/>
  <c r="AJ227" i="1"/>
  <c r="CX227" i="1" s="1"/>
  <c r="W227" i="1" s="1"/>
  <c r="CQ227" i="1"/>
  <c r="CR227" i="1"/>
  <c r="CS227" i="1"/>
  <c r="CT227" i="1"/>
  <c r="S227" i="1" s="1"/>
  <c r="CU227" i="1"/>
  <c r="T227" i="1" s="1"/>
  <c r="CV227" i="1"/>
  <c r="U227" i="1" s="1"/>
  <c r="CW227" i="1"/>
  <c r="V227" i="1" s="1"/>
  <c r="CY227" i="1"/>
  <c r="CZ227" i="1"/>
  <c r="GL227" i="1"/>
  <c r="GO227" i="1"/>
  <c r="GP227" i="1"/>
  <c r="GV227" i="1"/>
  <c r="HC227" i="1" s="1"/>
  <c r="GX227" i="1" s="1"/>
  <c r="HG227" i="1"/>
  <c r="L393" i="7" s="1"/>
  <c r="P228" i="1"/>
  <c r="Q228" i="1"/>
  <c r="R228" i="1"/>
  <c r="V228" i="1"/>
  <c r="X228" i="1"/>
  <c r="Y228" i="1"/>
  <c r="AB228" i="1"/>
  <c r="AC228" i="1"/>
  <c r="AD228" i="1"/>
  <c r="AE228" i="1"/>
  <c r="AF228" i="1"/>
  <c r="AG228" i="1"/>
  <c r="AH228" i="1"/>
  <c r="AI228" i="1"/>
  <c r="AJ228" i="1"/>
  <c r="CX228" i="1" s="1"/>
  <c r="W228" i="1" s="1"/>
  <c r="CQ228" i="1"/>
  <c r="CR228" i="1"/>
  <c r="CS228" i="1"/>
  <c r="CT228" i="1"/>
  <c r="S228" i="1" s="1"/>
  <c r="CU228" i="1"/>
  <c r="T228" i="1" s="1"/>
  <c r="CV228" i="1"/>
  <c r="U228" i="1" s="1"/>
  <c r="CW228" i="1"/>
  <c r="CY228" i="1"/>
  <c r="CZ228" i="1"/>
  <c r="GL228" i="1"/>
  <c r="GO228" i="1"/>
  <c r="GP228" i="1"/>
  <c r="GV228" i="1"/>
  <c r="HC228" i="1" s="1"/>
  <c r="GX228" i="1" s="1"/>
  <c r="HG228" i="1"/>
  <c r="L395" i="7" s="1"/>
  <c r="AN396" i="7" s="1"/>
  <c r="P229" i="1"/>
  <c r="Q229" i="1"/>
  <c r="R229" i="1"/>
  <c r="X229" i="1"/>
  <c r="Y229" i="1"/>
  <c r="AB229" i="1"/>
  <c r="AC229" i="1"/>
  <c r="AD229" i="1"/>
  <c r="AE229" i="1"/>
  <c r="AF229" i="1"/>
  <c r="AG229" i="1"/>
  <c r="AH229" i="1"/>
  <c r="AI229" i="1"/>
  <c r="AJ229" i="1"/>
  <c r="CX229" i="1" s="1"/>
  <c r="W229" i="1" s="1"/>
  <c r="CQ229" i="1"/>
  <c r="CR229" i="1"/>
  <c r="CS229" i="1"/>
  <c r="CT229" i="1"/>
  <c r="S229" i="1" s="1"/>
  <c r="CU229" i="1"/>
  <c r="T229" i="1" s="1"/>
  <c r="CV229" i="1"/>
  <c r="U229" i="1" s="1"/>
  <c r="CW229" i="1"/>
  <c r="V229" i="1" s="1"/>
  <c r="CY229" i="1"/>
  <c r="CZ229" i="1"/>
  <c r="GL229" i="1"/>
  <c r="GO229" i="1"/>
  <c r="GP229" i="1"/>
  <c r="GV229" i="1"/>
  <c r="HC229" i="1" s="1"/>
  <c r="GX229" i="1" s="1"/>
  <c r="HG229" i="1"/>
  <c r="P230" i="1"/>
  <c r="Q230" i="1"/>
  <c r="R230" i="1"/>
  <c r="V230" i="1"/>
  <c r="X230" i="1"/>
  <c r="Y230" i="1"/>
  <c r="AC230" i="1"/>
  <c r="AD230" i="1"/>
  <c r="AE230" i="1"/>
  <c r="AF230" i="1"/>
  <c r="AB230" i="1" s="1"/>
  <c r="AG230" i="1"/>
  <c r="AH230" i="1"/>
  <c r="AI230" i="1"/>
  <c r="AJ230" i="1"/>
  <c r="CX230" i="1" s="1"/>
  <c r="W230" i="1" s="1"/>
  <c r="CQ230" i="1"/>
  <c r="CR230" i="1"/>
  <c r="CS230" i="1"/>
  <c r="CT230" i="1"/>
  <c r="S230" i="1" s="1"/>
  <c r="CU230" i="1"/>
  <c r="T230" i="1" s="1"/>
  <c r="CV230" i="1"/>
  <c r="U230" i="1" s="1"/>
  <c r="CW230" i="1"/>
  <c r="CY230" i="1"/>
  <c r="CZ230" i="1"/>
  <c r="GL230" i="1"/>
  <c r="GO230" i="1"/>
  <c r="GP230" i="1"/>
  <c r="GV230" i="1"/>
  <c r="HC230" i="1" s="1"/>
  <c r="GX230" i="1" s="1"/>
  <c r="HG230" i="1"/>
  <c r="L399" i="7" s="1"/>
  <c r="K400" i="7" s="1"/>
  <c r="I400" i="7" s="1"/>
  <c r="P231" i="1"/>
  <c r="Q231" i="1"/>
  <c r="R231" i="1"/>
  <c r="X231" i="1"/>
  <c r="Y231" i="1"/>
  <c r="AC231" i="1"/>
  <c r="AD231" i="1"/>
  <c r="AE231" i="1"/>
  <c r="AF231" i="1"/>
  <c r="AB231" i="1" s="1"/>
  <c r="AG231" i="1"/>
  <c r="AH231" i="1"/>
  <c r="AI231" i="1"/>
  <c r="AJ231" i="1"/>
  <c r="CX231" i="1" s="1"/>
  <c r="W231" i="1" s="1"/>
  <c r="CQ231" i="1"/>
  <c r="CR231" i="1"/>
  <c r="CS231" i="1"/>
  <c r="CT231" i="1"/>
  <c r="S231" i="1" s="1"/>
  <c r="CU231" i="1"/>
  <c r="T231" i="1" s="1"/>
  <c r="CV231" i="1"/>
  <c r="U231" i="1" s="1"/>
  <c r="CW231" i="1"/>
  <c r="V231" i="1" s="1"/>
  <c r="CY231" i="1"/>
  <c r="CZ231" i="1"/>
  <c r="GL231" i="1"/>
  <c r="GO231" i="1"/>
  <c r="GP231" i="1"/>
  <c r="GV231" i="1"/>
  <c r="HC231" i="1" s="1"/>
  <c r="GX231" i="1" s="1"/>
  <c r="HG231" i="1"/>
  <c r="L401" i="7" s="1"/>
  <c r="P232" i="1"/>
  <c r="CP232" i="1" s="1"/>
  <c r="O232" i="1" s="1"/>
  <c r="Q232" i="1"/>
  <c r="R232" i="1"/>
  <c r="V232" i="1"/>
  <c r="X232" i="1"/>
  <c r="Y232" i="1"/>
  <c r="AB232" i="1"/>
  <c r="AC232" i="1"/>
  <c r="AD232" i="1"/>
  <c r="AE232" i="1"/>
  <c r="AF232" i="1"/>
  <c r="AG232" i="1"/>
  <c r="AH232" i="1"/>
  <c r="AI232" i="1"/>
  <c r="AJ232" i="1"/>
  <c r="CX232" i="1" s="1"/>
  <c r="W232" i="1" s="1"/>
  <c r="CQ232" i="1"/>
  <c r="CR232" i="1"/>
  <c r="CS232" i="1"/>
  <c r="CT232" i="1"/>
  <c r="S232" i="1" s="1"/>
  <c r="CU232" i="1"/>
  <c r="T232" i="1" s="1"/>
  <c r="CV232" i="1"/>
  <c r="U232" i="1" s="1"/>
  <c r="CW232" i="1"/>
  <c r="CY232" i="1"/>
  <c r="CZ232" i="1"/>
  <c r="GL232" i="1"/>
  <c r="GO232" i="1"/>
  <c r="GP232" i="1"/>
  <c r="GV232" i="1"/>
  <c r="HC232" i="1" s="1"/>
  <c r="GX232" i="1" s="1"/>
  <c r="HG232" i="1"/>
  <c r="P233" i="1"/>
  <c r="Q233" i="1"/>
  <c r="R233" i="1"/>
  <c r="X233" i="1"/>
  <c r="Y233" i="1"/>
  <c r="AB233" i="1"/>
  <c r="AC233" i="1"/>
  <c r="AD233" i="1"/>
  <c r="AE233" i="1"/>
  <c r="AF233" i="1"/>
  <c r="AG233" i="1"/>
  <c r="AH233" i="1"/>
  <c r="AI233" i="1"/>
  <c r="AJ233" i="1"/>
  <c r="CX233" i="1" s="1"/>
  <c r="W233" i="1" s="1"/>
  <c r="CQ233" i="1"/>
  <c r="CR233" i="1"/>
  <c r="CS233" i="1"/>
  <c r="CT233" i="1"/>
  <c r="S233" i="1" s="1"/>
  <c r="CU233" i="1"/>
  <c r="T233" i="1" s="1"/>
  <c r="CV233" i="1"/>
  <c r="U233" i="1" s="1"/>
  <c r="CW233" i="1"/>
  <c r="V233" i="1" s="1"/>
  <c r="CY233" i="1"/>
  <c r="CZ233" i="1"/>
  <c r="GL233" i="1"/>
  <c r="GO233" i="1"/>
  <c r="GP233" i="1"/>
  <c r="GV233" i="1"/>
  <c r="HC233" i="1" s="1"/>
  <c r="GX233" i="1" s="1"/>
  <c r="HG233" i="1"/>
  <c r="P234" i="1"/>
  <c r="CP234" i="1" s="1"/>
  <c r="O234" i="1" s="1"/>
  <c r="GM234" i="1" s="1"/>
  <c r="GN234" i="1" s="1"/>
  <c r="Q234" i="1"/>
  <c r="R234" i="1"/>
  <c r="V234" i="1"/>
  <c r="X234" i="1"/>
  <c r="Y234" i="1"/>
  <c r="AC234" i="1"/>
  <c r="AD234" i="1"/>
  <c r="AE234" i="1"/>
  <c r="AF234" i="1"/>
  <c r="AB234" i="1" s="1"/>
  <c r="AG234" i="1"/>
  <c r="AH234" i="1"/>
  <c r="AI234" i="1"/>
  <c r="AJ234" i="1"/>
  <c r="CX234" i="1" s="1"/>
  <c r="W234" i="1" s="1"/>
  <c r="CQ234" i="1"/>
  <c r="CR234" i="1"/>
  <c r="CS234" i="1"/>
  <c r="CT234" i="1"/>
  <c r="S234" i="1" s="1"/>
  <c r="CU234" i="1"/>
  <c r="T234" i="1" s="1"/>
  <c r="CV234" i="1"/>
  <c r="U234" i="1" s="1"/>
  <c r="CW234" i="1"/>
  <c r="CY234" i="1"/>
  <c r="CZ234" i="1"/>
  <c r="GL234" i="1"/>
  <c r="GO234" i="1"/>
  <c r="GP234" i="1"/>
  <c r="GV234" i="1"/>
  <c r="HC234" i="1" s="1"/>
  <c r="GX234" i="1" s="1"/>
  <c r="HG234" i="1"/>
  <c r="P235" i="1"/>
  <c r="Q235" i="1"/>
  <c r="R235" i="1"/>
  <c r="Y235" i="1"/>
  <c r="AC235" i="1"/>
  <c r="AD235" i="1"/>
  <c r="AE235" i="1"/>
  <c r="AF235" i="1"/>
  <c r="AB235" i="1" s="1"/>
  <c r="AG235" i="1"/>
  <c r="AH235" i="1"/>
  <c r="AI235" i="1"/>
  <c r="AJ235" i="1"/>
  <c r="CX235" i="1" s="1"/>
  <c r="W235" i="1" s="1"/>
  <c r="CQ235" i="1"/>
  <c r="CR235" i="1"/>
  <c r="CS235" i="1"/>
  <c r="CT235" i="1"/>
  <c r="S235" i="1" s="1"/>
  <c r="CU235" i="1"/>
  <c r="T235" i="1" s="1"/>
  <c r="CV235" i="1"/>
  <c r="U235" i="1" s="1"/>
  <c r="CW235" i="1"/>
  <c r="V235" i="1" s="1"/>
  <c r="CY235" i="1"/>
  <c r="X235" i="1" s="1"/>
  <c r="CZ235" i="1"/>
  <c r="GL235" i="1"/>
  <c r="GO235" i="1"/>
  <c r="GP235" i="1"/>
  <c r="GV235" i="1"/>
  <c r="HC235" i="1" s="1"/>
  <c r="GX235" i="1"/>
  <c r="HG235" i="1"/>
  <c r="Q236" i="1"/>
  <c r="T236" i="1"/>
  <c r="Y236" i="1"/>
  <c r="AC236" i="1"/>
  <c r="AD236" i="1"/>
  <c r="AE236" i="1"/>
  <c r="AF236" i="1"/>
  <c r="AB236" i="1" s="1"/>
  <c r="AG236" i="1"/>
  <c r="AH236" i="1"/>
  <c r="AI236" i="1"/>
  <c r="AJ236" i="1"/>
  <c r="CX236" i="1" s="1"/>
  <c r="W236" i="1" s="1"/>
  <c r="CQ236" i="1"/>
  <c r="P236" i="1" s="1"/>
  <c r="CP236" i="1" s="1"/>
  <c r="O236" i="1" s="1"/>
  <c r="GM236" i="1" s="1"/>
  <c r="GN236" i="1" s="1"/>
  <c r="CR236" i="1"/>
  <c r="CS236" i="1"/>
  <c r="R236" i="1" s="1"/>
  <c r="CT236" i="1"/>
  <c r="S236" i="1" s="1"/>
  <c r="CU236" i="1"/>
  <c r="CV236" i="1"/>
  <c r="U236" i="1" s="1"/>
  <c r="CW236" i="1"/>
  <c r="V236" i="1" s="1"/>
  <c r="CY236" i="1"/>
  <c r="X236" i="1" s="1"/>
  <c r="CZ236" i="1"/>
  <c r="GL236" i="1"/>
  <c r="GO236" i="1"/>
  <c r="GP236" i="1"/>
  <c r="GV236" i="1"/>
  <c r="HC236" i="1" s="1"/>
  <c r="GX236" i="1"/>
  <c r="HG236" i="1"/>
  <c r="Q237" i="1"/>
  <c r="T237" i="1"/>
  <c r="Y237" i="1"/>
  <c r="AC237" i="1"/>
  <c r="AD237" i="1"/>
  <c r="AE237" i="1"/>
  <c r="AF237" i="1"/>
  <c r="AB237" i="1" s="1"/>
  <c r="AG237" i="1"/>
  <c r="AH237" i="1"/>
  <c r="AI237" i="1"/>
  <c r="AJ237" i="1"/>
  <c r="CX237" i="1" s="1"/>
  <c r="W237" i="1" s="1"/>
  <c r="CQ237" i="1"/>
  <c r="P237" i="1" s="1"/>
  <c r="CR237" i="1"/>
  <c r="CS237" i="1"/>
  <c r="R237" i="1" s="1"/>
  <c r="CT237" i="1"/>
  <c r="S237" i="1" s="1"/>
  <c r="CU237" i="1"/>
  <c r="CV237" i="1"/>
  <c r="U237" i="1" s="1"/>
  <c r="CW237" i="1"/>
  <c r="V237" i="1" s="1"/>
  <c r="CY237" i="1"/>
  <c r="X237" i="1" s="1"/>
  <c r="AK251" i="1" s="1"/>
  <c r="CZ237" i="1"/>
  <c r="GL237" i="1"/>
  <c r="GO237" i="1"/>
  <c r="GP237" i="1"/>
  <c r="GV237" i="1"/>
  <c r="HC237" i="1" s="1"/>
  <c r="GX237" i="1"/>
  <c r="HG237" i="1"/>
  <c r="L403" i="7" s="1"/>
  <c r="AN404" i="7" s="1"/>
  <c r="Q238" i="1"/>
  <c r="T238" i="1"/>
  <c r="Y238" i="1"/>
  <c r="AC238" i="1"/>
  <c r="AD238" i="1"/>
  <c r="AE238" i="1"/>
  <c r="AF238" i="1"/>
  <c r="AB238" i="1" s="1"/>
  <c r="AG238" i="1"/>
  <c r="AH238" i="1"/>
  <c r="AI238" i="1"/>
  <c r="AJ238" i="1"/>
  <c r="CX238" i="1" s="1"/>
  <c r="W238" i="1" s="1"/>
  <c r="CQ238" i="1"/>
  <c r="P238" i="1" s="1"/>
  <c r="CP238" i="1" s="1"/>
  <c r="O238" i="1" s="1"/>
  <c r="GM238" i="1" s="1"/>
  <c r="GN238" i="1" s="1"/>
  <c r="CR238" i="1"/>
  <c r="CS238" i="1"/>
  <c r="R238" i="1" s="1"/>
  <c r="CT238" i="1"/>
  <c r="S238" i="1" s="1"/>
  <c r="CU238" i="1"/>
  <c r="CV238" i="1"/>
  <c r="U238" i="1" s="1"/>
  <c r="CW238" i="1"/>
  <c r="V238" i="1" s="1"/>
  <c r="CY238" i="1"/>
  <c r="X238" i="1" s="1"/>
  <c r="CZ238" i="1"/>
  <c r="GL238" i="1"/>
  <c r="GO238" i="1"/>
  <c r="GP238" i="1"/>
  <c r="GV238" i="1"/>
  <c r="HC238" i="1" s="1"/>
  <c r="GX238" i="1"/>
  <c r="HG238" i="1"/>
  <c r="Q239" i="1"/>
  <c r="T239" i="1"/>
  <c r="Y239" i="1"/>
  <c r="AC239" i="1"/>
  <c r="AD239" i="1"/>
  <c r="AE239" i="1"/>
  <c r="AF239" i="1"/>
  <c r="AB239" i="1" s="1"/>
  <c r="AG239" i="1"/>
  <c r="AH239" i="1"/>
  <c r="AI239" i="1"/>
  <c r="AJ239" i="1"/>
  <c r="CX239" i="1" s="1"/>
  <c r="W239" i="1" s="1"/>
  <c r="CQ239" i="1"/>
  <c r="P239" i="1" s="1"/>
  <c r="CR239" i="1"/>
  <c r="CS239" i="1"/>
  <c r="R239" i="1" s="1"/>
  <c r="CT239" i="1"/>
  <c r="S239" i="1" s="1"/>
  <c r="CU239" i="1"/>
  <c r="CV239" i="1"/>
  <c r="U239" i="1" s="1"/>
  <c r="CW239" i="1"/>
  <c r="V239" i="1" s="1"/>
  <c r="CY239" i="1"/>
  <c r="X239" i="1" s="1"/>
  <c r="CZ239" i="1"/>
  <c r="GL239" i="1"/>
  <c r="GO239" i="1"/>
  <c r="GP239" i="1"/>
  <c r="GV239" i="1"/>
  <c r="HC239" i="1" s="1"/>
  <c r="GX239" i="1"/>
  <c r="HG239" i="1"/>
  <c r="S240" i="1"/>
  <c r="U240" i="1"/>
  <c r="V240" i="1"/>
  <c r="AC240" i="1"/>
  <c r="AB240" i="1" s="1"/>
  <c r="AD240" i="1"/>
  <c r="AE240" i="1"/>
  <c r="AF240" i="1"/>
  <c r="AG240" i="1"/>
  <c r="CU240" i="1" s="1"/>
  <c r="T240" i="1" s="1"/>
  <c r="AH240" i="1"/>
  <c r="AI240" i="1"/>
  <c r="AJ240" i="1"/>
  <c r="CQ240" i="1"/>
  <c r="P240" i="1" s="1"/>
  <c r="CR240" i="1"/>
  <c r="Q240" i="1" s="1"/>
  <c r="CS240" i="1"/>
  <c r="R240" i="1" s="1"/>
  <c r="CT240" i="1"/>
  <c r="CV240" i="1"/>
  <c r="CW240" i="1"/>
  <c r="CX240" i="1"/>
  <c r="W240" i="1" s="1"/>
  <c r="CY240" i="1"/>
  <c r="X240" i="1" s="1"/>
  <c r="CZ240" i="1"/>
  <c r="Y240" i="1" s="1"/>
  <c r="GL240" i="1"/>
  <c r="GO240" i="1"/>
  <c r="GP240" i="1"/>
  <c r="GV240" i="1"/>
  <c r="HC240" i="1" s="1"/>
  <c r="GX240" i="1" s="1"/>
  <c r="HG240" i="1"/>
  <c r="I241" i="1"/>
  <c r="R241" i="1" s="1"/>
  <c r="K241" i="1"/>
  <c r="Q241" i="1"/>
  <c r="Y241" i="1"/>
  <c r="AC241" i="1"/>
  <c r="AB241" i="1" s="1"/>
  <c r="AE241" i="1"/>
  <c r="AD241" i="1" s="1"/>
  <c r="AF241" i="1"/>
  <c r="AG241" i="1"/>
  <c r="CU241" i="1" s="1"/>
  <c r="T241" i="1" s="1"/>
  <c r="AH241" i="1"/>
  <c r="AI241" i="1"/>
  <c r="CW241" i="1" s="1"/>
  <c r="V241" i="1" s="1"/>
  <c r="AJ241" i="1"/>
  <c r="CQ241" i="1"/>
  <c r="P241" i="1" s="1"/>
  <c r="CR241" i="1"/>
  <c r="CS241" i="1"/>
  <c r="CT241" i="1"/>
  <c r="CV241" i="1"/>
  <c r="U241" i="1" s="1"/>
  <c r="CX241" i="1"/>
  <c r="W241" i="1" s="1"/>
  <c r="CY241" i="1"/>
  <c r="X241" i="1" s="1"/>
  <c r="CZ241" i="1"/>
  <c r="GL241" i="1"/>
  <c r="GN241" i="1"/>
  <c r="GP241" i="1"/>
  <c r="GV241" i="1"/>
  <c r="HC241" i="1"/>
  <c r="GX241" i="1" s="1"/>
  <c r="R242" i="1"/>
  <c r="S242" i="1"/>
  <c r="T242" i="1"/>
  <c r="U242" i="1"/>
  <c r="AB242" i="1"/>
  <c r="AC242" i="1"/>
  <c r="AD242" i="1"/>
  <c r="AE242" i="1"/>
  <c r="AF242" i="1"/>
  <c r="AG242" i="1"/>
  <c r="AH242" i="1"/>
  <c r="AI242" i="1"/>
  <c r="AJ242" i="1"/>
  <c r="CX242" i="1" s="1"/>
  <c r="W242" i="1" s="1"/>
  <c r="CQ242" i="1"/>
  <c r="P242" i="1" s="1"/>
  <c r="CR242" i="1"/>
  <c r="Q242" i="1" s="1"/>
  <c r="CS242" i="1"/>
  <c r="CT242" i="1"/>
  <c r="CU242" i="1"/>
  <c r="CV242" i="1"/>
  <c r="CW242" i="1"/>
  <c r="V242" i="1" s="1"/>
  <c r="CY242" i="1"/>
  <c r="X242" i="1" s="1"/>
  <c r="CZ242" i="1"/>
  <c r="Y242" i="1" s="1"/>
  <c r="GL242" i="1"/>
  <c r="GO242" i="1"/>
  <c r="GP242" i="1"/>
  <c r="GV242" i="1"/>
  <c r="HC242" i="1"/>
  <c r="GX242" i="1" s="1"/>
  <c r="HG242" i="1"/>
  <c r="R243" i="1"/>
  <c r="S243" i="1"/>
  <c r="T243" i="1"/>
  <c r="AB243" i="1"/>
  <c r="AC243" i="1"/>
  <c r="AD243" i="1"/>
  <c r="AE243" i="1"/>
  <c r="AF243" i="1"/>
  <c r="AG243" i="1"/>
  <c r="AH243" i="1"/>
  <c r="CV243" i="1" s="1"/>
  <c r="U243" i="1" s="1"/>
  <c r="AI243" i="1"/>
  <c r="AJ243" i="1"/>
  <c r="CX243" i="1" s="1"/>
  <c r="W243" i="1" s="1"/>
  <c r="CQ243" i="1"/>
  <c r="P243" i="1" s="1"/>
  <c r="CR243" i="1"/>
  <c r="Q243" i="1" s="1"/>
  <c r="CS243" i="1"/>
  <c r="CT243" i="1"/>
  <c r="CU243" i="1"/>
  <c r="CW243" i="1"/>
  <c r="V243" i="1" s="1"/>
  <c r="CY243" i="1"/>
  <c r="X243" i="1" s="1"/>
  <c r="CZ243" i="1"/>
  <c r="Y243" i="1" s="1"/>
  <c r="GL243" i="1"/>
  <c r="GO243" i="1"/>
  <c r="GP243" i="1"/>
  <c r="GV243" i="1"/>
  <c r="HC243" i="1"/>
  <c r="GX243" i="1" s="1"/>
  <c r="HG243" i="1"/>
  <c r="R244" i="1"/>
  <c r="S244" i="1"/>
  <c r="T244" i="1"/>
  <c r="AB244" i="1"/>
  <c r="AC244" i="1"/>
  <c r="AD244" i="1"/>
  <c r="AE244" i="1"/>
  <c r="AF244" i="1"/>
  <c r="AG244" i="1"/>
  <c r="AH244" i="1"/>
  <c r="CV244" i="1" s="1"/>
  <c r="U244" i="1" s="1"/>
  <c r="AI244" i="1"/>
  <c r="AJ244" i="1"/>
  <c r="CX244" i="1" s="1"/>
  <c r="W244" i="1" s="1"/>
  <c r="CQ244" i="1"/>
  <c r="P244" i="1" s="1"/>
  <c r="CR244" i="1"/>
  <c r="Q244" i="1" s="1"/>
  <c r="CS244" i="1"/>
  <c r="CT244" i="1"/>
  <c r="CU244" i="1"/>
  <c r="CW244" i="1"/>
  <c r="V244" i="1" s="1"/>
  <c r="CY244" i="1"/>
  <c r="X244" i="1" s="1"/>
  <c r="CZ244" i="1"/>
  <c r="Y244" i="1" s="1"/>
  <c r="GL244" i="1"/>
  <c r="GO244" i="1"/>
  <c r="GP244" i="1"/>
  <c r="GV244" i="1"/>
  <c r="HC244" i="1"/>
  <c r="GX244" i="1" s="1"/>
  <c r="HG244" i="1"/>
  <c r="L405" i="7" s="1"/>
  <c r="R245" i="1"/>
  <c r="S245" i="1"/>
  <c r="T245" i="1"/>
  <c r="AB245" i="1"/>
  <c r="AC245" i="1"/>
  <c r="AD245" i="1"/>
  <c r="AE245" i="1"/>
  <c r="AF245" i="1"/>
  <c r="AG245" i="1"/>
  <c r="AH245" i="1"/>
  <c r="CV245" i="1" s="1"/>
  <c r="U245" i="1" s="1"/>
  <c r="AI245" i="1"/>
  <c r="AJ245" i="1"/>
  <c r="CX245" i="1" s="1"/>
  <c r="W245" i="1" s="1"/>
  <c r="CQ245" i="1"/>
  <c r="P245" i="1" s="1"/>
  <c r="CP245" i="1" s="1"/>
  <c r="O245" i="1" s="1"/>
  <c r="CR245" i="1"/>
  <c r="Q245" i="1" s="1"/>
  <c r="CS245" i="1"/>
  <c r="CT245" i="1"/>
  <c r="CU245" i="1"/>
  <c r="CW245" i="1"/>
  <c r="V245" i="1" s="1"/>
  <c r="CY245" i="1"/>
  <c r="X245" i="1" s="1"/>
  <c r="CZ245" i="1"/>
  <c r="Y245" i="1" s="1"/>
  <c r="GL245" i="1"/>
  <c r="GO245" i="1"/>
  <c r="GP245" i="1"/>
  <c r="GV245" i="1"/>
  <c r="HC245" i="1"/>
  <c r="GX245" i="1" s="1"/>
  <c r="HG245" i="1"/>
  <c r="S246" i="1"/>
  <c r="T246" i="1"/>
  <c r="AB246" i="1"/>
  <c r="AC246" i="1"/>
  <c r="AD246" i="1"/>
  <c r="AE246" i="1"/>
  <c r="AF246" i="1"/>
  <c r="AG246" i="1"/>
  <c r="AH246" i="1"/>
  <c r="CV246" i="1" s="1"/>
  <c r="U246" i="1" s="1"/>
  <c r="AI246" i="1"/>
  <c r="AJ246" i="1"/>
  <c r="CX246" i="1" s="1"/>
  <c r="W246" i="1" s="1"/>
  <c r="CQ246" i="1"/>
  <c r="P246" i="1" s="1"/>
  <c r="CR246" i="1"/>
  <c r="Q246" i="1" s="1"/>
  <c r="CS246" i="1"/>
  <c r="R246" i="1" s="1"/>
  <c r="CT246" i="1"/>
  <c r="CU246" i="1"/>
  <c r="CW246" i="1"/>
  <c r="V246" i="1" s="1"/>
  <c r="CY246" i="1"/>
  <c r="X246" i="1" s="1"/>
  <c r="CZ246" i="1"/>
  <c r="Y246" i="1" s="1"/>
  <c r="GL246" i="1"/>
  <c r="GO246" i="1"/>
  <c r="GP246" i="1"/>
  <c r="GV246" i="1"/>
  <c r="HC246" i="1"/>
  <c r="GX246" i="1" s="1"/>
  <c r="HG246" i="1"/>
  <c r="S247" i="1"/>
  <c r="T247" i="1"/>
  <c r="AC247" i="1"/>
  <c r="AD247" i="1"/>
  <c r="AE247" i="1"/>
  <c r="AF247" i="1"/>
  <c r="AB247" i="1" s="1"/>
  <c r="AG247" i="1"/>
  <c r="AH247" i="1"/>
  <c r="CV247" i="1" s="1"/>
  <c r="U247" i="1" s="1"/>
  <c r="AI247" i="1"/>
  <c r="AJ247" i="1"/>
  <c r="CX247" i="1" s="1"/>
  <c r="W247" i="1" s="1"/>
  <c r="CQ247" i="1"/>
  <c r="P247" i="1" s="1"/>
  <c r="CR247" i="1"/>
  <c r="Q247" i="1" s="1"/>
  <c r="CS247" i="1"/>
  <c r="R247" i="1" s="1"/>
  <c r="CT247" i="1"/>
  <c r="CU247" i="1"/>
  <c r="CW247" i="1"/>
  <c r="V247" i="1" s="1"/>
  <c r="CY247" i="1"/>
  <c r="X247" i="1" s="1"/>
  <c r="CZ247" i="1"/>
  <c r="Y247" i="1" s="1"/>
  <c r="GL247" i="1"/>
  <c r="GO247" i="1"/>
  <c r="GP247" i="1"/>
  <c r="GV247" i="1"/>
  <c r="HC247" i="1"/>
  <c r="GX247" i="1" s="1"/>
  <c r="HG247" i="1"/>
  <c r="S248" i="1"/>
  <c r="T248" i="1"/>
  <c r="V248" i="1"/>
  <c r="AC248" i="1"/>
  <c r="AD248" i="1"/>
  <c r="AE248" i="1"/>
  <c r="AF248" i="1"/>
  <c r="AB248" i="1" s="1"/>
  <c r="AG248" i="1"/>
  <c r="AH248" i="1"/>
  <c r="CV248" i="1" s="1"/>
  <c r="U248" i="1" s="1"/>
  <c r="AI248" i="1"/>
  <c r="AJ248" i="1"/>
  <c r="CX248" i="1" s="1"/>
  <c r="W248" i="1" s="1"/>
  <c r="CQ248" i="1"/>
  <c r="P248" i="1" s="1"/>
  <c r="CR248" i="1"/>
  <c r="Q248" i="1" s="1"/>
  <c r="CS248" i="1"/>
  <c r="R248" i="1" s="1"/>
  <c r="CT248" i="1"/>
  <c r="CU248" i="1"/>
  <c r="CW248" i="1"/>
  <c r="CY248" i="1"/>
  <c r="X248" i="1" s="1"/>
  <c r="CZ248" i="1"/>
  <c r="Y248" i="1" s="1"/>
  <c r="GL248" i="1"/>
  <c r="GO248" i="1"/>
  <c r="GP248" i="1"/>
  <c r="GV248" i="1"/>
  <c r="HC248" i="1"/>
  <c r="GX248" i="1" s="1"/>
  <c r="HG248" i="1"/>
  <c r="S249" i="1"/>
  <c r="T249" i="1"/>
  <c r="V249" i="1"/>
  <c r="AC249" i="1"/>
  <c r="AD249" i="1"/>
  <c r="AE249" i="1"/>
  <c r="AF249" i="1"/>
  <c r="AB249" i="1" s="1"/>
  <c r="AG249" i="1"/>
  <c r="AH249" i="1"/>
  <c r="CV249" i="1" s="1"/>
  <c r="U249" i="1" s="1"/>
  <c r="AI249" i="1"/>
  <c r="AJ249" i="1"/>
  <c r="CX249" i="1" s="1"/>
  <c r="W249" i="1" s="1"/>
  <c r="CQ249" i="1"/>
  <c r="P249" i="1" s="1"/>
  <c r="CR249" i="1"/>
  <c r="Q249" i="1" s="1"/>
  <c r="CS249" i="1"/>
  <c r="R249" i="1" s="1"/>
  <c r="CT249" i="1"/>
  <c r="CU249" i="1"/>
  <c r="CW249" i="1"/>
  <c r="CY249" i="1"/>
  <c r="X249" i="1" s="1"/>
  <c r="CZ249" i="1"/>
  <c r="Y249" i="1" s="1"/>
  <c r="GL249" i="1"/>
  <c r="GO249" i="1"/>
  <c r="GP249" i="1"/>
  <c r="GV249" i="1"/>
  <c r="HC249" i="1"/>
  <c r="GX249" i="1" s="1"/>
  <c r="HG249" i="1"/>
  <c r="L407" i="7" s="1"/>
  <c r="K408" i="7" s="1"/>
  <c r="I408" i="7" s="1"/>
  <c r="B251" i="1"/>
  <c r="B203" i="1" s="1"/>
  <c r="C251" i="1"/>
  <c r="C203" i="1" s="1"/>
  <c r="D251" i="1"/>
  <c r="D203" i="1" s="1"/>
  <c r="F251" i="1"/>
  <c r="F203" i="1" s="1"/>
  <c r="G251" i="1"/>
  <c r="G203" i="1" s="1"/>
  <c r="BX251" i="1"/>
  <c r="BX203" i="1" s="1"/>
  <c r="BY251" i="1"/>
  <c r="BY203" i="1" s="1"/>
  <c r="CK251" i="1"/>
  <c r="CK203" i="1" s="1"/>
  <c r="CL251" i="1"/>
  <c r="CL203" i="1" s="1"/>
  <c r="CM251" i="1"/>
  <c r="CM203" i="1" s="1"/>
  <c r="B281" i="1"/>
  <c r="B22" i="1" s="1"/>
  <c r="C281" i="1"/>
  <c r="C22" i="1" s="1"/>
  <c r="D281" i="1"/>
  <c r="D22" i="1" s="1"/>
  <c r="F281" i="1"/>
  <c r="F22" i="1" s="1"/>
  <c r="G281" i="1"/>
  <c r="G22" i="1" s="1"/>
  <c r="D311" i="1"/>
  <c r="E313" i="1"/>
  <c r="G313" i="1"/>
  <c r="Z313" i="1"/>
  <c r="AA313" i="1"/>
  <c r="AB313" i="1"/>
  <c r="AC313" i="1"/>
  <c r="AD313" i="1"/>
  <c r="AE313" i="1"/>
  <c r="AF313" i="1"/>
  <c r="AG313" i="1"/>
  <c r="AH313" i="1"/>
  <c r="AI313" i="1"/>
  <c r="AJ313" i="1"/>
  <c r="AK313" i="1"/>
  <c r="AL313" i="1"/>
  <c r="AM313" i="1"/>
  <c r="AN313" i="1"/>
  <c r="BE313" i="1"/>
  <c r="BF313" i="1"/>
  <c r="BG313" i="1"/>
  <c r="BH313" i="1"/>
  <c r="BI313" i="1"/>
  <c r="BJ313" i="1"/>
  <c r="BK313" i="1"/>
  <c r="BL313" i="1"/>
  <c r="BM313" i="1"/>
  <c r="BN313" i="1"/>
  <c r="BO313" i="1"/>
  <c r="BP313" i="1"/>
  <c r="BQ313" i="1"/>
  <c r="BR313" i="1"/>
  <c r="BS313" i="1"/>
  <c r="BT313" i="1"/>
  <c r="BU313" i="1"/>
  <c r="BV313" i="1"/>
  <c r="BW313" i="1"/>
  <c r="BX313" i="1"/>
  <c r="BY313" i="1"/>
  <c r="BZ313" i="1"/>
  <c r="CA313" i="1"/>
  <c r="CB313" i="1"/>
  <c r="CC313" i="1"/>
  <c r="CD313" i="1"/>
  <c r="CE313" i="1"/>
  <c r="CF313" i="1"/>
  <c r="CG313" i="1"/>
  <c r="CH313" i="1"/>
  <c r="CI313" i="1"/>
  <c r="CJ313" i="1"/>
  <c r="CK313" i="1"/>
  <c r="CL313" i="1"/>
  <c r="CM313" i="1"/>
  <c r="CN313" i="1"/>
  <c r="CO313" i="1"/>
  <c r="CP313" i="1"/>
  <c r="CQ313" i="1"/>
  <c r="CR313" i="1"/>
  <c r="CS313" i="1"/>
  <c r="CT313" i="1"/>
  <c r="CU313" i="1"/>
  <c r="CV313" i="1"/>
  <c r="CW313" i="1"/>
  <c r="CX313" i="1"/>
  <c r="CY313" i="1"/>
  <c r="CZ313" i="1"/>
  <c r="DA313" i="1"/>
  <c r="DB313" i="1"/>
  <c r="DC313" i="1"/>
  <c r="DD313" i="1"/>
  <c r="DE313" i="1"/>
  <c r="DF313" i="1"/>
  <c r="DG313" i="1"/>
  <c r="DH313" i="1"/>
  <c r="DI313" i="1"/>
  <c r="DJ313" i="1"/>
  <c r="DK313" i="1"/>
  <c r="DL313" i="1"/>
  <c r="DM313" i="1"/>
  <c r="DN313" i="1"/>
  <c r="DO313" i="1"/>
  <c r="DP313" i="1"/>
  <c r="DQ313" i="1"/>
  <c r="DR313" i="1"/>
  <c r="DS313" i="1"/>
  <c r="DT313" i="1"/>
  <c r="DU313" i="1"/>
  <c r="DV313" i="1"/>
  <c r="DW313" i="1"/>
  <c r="DX313" i="1"/>
  <c r="DY313" i="1"/>
  <c r="DZ313" i="1"/>
  <c r="EA313" i="1"/>
  <c r="EB313" i="1"/>
  <c r="EC313" i="1"/>
  <c r="ED313" i="1"/>
  <c r="EE313" i="1"/>
  <c r="EF313" i="1"/>
  <c r="EG313" i="1"/>
  <c r="EH313" i="1"/>
  <c r="EI313" i="1"/>
  <c r="EJ313" i="1"/>
  <c r="EK313" i="1"/>
  <c r="EL313" i="1"/>
  <c r="EM313" i="1"/>
  <c r="EN313" i="1"/>
  <c r="EO313" i="1"/>
  <c r="EP313" i="1"/>
  <c r="EQ313" i="1"/>
  <c r="ER313" i="1"/>
  <c r="ES313" i="1"/>
  <c r="ET313" i="1"/>
  <c r="EU313" i="1"/>
  <c r="EV313" i="1"/>
  <c r="EW313" i="1"/>
  <c r="EX313" i="1"/>
  <c r="EY313" i="1"/>
  <c r="EZ313" i="1"/>
  <c r="FA313" i="1"/>
  <c r="FB313" i="1"/>
  <c r="FC313" i="1"/>
  <c r="FD313" i="1"/>
  <c r="FE313" i="1"/>
  <c r="FF313" i="1"/>
  <c r="FG313" i="1"/>
  <c r="FH313" i="1"/>
  <c r="FI313" i="1"/>
  <c r="FJ313" i="1"/>
  <c r="FK313" i="1"/>
  <c r="FL313" i="1"/>
  <c r="FM313" i="1"/>
  <c r="FN313" i="1"/>
  <c r="FO313" i="1"/>
  <c r="FP313" i="1"/>
  <c r="FQ313" i="1"/>
  <c r="FR313" i="1"/>
  <c r="FS313" i="1"/>
  <c r="FT313" i="1"/>
  <c r="FU313" i="1"/>
  <c r="FV313" i="1"/>
  <c r="FW313" i="1"/>
  <c r="FX313" i="1"/>
  <c r="FY313" i="1"/>
  <c r="FZ313" i="1"/>
  <c r="GA313" i="1"/>
  <c r="GB313" i="1"/>
  <c r="GC313" i="1"/>
  <c r="GD313" i="1"/>
  <c r="GE313" i="1"/>
  <c r="GF313" i="1"/>
  <c r="GG313" i="1"/>
  <c r="GH313" i="1"/>
  <c r="GI313" i="1"/>
  <c r="GJ313" i="1"/>
  <c r="GK313" i="1"/>
  <c r="GL313" i="1"/>
  <c r="GM313" i="1"/>
  <c r="GN313" i="1"/>
  <c r="GO313" i="1"/>
  <c r="GP313" i="1"/>
  <c r="GQ313" i="1"/>
  <c r="GR313" i="1"/>
  <c r="GS313" i="1"/>
  <c r="GT313" i="1"/>
  <c r="GU313" i="1"/>
  <c r="GV313" i="1"/>
  <c r="GW313" i="1"/>
  <c r="GX313" i="1"/>
  <c r="D315" i="1"/>
  <c r="D317" i="1"/>
  <c r="E317" i="1"/>
  <c r="Z317" i="1"/>
  <c r="AA317" i="1"/>
  <c r="AM317" i="1"/>
  <c r="AN317" i="1"/>
  <c r="BE317" i="1"/>
  <c r="BF317" i="1"/>
  <c r="BG317" i="1"/>
  <c r="BH317" i="1"/>
  <c r="BI317" i="1"/>
  <c r="BJ317" i="1"/>
  <c r="BK317" i="1"/>
  <c r="BL317" i="1"/>
  <c r="BM317" i="1"/>
  <c r="BN317" i="1"/>
  <c r="BO317" i="1"/>
  <c r="BP317" i="1"/>
  <c r="BQ317" i="1"/>
  <c r="BR317" i="1"/>
  <c r="BS317" i="1"/>
  <c r="BT317" i="1"/>
  <c r="BU317" i="1"/>
  <c r="BV317" i="1"/>
  <c r="BW317" i="1"/>
  <c r="CM317" i="1"/>
  <c r="CN317" i="1"/>
  <c r="CO317" i="1"/>
  <c r="CP317" i="1"/>
  <c r="CQ317" i="1"/>
  <c r="CR317" i="1"/>
  <c r="CS317" i="1"/>
  <c r="CT317" i="1"/>
  <c r="CU317" i="1"/>
  <c r="CV317" i="1"/>
  <c r="CW317" i="1"/>
  <c r="CX317" i="1"/>
  <c r="CY317" i="1"/>
  <c r="CZ317" i="1"/>
  <c r="DA317" i="1"/>
  <c r="DB317" i="1"/>
  <c r="DC317" i="1"/>
  <c r="DD317" i="1"/>
  <c r="DE317" i="1"/>
  <c r="DF317" i="1"/>
  <c r="DG317" i="1"/>
  <c r="DH317" i="1"/>
  <c r="DI317" i="1"/>
  <c r="DJ317" i="1"/>
  <c r="DK317" i="1"/>
  <c r="DL317" i="1"/>
  <c r="DM317" i="1"/>
  <c r="DN317" i="1"/>
  <c r="DO317" i="1"/>
  <c r="DP317" i="1"/>
  <c r="DQ317" i="1"/>
  <c r="DR317" i="1"/>
  <c r="DS317" i="1"/>
  <c r="DT317" i="1"/>
  <c r="DU317" i="1"/>
  <c r="DV317" i="1"/>
  <c r="DW317" i="1"/>
  <c r="DX317" i="1"/>
  <c r="DY317" i="1"/>
  <c r="DZ317" i="1"/>
  <c r="EA317" i="1"/>
  <c r="EB317" i="1"/>
  <c r="EC317" i="1"/>
  <c r="ED317" i="1"/>
  <c r="EE317" i="1"/>
  <c r="EF317" i="1"/>
  <c r="EG317" i="1"/>
  <c r="EH317" i="1"/>
  <c r="EI317" i="1"/>
  <c r="EJ317" i="1"/>
  <c r="EK317" i="1"/>
  <c r="EL317" i="1"/>
  <c r="EM317" i="1"/>
  <c r="EN317" i="1"/>
  <c r="EO317" i="1"/>
  <c r="EP317" i="1"/>
  <c r="EQ317" i="1"/>
  <c r="ER317" i="1"/>
  <c r="ES317" i="1"/>
  <c r="ET317" i="1"/>
  <c r="EU317" i="1"/>
  <c r="EV317" i="1"/>
  <c r="EW317" i="1"/>
  <c r="EX317" i="1"/>
  <c r="EY317" i="1"/>
  <c r="EZ317" i="1"/>
  <c r="FA317" i="1"/>
  <c r="FB317" i="1"/>
  <c r="FC317" i="1"/>
  <c r="FD317" i="1"/>
  <c r="FE317" i="1"/>
  <c r="FF317" i="1"/>
  <c r="FG317" i="1"/>
  <c r="FH317" i="1"/>
  <c r="FI317" i="1"/>
  <c r="FJ317" i="1"/>
  <c r="FK317" i="1"/>
  <c r="FL317" i="1"/>
  <c r="FM317" i="1"/>
  <c r="FN317" i="1"/>
  <c r="FO317" i="1"/>
  <c r="FP317" i="1"/>
  <c r="FQ317" i="1"/>
  <c r="FR317" i="1"/>
  <c r="FS317" i="1"/>
  <c r="FT317" i="1"/>
  <c r="FU317" i="1"/>
  <c r="FV317" i="1"/>
  <c r="FW317" i="1"/>
  <c r="FX317" i="1"/>
  <c r="FY317" i="1"/>
  <c r="FZ317" i="1"/>
  <c r="GA317" i="1"/>
  <c r="GB317" i="1"/>
  <c r="GC317" i="1"/>
  <c r="GD317" i="1"/>
  <c r="GE317" i="1"/>
  <c r="GF317" i="1"/>
  <c r="GG317" i="1"/>
  <c r="GH317" i="1"/>
  <c r="GI317" i="1"/>
  <c r="GJ317" i="1"/>
  <c r="GK317" i="1"/>
  <c r="GL317" i="1"/>
  <c r="GM317" i="1"/>
  <c r="GN317" i="1"/>
  <c r="GO317" i="1"/>
  <c r="GP317" i="1"/>
  <c r="GQ317" i="1"/>
  <c r="GR317" i="1"/>
  <c r="GS317" i="1"/>
  <c r="GT317" i="1"/>
  <c r="GU317" i="1"/>
  <c r="GV317" i="1"/>
  <c r="GW317" i="1"/>
  <c r="GX317" i="1"/>
  <c r="C319" i="1"/>
  <c r="D319" i="1"/>
  <c r="R319" i="1"/>
  <c r="S319" i="1"/>
  <c r="U319" i="1"/>
  <c r="G55" i="8" s="1"/>
  <c r="V319" i="1"/>
  <c r="W319" i="1"/>
  <c r="AC319" i="1"/>
  <c r="AE319" i="1"/>
  <c r="AD319" i="1" s="1"/>
  <c r="AF319" i="1"/>
  <c r="AG319" i="1"/>
  <c r="CU319" i="1" s="1"/>
  <c r="T319" i="1" s="1"/>
  <c r="AH319" i="1"/>
  <c r="AI319" i="1"/>
  <c r="AJ319" i="1"/>
  <c r="CQ319" i="1"/>
  <c r="CR319" i="1"/>
  <c r="CS319" i="1"/>
  <c r="CT319" i="1"/>
  <c r="CV319" i="1"/>
  <c r="CW319" i="1"/>
  <c r="CX319" i="1"/>
  <c r="GL319" i="1"/>
  <c r="GN319" i="1"/>
  <c r="GO319" i="1"/>
  <c r="GV319" i="1"/>
  <c r="HC319" i="1"/>
  <c r="GX319" i="1" s="1"/>
  <c r="C320" i="1"/>
  <c r="D320" i="1"/>
  <c r="T320" i="1"/>
  <c r="U320" i="1"/>
  <c r="V320" i="1"/>
  <c r="AC320" i="1"/>
  <c r="AD320" i="1"/>
  <c r="AE320" i="1"/>
  <c r="AF320" i="1"/>
  <c r="AG320" i="1"/>
  <c r="AH320" i="1"/>
  <c r="AI320" i="1"/>
  <c r="AJ320" i="1"/>
  <c r="CX320" i="1" s="1"/>
  <c r="W320" i="1" s="1"/>
  <c r="CQ320" i="1"/>
  <c r="CR320" i="1"/>
  <c r="CS320" i="1"/>
  <c r="CT320" i="1"/>
  <c r="CU320" i="1"/>
  <c r="CV320" i="1"/>
  <c r="CW320" i="1"/>
  <c r="GL320" i="1"/>
  <c r="GN320" i="1"/>
  <c r="GO320" i="1"/>
  <c r="GV320" i="1"/>
  <c r="HC320" i="1" s="1"/>
  <c r="GX320" i="1" s="1"/>
  <c r="C321" i="1"/>
  <c r="D321" i="1"/>
  <c r="U321" i="1"/>
  <c r="G64" i="8" s="1"/>
  <c r="V321" i="1"/>
  <c r="AC321" i="1"/>
  <c r="AE321" i="1"/>
  <c r="AD321" i="1" s="1"/>
  <c r="AF321" i="1"/>
  <c r="AG321" i="1"/>
  <c r="CU321" i="1" s="1"/>
  <c r="T321" i="1" s="1"/>
  <c r="AH321" i="1"/>
  <c r="AI321" i="1"/>
  <c r="AJ321" i="1"/>
  <c r="CQ321" i="1"/>
  <c r="CR321" i="1"/>
  <c r="CS321" i="1"/>
  <c r="CT321" i="1"/>
  <c r="CV321" i="1"/>
  <c r="CW321" i="1"/>
  <c r="CX321" i="1"/>
  <c r="W321" i="1" s="1"/>
  <c r="GL321" i="1"/>
  <c r="GN321" i="1"/>
  <c r="GO321" i="1"/>
  <c r="GV321" i="1"/>
  <c r="HC321" i="1" s="1"/>
  <c r="GX321" i="1" s="1"/>
  <c r="C322" i="1"/>
  <c r="D322" i="1"/>
  <c r="I322" i="1"/>
  <c r="K322" i="1"/>
  <c r="V322" i="1"/>
  <c r="AC322" i="1"/>
  <c r="AD322" i="1"/>
  <c r="AE322" i="1"/>
  <c r="AF322" i="1"/>
  <c r="AG322" i="1"/>
  <c r="AH322" i="1"/>
  <c r="AI322" i="1"/>
  <c r="AJ322" i="1"/>
  <c r="CX322" i="1" s="1"/>
  <c r="W322" i="1" s="1"/>
  <c r="CQ322" i="1"/>
  <c r="CR322" i="1"/>
  <c r="CS322" i="1"/>
  <c r="CT322" i="1"/>
  <c r="CU322" i="1"/>
  <c r="T322" i="1" s="1"/>
  <c r="CV322" i="1"/>
  <c r="CW322" i="1"/>
  <c r="GL322" i="1"/>
  <c r="GN322" i="1"/>
  <c r="GO322" i="1"/>
  <c r="GV322" i="1"/>
  <c r="HC322" i="1" s="1"/>
  <c r="GX322" i="1" s="1"/>
  <c r="C323" i="1"/>
  <c r="D323" i="1"/>
  <c r="R323" i="1"/>
  <c r="S323" i="1"/>
  <c r="U323" i="1"/>
  <c r="G83" i="8" s="1"/>
  <c r="V323" i="1"/>
  <c r="W323" i="1"/>
  <c r="AC323" i="1"/>
  <c r="AE323" i="1"/>
  <c r="AD323" i="1" s="1"/>
  <c r="AF323" i="1"/>
  <c r="AG323" i="1"/>
  <c r="CU323" i="1" s="1"/>
  <c r="T323" i="1" s="1"/>
  <c r="AH323" i="1"/>
  <c r="AI323" i="1"/>
  <c r="AJ323" i="1"/>
  <c r="CQ323" i="1"/>
  <c r="CR323" i="1"/>
  <c r="CS323" i="1"/>
  <c r="CT323" i="1"/>
  <c r="CV323" i="1"/>
  <c r="CW323" i="1"/>
  <c r="CX323" i="1"/>
  <c r="GL323" i="1"/>
  <c r="BZ327" i="1" s="1"/>
  <c r="AQ327" i="1" s="1"/>
  <c r="GN323" i="1"/>
  <c r="GO323" i="1"/>
  <c r="GV323" i="1"/>
  <c r="HC323" i="1" s="1"/>
  <c r="GX323" i="1" s="1"/>
  <c r="C324" i="1"/>
  <c r="D324" i="1"/>
  <c r="U324" i="1"/>
  <c r="V324" i="1"/>
  <c r="AC324" i="1"/>
  <c r="AD324" i="1"/>
  <c r="AE324" i="1"/>
  <c r="AF324" i="1"/>
  <c r="AB324" i="1" s="1"/>
  <c r="AG324" i="1"/>
  <c r="AH324" i="1"/>
  <c r="AI324" i="1"/>
  <c r="AJ324" i="1"/>
  <c r="CX324" i="1" s="1"/>
  <c r="W324" i="1" s="1"/>
  <c r="CQ324" i="1"/>
  <c r="CR324" i="1"/>
  <c r="CS324" i="1"/>
  <c r="CT324" i="1"/>
  <c r="CU324" i="1"/>
  <c r="T324" i="1" s="1"/>
  <c r="CV324" i="1"/>
  <c r="CW324" i="1"/>
  <c r="GL324" i="1"/>
  <c r="GN324" i="1"/>
  <c r="GO324" i="1"/>
  <c r="GV324" i="1"/>
  <c r="GX324" i="1"/>
  <c r="HC324" i="1"/>
  <c r="C325" i="1"/>
  <c r="D325" i="1"/>
  <c r="U325" i="1"/>
  <c r="G92" i="8" s="1"/>
  <c r="V325" i="1"/>
  <c r="AC325" i="1"/>
  <c r="AE325" i="1"/>
  <c r="AD325" i="1" s="1"/>
  <c r="AF325" i="1"/>
  <c r="AG325" i="1"/>
  <c r="CU325" i="1" s="1"/>
  <c r="T325" i="1" s="1"/>
  <c r="AH325" i="1"/>
  <c r="AI325" i="1"/>
  <c r="AJ325" i="1"/>
  <c r="CQ325" i="1"/>
  <c r="CR325" i="1"/>
  <c r="CS325" i="1"/>
  <c r="CT325" i="1"/>
  <c r="CV325" i="1"/>
  <c r="CW325" i="1"/>
  <c r="CX325" i="1"/>
  <c r="W325" i="1" s="1"/>
  <c r="GL325" i="1"/>
  <c r="GN325" i="1"/>
  <c r="GO325" i="1"/>
  <c r="GV325" i="1"/>
  <c r="HC325" i="1"/>
  <c r="GX325" i="1" s="1"/>
  <c r="B327" i="1"/>
  <c r="B317" i="1" s="1"/>
  <c r="C327" i="1"/>
  <c r="C317" i="1" s="1"/>
  <c r="D327" i="1"/>
  <c r="F327" i="1"/>
  <c r="F317" i="1" s="1"/>
  <c r="G327" i="1"/>
  <c r="G317" i="1" s="1"/>
  <c r="BX327" i="1"/>
  <c r="AO327" i="1" s="1"/>
  <c r="BY327" i="1"/>
  <c r="AP327" i="1" s="1"/>
  <c r="CK327" i="1"/>
  <c r="BB327" i="1" s="1"/>
  <c r="CL327" i="1"/>
  <c r="BC327" i="1" s="1"/>
  <c r="CM327" i="1"/>
  <c r="BD327" i="1" s="1"/>
  <c r="B357" i="1"/>
  <c r="B313" i="1" s="1"/>
  <c r="C357" i="1"/>
  <c r="C313" i="1" s="1"/>
  <c r="D357" i="1"/>
  <c r="D313" i="1" s="1"/>
  <c r="F357" i="1"/>
  <c r="F313" i="1" s="1"/>
  <c r="G357" i="1"/>
  <c r="B387" i="1"/>
  <c r="B18" i="1" s="1"/>
  <c r="C387" i="1"/>
  <c r="C18" i="1" s="1"/>
  <c r="D387" i="1"/>
  <c r="D18" i="1" s="1"/>
  <c r="F387" i="1"/>
  <c r="F18" i="1" s="1"/>
  <c r="G387" i="1"/>
  <c r="G18" i="1" s="1"/>
  <c r="F12" i="6"/>
  <c r="G12" i="6"/>
  <c r="AN384" i="7" l="1"/>
  <c r="CP230" i="1"/>
  <c r="O230" i="1" s="1"/>
  <c r="GM230" i="1" s="1"/>
  <c r="GN230" i="1" s="1"/>
  <c r="CP249" i="1"/>
  <c r="O249" i="1" s="1"/>
  <c r="AN408" i="7"/>
  <c r="AX408" i="7"/>
  <c r="AW408" i="7"/>
  <c r="AN406" i="7"/>
  <c r="AX406" i="7"/>
  <c r="AW406" i="7"/>
  <c r="K406" i="7"/>
  <c r="I406" i="7" s="1"/>
  <c r="AX404" i="7"/>
  <c r="K404" i="7"/>
  <c r="I404" i="7" s="1"/>
  <c r="AW404" i="7"/>
  <c r="AW402" i="7"/>
  <c r="AX402" i="7"/>
  <c r="K402" i="7"/>
  <c r="I402" i="7" s="1"/>
  <c r="AN402" i="7"/>
  <c r="AX400" i="7"/>
  <c r="AW400" i="7"/>
  <c r="AN400" i="7"/>
  <c r="AX396" i="7"/>
  <c r="CP228" i="1"/>
  <c r="O228" i="1" s="1"/>
  <c r="AW396" i="7"/>
  <c r="K396" i="7"/>
  <c r="I396" i="7" s="1"/>
  <c r="AW394" i="7"/>
  <c r="K394" i="7"/>
  <c r="I394" i="7" s="1"/>
  <c r="AN394" i="7"/>
  <c r="AX394" i="7"/>
  <c r="CP226" i="1"/>
  <c r="O226" i="1" s="1"/>
  <c r="GM226" i="1" s="1"/>
  <c r="GN226" i="1" s="1"/>
  <c r="AX392" i="7"/>
  <c r="AW392" i="7"/>
  <c r="K392" i="7"/>
  <c r="I392" i="7" s="1"/>
  <c r="AN390" i="7"/>
  <c r="AW390" i="7"/>
  <c r="AX390" i="7"/>
  <c r="K390" i="7"/>
  <c r="I390" i="7" s="1"/>
  <c r="AX388" i="7"/>
  <c r="AW388" i="7"/>
  <c r="CC251" i="1"/>
  <c r="CC203" i="1" s="1"/>
  <c r="K388" i="7"/>
  <c r="I388" i="7" s="1"/>
  <c r="BZ251" i="1"/>
  <c r="BZ203" i="1" s="1"/>
  <c r="AN386" i="7"/>
  <c r="AX386" i="7"/>
  <c r="K386" i="7"/>
  <c r="I386" i="7" s="1"/>
  <c r="AW386" i="7"/>
  <c r="AX384" i="7"/>
  <c r="AW384" i="7"/>
  <c r="AX382" i="7"/>
  <c r="K382" i="7"/>
  <c r="I382" i="7" s="1"/>
  <c r="AW382" i="7"/>
  <c r="AN382" i="7"/>
  <c r="CP218" i="1"/>
  <c r="O218" i="1" s="1"/>
  <c r="GM218" i="1" s="1"/>
  <c r="GN218" i="1" s="1"/>
  <c r="AJ251" i="1"/>
  <c r="AJ203" i="1" s="1"/>
  <c r="CD251" i="1"/>
  <c r="CD203" i="1" s="1"/>
  <c r="K380" i="7"/>
  <c r="I380" i="7" s="1"/>
  <c r="AW380" i="7"/>
  <c r="AF251" i="1"/>
  <c r="S251" i="1" s="1"/>
  <c r="AN378" i="7"/>
  <c r="K378" i="7"/>
  <c r="I378" i="7" s="1"/>
  <c r="AX378" i="7"/>
  <c r="AX376" i="7"/>
  <c r="AW376" i="7"/>
  <c r="K376" i="7"/>
  <c r="I376" i="7" s="1"/>
  <c r="AN376" i="7"/>
  <c r="L497" i="7"/>
  <c r="L489" i="7" s="1"/>
  <c r="L538" i="7" s="1"/>
  <c r="AG251" i="1"/>
  <c r="AG203" i="1" s="1"/>
  <c r="AX374" i="7"/>
  <c r="AN374" i="7"/>
  <c r="AW374" i="7"/>
  <c r="K374" i="7"/>
  <c r="I374" i="7" s="1"/>
  <c r="AW133" i="7"/>
  <c r="AN133" i="7"/>
  <c r="AD134" i="7"/>
  <c r="G134" i="7"/>
  <c r="AE134" i="7"/>
  <c r="T77" i="1"/>
  <c r="W80" i="1"/>
  <c r="AJ128" i="1" s="1"/>
  <c r="G132" i="7"/>
  <c r="AE132" i="7"/>
  <c r="AD132" i="7"/>
  <c r="AD135" i="7"/>
  <c r="G135" i="7"/>
  <c r="AE135" i="7"/>
  <c r="G133" i="7"/>
  <c r="AE133" i="7"/>
  <c r="AD133" i="7"/>
  <c r="AN132" i="7"/>
  <c r="V80" i="1"/>
  <c r="S80" i="1"/>
  <c r="W79" i="1"/>
  <c r="U80" i="1"/>
  <c r="R80" i="1"/>
  <c r="CY80" i="1" s="1"/>
  <c r="X80" i="1" s="1"/>
  <c r="AZ135" i="7" s="1"/>
  <c r="V79" i="1"/>
  <c r="S79" i="1"/>
  <c r="W78" i="1"/>
  <c r="AW134" i="7"/>
  <c r="AN134" i="7"/>
  <c r="BZ128" i="1"/>
  <c r="BZ74" i="1" s="1"/>
  <c r="T80" i="1"/>
  <c r="Q80" i="1"/>
  <c r="U79" i="1"/>
  <c r="R79" i="1"/>
  <c r="V78" i="1"/>
  <c r="S78" i="1"/>
  <c r="W77" i="1"/>
  <c r="P80" i="1"/>
  <c r="L135" i="7" s="1"/>
  <c r="T79" i="1"/>
  <c r="Q79" i="1"/>
  <c r="CP79" i="1" s="1"/>
  <c r="O79" i="1" s="1"/>
  <c r="U78" i="1"/>
  <c r="R78" i="1"/>
  <c r="V77" i="1"/>
  <c r="S77" i="1"/>
  <c r="CY77" i="1" s="1"/>
  <c r="X77" i="1" s="1"/>
  <c r="AZ132" i="7" s="1"/>
  <c r="DI14" i="3"/>
  <c r="G71" i="7"/>
  <c r="DG14" i="3"/>
  <c r="DF14" i="3"/>
  <c r="DI16" i="3"/>
  <c r="G74" i="7"/>
  <c r="BZ42" i="1"/>
  <c r="BZ26" i="1" s="1"/>
  <c r="DI12" i="3"/>
  <c r="G60" i="7"/>
  <c r="DF10" i="3"/>
  <c r="G57" i="7"/>
  <c r="DH12" i="3"/>
  <c r="DH10" i="3"/>
  <c r="DG10" i="3"/>
  <c r="CY319" i="1"/>
  <c r="X319" i="1" s="1"/>
  <c r="AZ62" i="8" s="1"/>
  <c r="AB96" i="1"/>
  <c r="AB111" i="1"/>
  <c r="CB327" i="1"/>
  <c r="CB317" i="1" s="1"/>
  <c r="AB29" i="1"/>
  <c r="O116" i="1"/>
  <c r="GM116" i="1" s="1"/>
  <c r="GO116" i="1" s="1"/>
  <c r="L235" i="7"/>
  <c r="CD128" i="1"/>
  <c r="CD74" i="1" s="1"/>
  <c r="AI327" i="1"/>
  <c r="AI317" i="1" s="1"/>
  <c r="AB125" i="1"/>
  <c r="AB121" i="1"/>
  <c r="AH42" i="1"/>
  <c r="AH26" i="1" s="1"/>
  <c r="G56" i="7"/>
  <c r="L354" i="7"/>
  <c r="L342" i="7"/>
  <c r="L280" i="7"/>
  <c r="L310" i="7"/>
  <c r="L153" i="7"/>
  <c r="L540" i="7"/>
  <c r="L333" i="7"/>
  <c r="L234" i="7"/>
  <c r="L480" i="7"/>
  <c r="L468" i="7"/>
  <c r="L191" i="7"/>
  <c r="L168" i="7"/>
  <c r="L471" i="7"/>
  <c r="L343" i="7"/>
  <c r="L211" i="8"/>
  <c r="K39" i="8"/>
  <c r="L202" i="8"/>
  <c r="L222" i="8"/>
  <c r="L190" i="8"/>
  <c r="L188" i="8" s="1"/>
  <c r="L115" i="8"/>
  <c r="L210" i="8"/>
  <c r="L103" i="8"/>
  <c r="L101" i="8" s="1"/>
  <c r="L59" i="8"/>
  <c r="L309" i="7"/>
  <c r="L473" i="7"/>
  <c r="AB91" i="1"/>
  <c r="AB117" i="1"/>
  <c r="CZ319" i="1"/>
  <c r="Y319" i="1" s="1"/>
  <c r="BA62" i="8" s="1"/>
  <c r="BZ171" i="1"/>
  <c r="AQ171" i="1" s="1"/>
  <c r="AB89" i="1"/>
  <c r="AB320" i="1"/>
  <c r="AB113" i="1"/>
  <c r="AB99" i="1"/>
  <c r="AB98" i="1"/>
  <c r="AB39" i="1"/>
  <c r="AB32" i="1"/>
  <c r="CC327" i="1"/>
  <c r="AT327" i="1" s="1"/>
  <c r="AB33" i="1"/>
  <c r="AB322" i="1"/>
  <c r="AB162" i="1"/>
  <c r="AB119" i="1"/>
  <c r="AB105" i="1"/>
  <c r="AB163" i="1"/>
  <c r="CD171" i="1"/>
  <c r="AU171" i="1" s="1"/>
  <c r="AB85" i="1"/>
  <c r="AB107" i="1"/>
  <c r="AB106" i="1"/>
  <c r="CY323" i="1"/>
  <c r="X323" i="1" s="1"/>
  <c r="AZ90" i="8" s="1"/>
  <c r="L88" i="8" s="1"/>
  <c r="AB37" i="1"/>
  <c r="AB31" i="1"/>
  <c r="AB100" i="1"/>
  <c r="AK203" i="1"/>
  <c r="X251" i="1"/>
  <c r="AL251" i="1"/>
  <c r="AB325" i="1"/>
  <c r="CP244" i="1"/>
  <c r="O244" i="1" s="1"/>
  <c r="GM244" i="1" s="1"/>
  <c r="GN244" i="1" s="1"/>
  <c r="CP240" i="1"/>
  <c r="O240" i="1" s="1"/>
  <c r="GM240" i="1" s="1"/>
  <c r="GN240" i="1" s="1"/>
  <c r="AB321" i="1"/>
  <c r="AB319" i="1"/>
  <c r="BD317" i="1"/>
  <c r="F352" i="1"/>
  <c r="BD357" i="1"/>
  <c r="AJ327" i="1"/>
  <c r="CP243" i="1"/>
  <c r="O243" i="1" s="1"/>
  <c r="GM243" i="1" s="1"/>
  <c r="GN243" i="1" s="1"/>
  <c r="CP239" i="1"/>
  <c r="O239" i="1" s="1"/>
  <c r="GM239" i="1" s="1"/>
  <c r="GN239" i="1" s="1"/>
  <c r="AH251" i="1"/>
  <c r="AO317" i="1"/>
  <c r="F331" i="1"/>
  <c r="AO357" i="1"/>
  <c r="GM249" i="1"/>
  <c r="GN249" i="1" s="1"/>
  <c r="BB357" i="1"/>
  <c r="BB317" i="1"/>
  <c r="F340" i="1"/>
  <c r="CJ251" i="1"/>
  <c r="AE251" i="1"/>
  <c r="CP248" i="1"/>
  <c r="O248" i="1" s="1"/>
  <c r="GM248" i="1" s="1"/>
  <c r="GN248" i="1" s="1"/>
  <c r="CP247" i="1"/>
  <c r="O247" i="1" s="1"/>
  <c r="GM247" i="1" s="1"/>
  <c r="GN247" i="1" s="1"/>
  <c r="CP246" i="1"/>
  <c r="O246" i="1" s="1"/>
  <c r="GM246" i="1" s="1"/>
  <c r="GN246" i="1" s="1"/>
  <c r="CP242" i="1"/>
  <c r="O242" i="1" s="1"/>
  <c r="GM242" i="1" s="1"/>
  <c r="GN242" i="1" s="1"/>
  <c r="AP317" i="1"/>
  <c r="F336" i="1"/>
  <c r="AP357" i="1"/>
  <c r="AB323" i="1"/>
  <c r="F343" i="1"/>
  <c r="BC357" i="1"/>
  <c r="BC317" i="1"/>
  <c r="AQ357" i="1"/>
  <c r="AQ317" i="1"/>
  <c r="F337" i="1"/>
  <c r="CJ327" i="1"/>
  <c r="AG327" i="1"/>
  <c r="GM245" i="1"/>
  <c r="GN245" i="1" s="1"/>
  <c r="CP237" i="1"/>
  <c r="O237" i="1" s="1"/>
  <c r="GM237" i="1" s="1"/>
  <c r="GN237" i="1" s="1"/>
  <c r="AC251" i="1"/>
  <c r="AD251" i="1"/>
  <c r="AI251" i="1"/>
  <c r="GM232" i="1"/>
  <c r="GN232" i="1" s="1"/>
  <c r="GM228" i="1"/>
  <c r="GN228" i="1" s="1"/>
  <c r="CJ171" i="1"/>
  <c r="CI327" i="1"/>
  <c r="BZ317" i="1"/>
  <c r="CP223" i="1"/>
  <c r="O223" i="1" s="1"/>
  <c r="GM223" i="1" s="1"/>
  <c r="GN223" i="1" s="1"/>
  <c r="CP217" i="1"/>
  <c r="O217" i="1" s="1"/>
  <c r="GM217" i="1" s="1"/>
  <c r="GN217" i="1" s="1"/>
  <c r="CP215" i="1"/>
  <c r="O215" i="1" s="1"/>
  <c r="GM215" i="1" s="1"/>
  <c r="GN215" i="1" s="1"/>
  <c r="CP213" i="1"/>
  <c r="O213" i="1" s="1"/>
  <c r="GM213" i="1" s="1"/>
  <c r="GN213" i="1" s="1"/>
  <c r="CP211" i="1"/>
  <c r="O211" i="1" s="1"/>
  <c r="CP209" i="1"/>
  <c r="O209" i="1" s="1"/>
  <c r="GM209" i="1" s="1"/>
  <c r="GN209" i="1" s="1"/>
  <c r="CP205" i="1"/>
  <c r="O205" i="1" s="1"/>
  <c r="GM205" i="1" s="1"/>
  <c r="GN205" i="1" s="1"/>
  <c r="AP160" i="1"/>
  <c r="F180" i="1"/>
  <c r="CZ323" i="1"/>
  <c r="Y323" i="1" s="1"/>
  <c r="BA90" i="8" s="1"/>
  <c r="L89" i="8" s="1"/>
  <c r="BY317" i="1"/>
  <c r="S241" i="1"/>
  <c r="CP241" i="1" s="1"/>
  <c r="O241" i="1" s="1"/>
  <c r="GM241" i="1" s="1"/>
  <c r="GO241" i="1" s="1"/>
  <c r="CP233" i="1"/>
  <c r="O233" i="1" s="1"/>
  <c r="GM233" i="1" s="1"/>
  <c r="GN233" i="1" s="1"/>
  <c r="CP229" i="1"/>
  <c r="O229" i="1" s="1"/>
  <c r="GM229" i="1" s="1"/>
  <c r="GN229" i="1" s="1"/>
  <c r="CP224" i="1"/>
  <c r="O224" i="1" s="1"/>
  <c r="GM224" i="1" s="1"/>
  <c r="GN224" i="1" s="1"/>
  <c r="AB167" i="1"/>
  <c r="CG327" i="1"/>
  <c r="CX285" i="3"/>
  <c r="CU285" i="3"/>
  <c r="CU284" i="3"/>
  <c r="CV285" i="3"/>
  <c r="BX317" i="1"/>
  <c r="AP251" i="1"/>
  <c r="CP225" i="1"/>
  <c r="O225" i="1" s="1"/>
  <c r="GM225" i="1" s="1"/>
  <c r="GN225" i="1" s="1"/>
  <c r="CP221" i="1"/>
  <c r="O221" i="1" s="1"/>
  <c r="GM221" i="1" s="1"/>
  <c r="GN221" i="1" s="1"/>
  <c r="AB164" i="1"/>
  <c r="AO251" i="1"/>
  <c r="CP206" i="1"/>
  <c r="O206" i="1" s="1"/>
  <c r="GM206" i="1" s="1"/>
  <c r="GN206" i="1" s="1"/>
  <c r="CL317" i="1"/>
  <c r="BD251" i="1"/>
  <c r="CP222" i="1"/>
  <c r="O222" i="1" s="1"/>
  <c r="GM222" i="1" s="1"/>
  <c r="GO222" i="1" s="1"/>
  <c r="CP216" i="1"/>
  <c r="O216" i="1" s="1"/>
  <c r="GM216" i="1" s="1"/>
  <c r="GN216" i="1" s="1"/>
  <c r="CP214" i="1"/>
  <c r="O214" i="1" s="1"/>
  <c r="GM214" i="1" s="1"/>
  <c r="GN214" i="1" s="1"/>
  <c r="CP212" i="1"/>
  <c r="O212" i="1" s="1"/>
  <c r="GM212" i="1" s="1"/>
  <c r="GN212" i="1" s="1"/>
  <c r="CP210" i="1"/>
  <c r="O210" i="1" s="1"/>
  <c r="GM210" i="1" s="1"/>
  <c r="GN210" i="1" s="1"/>
  <c r="CP208" i="1"/>
  <c r="O208" i="1" s="1"/>
  <c r="GM208" i="1" s="1"/>
  <c r="GN208" i="1" s="1"/>
  <c r="GM166" i="1"/>
  <c r="GN166" i="1" s="1"/>
  <c r="AJ171" i="1"/>
  <c r="CK317" i="1"/>
  <c r="BC251" i="1"/>
  <c r="CP235" i="1"/>
  <c r="O235" i="1" s="1"/>
  <c r="GM235" i="1" s="1"/>
  <c r="GN235" i="1" s="1"/>
  <c r="CP231" i="1"/>
  <c r="O231" i="1" s="1"/>
  <c r="GM231" i="1" s="1"/>
  <c r="GN231" i="1" s="1"/>
  <c r="CP227" i="1"/>
  <c r="O227" i="1" s="1"/>
  <c r="GM227" i="1" s="1"/>
  <c r="GN227" i="1" s="1"/>
  <c r="CP219" i="1"/>
  <c r="O219" i="1" s="1"/>
  <c r="GM219" i="1" s="1"/>
  <c r="GN219" i="1" s="1"/>
  <c r="BB251" i="1"/>
  <c r="AB222" i="1"/>
  <c r="CP165" i="1"/>
  <c r="O165" i="1" s="1"/>
  <c r="GM165" i="1" s="1"/>
  <c r="GN165" i="1" s="1"/>
  <c r="BB171" i="1"/>
  <c r="CU261" i="3"/>
  <c r="CV261" i="3"/>
  <c r="U162" i="1" s="1"/>
  <c r="G277" i="7" s="1"/>
  <c r="CX261" i="3"/>
  <c r="GX122" i="1"/>
  <c r="BY160" i="1"/>
  <c r="U122" i="1"/>
  <c r="AB109" i="1"/>
  <c r="AB101" i="1"/>
  <c r="CU270" i="3"/>
  <c r="CW273" i="3"/>
  <c r="CX273" i="3"/>
  <c r="CX276" i="3"/>
  <c r="CX275" i="3"/>
  <c r="T162" i="1"/>
  <c r="AG171" i="1" s="1"/>
  <c r="BY74" i="1"/>
  <c r="T122" i="1"/>
  <c r="P118" i="1"/>
  <c r="O118" i="1" s="1"/>
  <c r="GM118" i="1" s="1"/>
  <c r="GO118" i="1" s="1"/>
  <c r="S118" i="1"/>
  <c r="T118" i="1"/>
  <c r="U118" i="1"/>
  <c r="GM114" i="1"/>
  <c r="GO114" i="1" s="1"/>
  <c r="AB102" i="1"/>
  <c r="AB94" i="1"/>
  <c r="CP90" i="1"/>
  <c r="O90" i="1" s="1"/>
  <c r="CY90" i="1"/>
  <c r="X90" i="1" s="1"/>
  <c r="CZ90" i="1"/>
  <c r="Y90" i="1" s="1"/>
  <c r="AB124" i="1"/>
  <c r="S122" i="1"/>
  <c r="CP103" i="1"/>
  <c r="O103" i="1" s="1"/>
  <c r="GM103" i="1" s="1"/>
  <c r="GO103" i="1" s="1"/>
  <c r="CP94" i="1"/>
  <c r="O94" i="1" s="1"/>
  <c r="AB88" i="1"/>
  <c r="AP74" i="1"/>
  <c r="F137" i="1"/>
  <c r="W122" i="1"/>
  <c r="P122" i="1"/>
  <c r="O122" i="1" s="1"/>
  <c r="GM122" i="1" s="1"/>
  <c r="GO122" i="1" s="1"/>
  <c r="Q122" i="1"/>
  <c r="GM110" i="1"/>
  <c r="GO110" i="1" s="1"/>
  <c r="CP109" i="1"/>
  <c r="O109" i="1" s="1"/>
  <c r="GM109" i="1" s="1"/>
  <c r="GN109" i="1" s="1"/>
  <c r="CY94" i="1"/>
  <c r="X94" i="1" s="1"/>
  <c r="GM88" i="1"/>
  <c r="GN88" i="1" s="1"/>
  <c r="AO171" i="1"/>
  <c r="CU263" i="3"/>
  <c r="CW266" i="3"/>
  <c r="CX266" i="3"/>
  <c r="CX269" i="3"/>
  <c r="CX268" i="3"/>
  <c r="F144" i="1"/>
  <c r="BB128" i="1"/>
  <c r="AO128" i="1"/>
  <c r="Q118" i="1"/>
  <c r="AB115" i="1"/>
  <c r="AB114" i="1"/>
  <c r="AB95" i="1"/>
  <c r="BD171" i="1"/>
  <c r="CJ128" i="1"/>
  <c r="CP95" i="1"/>
  <c r="O95" i="1" s="1"/>
  <c r="BC171" i="1"/>
  <c r="AB123" i="1"/>
  <c r="W118" i="1"/>
  <c r="AB97" i="1"/>
  <c r="CY95" i="1"/>
  <c r="X95" i="1" s="1"/>
  <c r="AB93" i="1"/>
  <c r="AJ26" i="1"/>
  <c r="W42" i="1"/>
  <c r="CW164" i="3"/>
  <c r="CX170" i="3"/>
  <c r="CX164" i="3"/>
  <c r="CX167" i="3"/>
  <c r="CU162" i="3"/>
  <c r="CV162" i="3"/>
  <c r="U105" i="1" s="1"/>
  <c r="G176" i="7" s="1"/>
  <c r="CX162" i="3"/>
  <c r="CW165" i="3"/>
  <c r="CX168" i="3"/>
  <c r="P104" i="1"/>
  <c r="CP104" i="1" s="1"/>
  <c r="O104" i="1" s="1"/>
  <c r="GM104" i="1" s="1"/>
  <c r="GO104" i="1" s="1"/>
  <c r="CX148" i="3"/>
  <c r="CU147" i="3"/>
  <c r="CV147" i="3"/>
  <c r="U100" i="1" s="1"/>
  <c r="G160" i="7" s="1"/>
  <c r="CW149" i="3"/>
  <c r="V100" i="1" s="1"/>
  <c r="G163" i="7" s="1"/>
  <c r="CX149" i="3"/>
  <c r="AB87" i="1"/>
  <c r="CU79" i="3"/>
  <c r="CV79" i="3"/>
  <c r="CW87" i="3"/>
  <c r="CX79" i="3"/>
  <c r="CX87" i="3"/>
  <c r="CU82" i="3"/>
  <c r="CU81" i="3"/>
  <c r="CV82" i="3"/>
  <c r="CX86" i="3"/>
  <c r="CU80" i="3"/>
  <c r="CV81" i="3"/>
  <c r="CX82" i="3"/>
  <c r="CW85" i="3"/>
  <c r="BY26" i="1"/>
  <c r="CY36" i="1"/>
  <c r="X36" i="1" s="1"/>
  <c r="CZ36" i="1"/>
  <c r="Y36" i="1" s="1"/>
  <c r="CU246" i="3"/>
  <c r="CV246" i="3"/>
  <c r="U123" i="1" s="1"/>
  <c r="CX246" i="3"/>
  <c r="U116" i="1"/>
  <c r="T105" i="1"/>
  <c r="Q102" i="1"/>
  <c r="T100" i="1"/>
  <c r="CZ95" i="1"/>
  <c r="Y95" i="1" s="1"/>
  <c r="CZ94" i="1"/>
  <c r="Y94" i="1" s="1"/>
  <c r="CZ93" i="1"/>
  <c r="Y93" i="1" s="1"/>
  <c r="GM93" i="1" s="1"/>
  <c r="GN93" i="1" s="1"/>
  <c r="T85" i="1"/>
  <c r="CP40" i="1"/>
  <c r="O40" i="1" s="1"/>
  <c r="CU262" i="3"/>
  <c r="CV262" i="3"/>
  <c r="U163" i="1" s="1"/>
  <c r="G287" i="7" s="1"/>
  <c r="CX262" i="3"/>
  <c r="BD128" i="1"/>
  <c r="T116" i="1"/>
  <c r="CU174" i="3"/>
  <c r="P108" i="1" s="1"/>
  <c r="CX177" i="3"/>
  <c r="CX175" i="3"/>
  <c r="GX85" i="1"/>
  <c r="CP84" i="1"/>
  <c r="O84" i="1" s="1"/>
  <c r="CY78" i="1"/>
  <c r="X78" i="1" s="1"/>
  <c r="AZ133" i="7" s="1"/>
  <c r="CY40" i="1"/>
  <c r="X40" i="1" s="1"/>
  <c r="CP34" i="1"/>
  <c r="O34" i="1" s="1"/>
  <c r="CJ26" i="1"/>
  <c r="BA42" i="1"/>
  <c r="AG42" i="1"/>
  <c r="CU139" i="3"/>
  <c r="CW143" i="3"/>
  <c r="CV139" i="3"/>
  <c r="U99" i="1" s="1"/>
  <c r="CX143" i="3"/>
  <c r="CX146" i="3"/>
  <c r="CX144" i="3"/>
  <c r="CX145" i="3"/>
  <c r="CX139" i="3"/>
  <c r="CY84" i="1"/>
  <c r="X84" i="1" s="1"/>
  <c r="CZ84" i="1"/>
  <c r="Y84" i="1" s="1"/>
  <c r="GM83" i="1"/>
  <c r="GN83" i="1" s="1"/>
  <c r="CY38" i="1"/>
  <c r="X38" i="1" s="1"/>
  <c r="CZ38" i="1"/>
  <c r="Y38" i="1" s="1"/>
  <c r="AB86" i="1"/>
  <c r="CY83" i="1"/>
  <c r="X83" i="1" s="1"/>
  <c r="CZ83" i="1"/>
  <c r="Y83" i="1" s="1"/>
  <c r="CP82" i="1"/>
  <c r="O82" i="1" s="1"/>
  <c r="CP78" i="1"/>
  <c r="O78" i="1" s="1"/>
  <c r="AP42" i="1"/>
  <c r="AB35" i="1"/>
  <c r="CX233" i="3"/>
  <c r="CU228" i="3"/>
  <c r="P120" i="1" s="1"/>
  <c r="O120" i="1" s="1"/>
  <c r="GM120" i="1" s="1"/>
  <c r="GO120" i="1" s="1"/>
  <c r="CX231" i="3"/>
  <c r="CX228" i="3"/>
  <c r="CX234" i="3"/>
  <c r="CW231" i="3"/>
  <c r="CW173" i="3"/>
  <c r="V106" i="1" s="1"/>
  <c r="CX173" i="3"/>
  <c r="CU171" i="3"/>
  <c r="CV171" i="3"/>
  <c r="U106" i="1" s="1"/>
  <c r="CU151" i="3"/>
  <c r="P102" i="1" s="1"/>
  <c r="O102" i="1" s="1"/>
  <c r="GM102" i="1" s="1"/>
  <c r="GO102" i="1" s="1"/>
  <c r="CW155" i="3"/>
  <c r="CX158" i="3"/>
  <c r="CV151" i="3"/>
  <c r="U101" i="1" s="1"/>
  <c r="CX155" i="3"/>
  <c r="CX151" i="3"/>
  <c r="CW154" i="3"/>
  <c r="CX160" i="3"/>
  <c r="CX154" i="3"/>
  <c r="CX153" i="3"/>
  <c r="CX159" i="3"/>
  <c r="CX156" i="3"/>
  <c r="CY82" i="1"/>
  <c r="X82" i="1" s="1"/>
  <c r="CZ82" i="1"/>
  <c r="Y82" i="1" s="1"/>
  <c r="AO42" i="1"/>
  <c r="AB30" i="1"/>
  <c r="CW248" i="3"/>
  <c r="V124" i="1" s="1"/>
  <c r="CX248" i="3"/>
  <c r="S92" i="1"/>
  <c r="CP92" i="1" s="1"/>
  <c r="O92" i="1" s="1"/>
  <c r="W85" i="1"/>
  <c r="CP77" i="1"/>
  <c r="O77" i="1" s="1"/>
  <c r="CP38" i="1"/>
  <c r="O38" i="1" s="1"/>
  <c r="GM38" i="1" s="1"/>
  <c r="GN38" i="1" s="1"/>
  <c r="CP36" i="1"/>
  <c r="O36" i="1" s="1"/>
  <c r="GM36" i="1" s="1"/>
  <c r="GN36" i="1" s="1"/>
  <c r="BD42" i="1"/>
  <c r="S34" i="1"/>
  <c r="CW267" i="3"/>
  <c r="DF245" i="3"/>
  <c r="DJ245" i="3" s="1"/>
  <c r="DG245" i="3"/>
  <c r="DH245" i="3"/>
  <c r="DI245" i="3"/>
  <c r="CW115" i="3"/>
  <c r="CX119" i="3"/>
  <c r="CX115" i="3"/>
  <c r="CW118" i="3"/>
  <c r="CX121" i="3"/>
  <c r="CU113" i="3"/>
  <c r="CW117" i="3"/>
  <c r="CV113" i="3"/>
  <c r="U91" i="1" s="1"/>
  <c r="CX117" i="3"/>
  <c r="CX120" i="3"/>
  <c r="BC42" i="1"/>
  <c r="AU42" i="1"/>
  <c r="CV284" i="3"/>
  <c r="U322" i="1" s="1"/>
  <c r="CW274" i="3"/>
  <c r="DH259" i="3"/>
  <c r="DI259" i="3"/>
  <c r="DF259" i="3"/>
  <c r="DJ259" i="3" s="1"/>
  <c r="DG259" i="3"/>
  <c r="BB42" i="1"/>
  <c r="AT42" i="1"/>
  <c r="DI254" i="3"/>
  <c r="DF254" i="3"/>
  <c r="DJ254" i="3" s="1"/>
  <c r="DG254" i="3"/>
  <c r="DH254" i="3"/>
  <c r="DH241" i="3"/>
  <c r="DI241" i="3"/>
  <c r="DF241" i="3"/>
  <c r="DG241" i="3"/>
  <c r="CZ79" i="1"/>
  <c r="Y79" i="1" s="1"/>
  <c r="BA134" i="7" s="1"/>
  <c r="CZ78" i="1"/>
  <c r="Y78" i="1" s="1"/>
  <c r="BA133" i="7" s="1"/>
  <c r="CZ77" i="1"/>
  <c r="Y77" i="1" s="1"/>
  <c r="BA132" i="7" s="1"/>
  <c r="CX63" i="3"/>
  <c r="CX62" i="3"/>
  <c r="G120" i="7" s="1"/>
  <c r="CW64" i="3"/>
  <c r="CX68" i="3"/>
  <c r="CX64" i="3"/>
  <c r="G123" i="7" s="1"/>
  <c r="CU62" i="3"/>
  <c r="CW66" i="3"/>
  <c r="CV62" i="3"/>
  <c r="U76" i="1" s="1"/>
  <c r="G119" i="7" s="1"/>
  <c r="CX66" i="3"/>
  <c r="G126" i="7" s="1"/>
  <c r="CX69" i="3"/>
  <c r="CZ40" i="1"/>
  <c r="Y40" i="1" s="1"/>
  <c r="CV263" i="3"/>
  <c r="U164" i="1" s="1"/>
  <c r="G297" i="7" s="1"/>
  <c r="DF255" i="3"/>
  <c r="DJ255" i="3" s="1"/>
  <c r="DG255" i="3"/>
  <c r="DH255" i="3"/>
  <c r="DI255" i="3"/>
  <c r="CX247" i="3"/>
  <c r="CV270" i="3"/>
  <c r="U167" i="1" s="1"/>
  <c r="G319" i="7" s="1"/>
  <c r="CX264" i="3"/>
  <c r="DF239" i="3"/>
  <c r="DG239" i="3"/>
  <c r="DJ239" i="3" s="1"/>
  <c r="DH239" i="3"/>
  <c r="DI239" i="3"/>
  <c r="AQ42" i="1"/>
  <c r="AB28" i="1"/>
  <c r="CX277" i="3"/>
  <c r="CX271" i="3"/>
  <c r="CW265" i="3"/>
  <c r="V164" i="1" s="1"/>
  <c r="G300" i="7" s="1"/>
  <c r="DH251" i="3"/>
  <c r="DI251" i="3"/>
  <c r="DF251" i="3"/>
  <c r="DG251" i="3"/>
  <c r="DI227" i="3"/>
  <c r="DF227" i="3"/>
  <c r="DJ227" i="3" s="1"/>
  <c r="DG227" i="3"/>
  <c r="DH227" i="3"/>
  <c r="DI215" i="3"/>
  <c r="DF215" i="3"/>
  <c r="DJ215" i="3" s="1"/>
  <c r="DG215" i="3"/>
  <c r="DH215" i="3"/>
  <c r="CW272" i="3"/>
  <c r="V167" i="1" s="1"/>
  <c r="G322" i="7" s="1"/>
  <c r="DI244" i="3"/>
  <c r="DF244" i="3"/>
  <c r="DJ244" i="3" s="1"/>
  <c r="DG244" i="3"/>
  <c r="DH244" i="3"/>
  <c r="CX229" i="3"/>
  <c r="DI257" i="3"/>
  <c r="CW251" i="3"/>
  <c r="V125" i="1" s="1"/>
  <c r="CW241" i="3"/>
  <c r="V121" i="1" s="1"/>
  <c r="DI238" i="3"/>
  <c r="DH202" i="3"/>
  <c r="DI202" i="3"/>
  <c r="DF202" i="3"/>
  <c r="DJ202" i="3" s="1"/>
  <c r="DG202" i="3"/>
  <c r="CX176" i="3"/>
  <c r="CX152" i="3"/>
  <c r="CW142" i="3"/>
  <c r="DG286" i="3"/>
  <c r="DG278" i="3"/>
  <c r="DF226" i="3"/>
  <c r="DJ226" i="3" s="1"/>
  <c r="DG226" i="3"/>
  <c r="DF190" i="3"/>
  <c r="DJ190" i="3" s="1"/>
  <c r="DG190" i="3"/>
  <c r="DH190" i="3"/>
  <c r="DI190" i="3"/>
  <c r="CX165" i="3"/>
  <c r="CW153" i="3"/>
  <c r="V101" i="1" s="1"/>
  <c r="CX288" i="3"/>
  <c r="DG287" i="3"/>
  <c r="DF286" i="3"/>
  <c r="P323" i="1" s="1"/>
  <c r="CX280" i="3"/>
  <c r="DG279" i="3"/>
  <c r="DF278" i="3"/>
  <c r="P319" i="1" s="1"/>
  <c r="CX272" i="3"/>
  <c r="CX265" i="3"/>
  <c r="DG257" i="3"/>
  <c r="CX249" i="3"/>
  <c r="DG238" i="3"/>
  <c r="DJ238" i="3" s="1"/>
  <c r="CV235" i="3"/>
  <c r="U121" i="1" s="1"/>
  <c r="CX235" i="3"/>
  <c r="CW230" i="3"/>
  <c r="CX230" i="3"/>
  <c r="DI226" i="3"/>
  <c r="DF216" i="3"/>
  <c r="DJ216" i="3" s="1"/>
  <c r="DH216" i="3"/>
  <c r="DI216" i="3"/>
  <c r="DH194" i="3"/>
  <c r="DI194" i="3"/>
  <c r="DF194" i="3"/>
  <c r="DJ194" i="3" s="1"/>
  <c r="DG194" i="3"/>
  <c r="CX171" i="3"/>
  <c r="CX166" i="3"/>
  <c r="DI290" i="3"/>
  <c r="DI282" i="3"/>
  <c r="DI258" i="3"/>
  <c r="DH226" i="3"/>
  <c r="CW225" i="3"/>
  <c r="V117" i="1" s="1"/>
  <c r="CX225" i="3"/>
  <c r="DF222" i="3"/>
  <c r="DH222" i="3"/>
  <c r="DI222" i="3"/>
  <c r="DF198" i="3"/>
  <c r="DJ198" i="3" s="1"/>
  <c r="DG198" i="3"/>
  <c r="DH198" i="3"/>
  <c r="DI198" i="3"/>
  <c r="DG191" i="3"/>
  <c r="DH191" i="3"/>
  <c r="DI191" i="3"/>
  <c r="DF191" i="3"/>
  <c r="DJ191" i="3" s="1"/>
  <c r="DF179" i="3"/>
  <c r="DG179" i="3"/>
  <c r="DH179" i="3"/>
  <c r="DI179" i="3"/>
  <c r="DJ179" i="3" s="1"/>
  <c r="CX172" i="3"/>
  <c r="DI224" i="3"/>
  <c r="DF224" i="3"/>
  <c r="DG221" i="3"/>
  <c r="DH221" i="3"/>
  <c r="DH220" i="3"/>
  <c r="DI220" i="3"/>
  <c r="DF219" i="3"/>
  <c r="DJ219" i="3" s="1"/>
  <c r="DG219" i="3"/>
  <c r="DI219" i="3"/>
  <c r="DF208" i="3"/>
  <c r="DH208" i="3"/>
  <c r="DI208" i="3"/>
  <c r="DF195" i="3"/>
  <c r="DJ195" i="3" s="1"/>
  <c r="DG195" i="3"/>
  <c r="DH195" i="3"/>
  <c r="DI195" i="3"/>
  <c r="DH178" i="3"/>
  <c r="DI178" i="3"/>
  <c r="DF178" i="3"/>
  <c r="DG178" i="3"/>
  <c r="CX161" i="3"/>
  <c r="CX291" i="3"/>
  <c r="DG290" i="3"/>
  <c r="CX283" i="3"/>
  <c r="DG282" i="3"/>
  <c r="CX270" i="3"/>
  <c r="CX263" i="3"/>
  <c r="DG258" i="3"/>
  <c r="DH224" i="3"/>
  <c r="DG216" i="3"/>
  <c r="CX150" i="3"/>
  <c r="CX284" i="3"/>
  <c r="CX274" i="3"/>
  <c r="CX267" i="3"/>
  <c r="DG253" i="3"/>
  <c r="DG250" i="3"/>
  <c r="DG243" i="3"/>
  <c r="DG240" i="3"/>
  <c r="DJ240" i="3" s="1"/>
  <c r="DH237" i="3"/>
  <c r="DJ237" i="3" s="1"/>
  <c r="DI237" i="3"/>
  <c r="CX232" i="3"/>
  <c r="CV228" i="3"/>
  <c r="U119" i="1" s="1"/>
  <c r="DG224" i="3"/>
  <c r="DI221" i="3"/>
  <c r="DG220" i="3"/>
  <c r="DH219" i="3"/>
  <c r="DF218" i="3"/>
  <c r="DJ218" i="3" s="1"/>
  <c r="DG218" i="3"/>
  <c r="DH212" i="3"/>
  <c r="DI212" i="3"/>
  <c r="DF212" i="3"/>
  <c r="DJ212" i="3" s="1"/>
  <c r="DF211" i="3"/>
  <c r="DJ211" i="3" s="1"/>
  <c r="DG211" i="3"/>
  <c r="DI211" i="3"/>
  <c r="DG208" i="3"/>
  <c r="DJ208" i="3" s="1"/>
  <c r="DH206" i="3"/>
  <c r="DJ206" i="3" s="1"/>
  <c r="DI206" i="3"/>
  <c r="DF206" i="3"/>
  <c r="CV174" i="3"/>
  <c r="U107" i="1" s="1"/>
  <c r="G198" i="7" s="1"/>
  <c r="CX169" i="3"/>
  <c r="CX163" i="3"/>
  <c r="CX157" i="3"/>
  <c r="DF237" i="3"/>
  <c r="DF236" i="3"/>
  <c r="DG236" i="3"/>
  <c r="DF221" i="3"/>
  <c r="DJ221" i="3" s="1"/>
  <c r="DF220" i="3"/>
  <c r="DJ220" i="3" s="1"/>
  <c r="DI218" i="3"/>
  <c r="DG213" i="3"/>
  <c r="DH213" i="3"/>
  <c r="DF204" i="3"/>
  <c r="DG204" i="3"/>
  <c r="DH204" i="3"/>
  <c r="R115" i="1" s="1"/>
  <c r="DI204" i="3"/>
  <c r="DF128" i="3"/>
  <c r="DH128" i="3"/>
  <c r="DI128" i="3"/>
  <c r="DJ128" i="3" s="1"/>
  <c r="DF92" i="3"/>
  <c r="DG92" i="3"/>
  <c r="DH92" i="3"/>
  <c r="DI92" i="3"/>
  <c r="DJ92" i="3" s="1"/>
  <c r="DH90" i="3"/>
  <c r="DI90" i="3"/>
  <c r="DJ90" i="3" s="1"/>
  <c r="DF90" i="3"/>
  <c r="DG90" i="3"/>
  <c r="CX81" i="3"/>
  <c r="DG203" i="3"/>
  <c r="DG197" i="3"/>
  <c r="DG189" i="3"/>
  <c r="DJ189" i="3" s="1"/>
  <c r="DG185" i="3"/>
  <c r="DF138" i="3"/>
  <c r="DJ138" i="3" s="1"/>
  <c r="DI138" i="3"/>
  <c r="CX126" i="3"/>
  <c r="CW126" i="3"/>
  <c r="V96" i="1" s="1"/>
  <c r="CX116" i="3"/>
  <c r="DI91" i="3"/>
  <c r="DF91" i="3"/>
  <c r="DG91" i="3"/>
  <c r="DH91" i="3"/>
  <c r="DG210" i="3"/>
  <c r="DG207" i="3"/>
  <c r="DJ207" i="3" s="1"/>
  <c r="DF203" i="3"/>
  <c r="DG200" i="3"/>
  <c r="DF197" i="3"/>
  <c r="DJ197" i="3" s="1"/>
  <c r="DG192" i="3"/>
  <c r="DF189" i="3"/>
  <c r="CX186" i="3"/>
  <c r="DF185" i="3"/>
  <c r="DG182" i="3"/>
  <c r="CX142" i="3"/>
  <c r="DF137" i="3"/>
  <c r="DJ137" i="3" s="1"/>
  <c r="DG137" i="3"/>
  <c r="DI137" i="3"/>
  <c r="DI127" i="3"/>
  <c r="DF127" i="3"/>
  <c r="P97" i="1" s="1"/>
  <c r="DH127" i="3"/>
  <c r="R97" i="1" s="1"/>
  <c r="CX83" i="3"/>
  <c r="DI201" i="3"/>
  <c r="DI193" i="3"/>
  <c r="DI187" i="3"/>
  <c r="DI183" i="3"/>
  <c r="DI180" i="3"/>
  <c r="DH138" i="3"/>
  <c r="DH132" i="3"/>
  <c r="DJ132" i="3" s="1"/>
  <c r="DI132" i="3"/>
  <c r="DF131" i="3"/>
  <c r="DG131" i="3"/>
  <c r="DI131" i="3"/>
  <c r="DJ131" i="3" s="1"/>
  <c r="DG128" i="3"/>
  <c r="DF124" i="3"/>
  <c r="DG124" i="3"/>
  <c r="DH124" i="3"/>
  <c r="DI124" i="3"/>
  <c r="DJ124" i="3" s="1"/>
  <c r="CX122" i="3"/>
  <c r="DH112" i="3"/>
  <c r="DI112" i="3"/>
  <c r="DF112" i="3"/>
  <c r="DJ112" i="3" s="1"/>
  <c r="DG112" i="3"/>
  <c r="CX118" i="3"/>
  <c r="DI107" i="3"/>
  <c r="DF107" i="3"/>
  <c r="DJ107" i="3" s="1"/>
  <c r="DG107" i="3"/>
  <c r="DH107" i="3"/>
  <c r="CW84" i="3"/>
  <c r="DG201" i="3"/>
  <c r="DG193" i="3"/>
  <c r="DG187" i="3"/>
  <c r="DJ187" i="3" s="1"/>
  <c r="CX184" i="3"/>
  <c r="DG183" i="3"/>
  <c r="DG180" i="3"/>
  <c r="DJ180" i="3" s="1"/>
  <c r="CX174" i="3"/>
  <c r="CX147" i="3"/>
  <c r="DF132" i="3"/>
  <c r="DH131" i="3"/>
  <c r="CV130" i="3"/>
  <c r="U98" i="1" s="1"/>
  <c r="CX130" i="3"/>
  <c r="DI123" i="3"/>
  <c r="DF123" i="3"/>
  <c r="DH123" i="3"/>
  <c r="CX113" i="3"/>
  <c r="DF108" i="3"/>
  <c r="DJ108" i="3" s="1"/>
  <c r="DG108" i="3"/>
  <c r="DH108" i="3"/>
  <c r="DI108" i="3"/>
  <c r="DI100" i="3"/>
  <c r="DF100" i="3"/>
  <c r="DJ100" i="3" s="1"/>
  <c r="DG100" i="3"/>
  <c r="DH100" i="3"/>
  <c r="CX85" i="3"/>
  <c r="DG214" i="3"/>
  <c r="DG205" i="3"/>
  <c r="DJ205" i="3" s="1"/>
  <c r="DG196" i="3"/>
  <c r="CX188" i="3"/>
  <c r="CX181" i="3"/>
  <c r="CW141" i="3"/>
  <c r="V99" i="1" s="1"/>
  <c r="CX141" i="3"/>
  <c r="DH135" i="3"/>
  <c r="DI135" i="3"/>
  <c r="DI134" i="3"/>
  <c r="DF134" i="3"/>
  <c r="DJ134" i="3" s="1"/>
  <c r="DH134" i="3"/>
  <c r="CX114" i="3"/>
  <c r="DF105" i="3"/>
  <c r="DG105" i="3"/>
  <c r="DH105" i="3"/>
  <c r="DI105" i="3"/>
  <c r="DH103" i="3"/>
  <c r="DI103" i="3"/>
  <c r="DJ103" i="3" s="1"/>
  <c r="DF103" i="3"/>
  <c r="P89" i="1" s="1"/>
  <c r="DG103" i="3"/>
  <c r="DF101" i="3"/>
  <c r="DJ101" i="3" s="1"/>
  <c r="DG101" i="3"/>
  <c r="DH101" i="3"/>
  <c r="DI101" i="3"/>
  <c r="CW86" i="3"/>
  <c r="CX140" i="3"/>
  <c r="DF133" i="3"/>
  <c r="DG133" i="3"/>
  <c r="DJ133" i="3" s="1"/>
  <c r="DH97" i="3"/>
  <c r="DI97" i="3"/>
  <c r="DF97" i="3"/>
  <c r="DJ97" i="3" s="1"/>
  <c r="DG97" i="3"/>
  <c r="DH94" i="3"/>
  <c r="DI94" i="3"/>
  <c r="DF94" i="3"/>
  <c r="DG94" i="3"/>
  <c r="CX80" i="3"/>
  <c r="DF136" i="3"/>
  <c r="DJ136" i="3" s="1"/>
  <c r="CW116" i="3"/>
  <c r="DI110" i="3"/>
  <c r="DI104" i="3"/>
  <c r="DI95" i="3"/>
  <c r="CW94" i="3"/>
  <c r="V87" i="1" s="1"/>
  <c r="CV90" i="3"/>
  <c r="U86" i="1" s="1"/>
  <c r="CV80" i="3"/>
  <c r="DH78" i="3"/>
  <c r="DI78" i="3"/>
  <c r="DF44" i="3"/>
  <c r="DG44" i="3"/>
  <c r="DJ44" i="3" s="1"/>
  <c r="DI44" i="3"/>
  <c r="DG19" i="3"/>
  <c r="DH19" i="3"/>
  <c r="DI19" i="3"/>
  <c r="DF19" i="3"/>
  <c r="DG43" i="3"/>
  <c r="DH43" i="3"/>
  <c r="DI43" i="3"/>
  <c r="DG29" i="3"/>
  <c r="DH29" i="3"/>
  <c r="DI29" i="3"/>
  <c r="DF29" i="3"/>
  <c r="DJ29" i="3" s="1"/>
  <c r="DF28" i="3"/>
  <c r="DJ28" i="3" s="1"/>
  <c r="DH28" i="3"/>
  <c r="DI28" i="3"/>
  <c r="CW13" i="3"/>
  <c r="V30" i="1" s="1"/>
  <c r="G59" i="7" s="1"/>
  <c r="CX13" i="3"/>
  <c r="G61" i="7" s="1"/>
  <c r="DG110" i="3"/>
  <c r="DG104" i="3"/>
  <c r="DJ104" i="3" s="1"/>
  <c r="DG95" i="3"/>
  <c r="DJ95" i="3" s="1"/>
  <c r="DI77" i="3"/>
  <c r="DF77" i="3"/>
  <c r="DJ77" i="3" s="1"/>
  <c r="DH36" i="3"/>
  <c r="DI36" i="3"/>
  <c r="DF36" i="3"/>
  <c r="DJ36" i="3" s="1"/>
  <c r="DG36" i="3"/>
  <c r="DF35" i="3"/>
  <c r="DG35" i="3"/>
  <c r="DI35" i="3"/>
  <c r="CW25" i="3"/>
  <c r="V33" i="1" s="1"/>
  <c r="CX25" i="3"/>
  <c r="DG11" i="3"/>
  <c r="DH11" i="3"/>
  <c r="DI11" i="3"/>
  <c r="DJ11" i="3" s="1"/>
  <c r="DF11" i="3"/>
  <c r="DI111" i="3"/>
  <c r="DI102" i="3"/>
  <c r="DI96" i="3"/>
  <c r="DH77" i="3"/>
  <c r="DG41" i="3"/>
  <c r="DH41" i="3"/>
  <c r="DI41" i="3"/>
  <c r="DF41" i="3"/>
  <c r="DJ41" i="3" s="1"/>
  <c r="DF40" i="3"/>
  <c r="DJ40" i="3" s="1"/>
  <c r="DH40" i="3"/>
  <c r="DI40" i="3"/>
  <c r="CW34" i="3"/>
  <c r="V35" i="1" s="1"/>
  <c r="CX34" i="3"/>
  <c r="DG28" i="3"/>
  <c r="DG23" i="3"/>
  <c r="DH23" i="3"/>
  <c r="DI23" i="3"/>
  <c r="DF23" i="3"/>
  <c r="CW5" i="3"/>
  <c r="V28" i="1" s="1"/>
  <c r="CX5" i="3"/>
  <c r="DG77" i="3"/>
  <c r="DF76" i="3"/>
  <c r="DJ76" i="3" s="1"/>
  <c r="DG76" i="3"/>
  <c r="DH72" i="3"/>
  <c r="DI72" i="3"/>
  <c r="CX71" i="3"/>
  <c r="CX70" i="3"/>
  <c r="DF56" i="3"/>
  <c r="DJ56" i="3" s="1"/>
  <c r="DH56" i="3"/>
  <c r="DI56" i="3"/>
  <c r="DF43" i="3"/>
  <c r="DG37" i="3"/>
  <c r="DH37" i="3"/>
  <c r="DI37" i="3"/>
  <c r="DH35" i="3"/>
  <c r="CW17" i="3"/>
  <c r="V31" i="1" s="1"/>
  <c r="G73" i="7" s="1"/>
  <c r="CX17" i="3"/>
  <c r="G75" i="7" s="1"/>
  <c r="DF2" i="3"/>
  <c r="DG2" i="3"/>
  <c r="DI2" i="3"/>
  <c r="DJ2" i="3" s="1"/>
  <c r="DG111" i="3"/>
  <c r="DG102" i="3"/>
  <c r="DG96" i="3"/>
  <c r="CW75" i="3"/>
  <c r="V81" i="1" s="1"/>
  <c r="G145" i="7" s="1"/>
  <c r="CX75" i="3"/>
  <c r="DI74" i="3"/>
  <c r="DF74" i="3"/>
  <c r="DG74" i="3"/>
  <c r="CW67" i="3"/>
  <c r="DF53" i="3"/>
  <c r="DG53" i="3"/>
  <c r="DI53" i="3"/>
  <c r="DJ53" i="3" s="1"/>
  <c r="DH48" i="3"/>
  <c r="DI48" i="3"/>
  <c r="DF48" i="3"/>
  <c r="DJ48" i="3" s="1"/>
  <c r="DG48" i="3"/>
  <c r="DF47" i="3"/>
  <c r="DJ47" i="3" s="1"/>
  <c r="DG47" i="3"/>
  <c r="DI47" i="3"/>
  <c r="DG40" i="3"/>
  <c r="DG15" i="3"/>
  <c r="DH15" i="3"/>
  <c r="DI15" i="3"/>
  <c r="DF15" i="3"/>
  <c r="CW9" i="3"/>
  <c r="V29" i="1" s="1"/>
  <c r="CX9" i="3"/>
  <c r="DG129" i="3"/>
  <c r="DJ129" i="3" s="1"/>
  <c r="DG125" i="3"/>
  <c r="DJ125" i="3" s="1"/>
  <c r="DG106" i="3"/>
  <c r="DJ106" i="3" s="1"/>
  <c r="DG99" i="3"/>
  <c r="DG93" i="3"/>
  <c r="DJ93" i="3" s="1"/>
  <c r="CX89" i="3"/>
  <c r="DG88" i="3"/>
  <c r="CX84" i="3"/>
  <c r="DH76" i="3"/>
  <c r="DH60" i="3"/>
  <c r="DI60" i="3"/>
  <c r="DF60" i="3"/>
  <c r="DJ60" i="3" s="1"/>
  <c r="DG60" i="3"/>
  <c r="DF59" i="3"/>
  <c r="DJ59" i="3" s="1"/>
  <c r="DG59" i="3"/>
  <c r="DI59" i="3"/>
  <c r="CV52" i="3"/>
  <c r="U39" i="1" s="1"/>
  <c r="CX52" i="3"/>
  <c r="DF31" i="3"/>
  <c r="DJ31" i="3" s="1"/>
  <c r="DG31" i="3"/>
  <c r="DI31" i="3"/>
  <c r="DH2" i="3"/>
  <c r="DH74" i="3"/>
  <c r="CW65" i="3"/>
  <c r="CX65" i="3"/>
  <c r="G125" i="7" s="1"/>
  <c r="DG61" i="3"/>
  <c r="DH61" i="3"/>
  <c r="DI61" i="3"/>
  <c r="DG56" i="3"/>
  <c r="DH53" i="3"/>
  <c r="DG49" i="3"/>
  <c r="DH49" i="3"/>
  <c r="DI49" i="3"/>
  <c r="DH47" i="3"/>
  <c r="DF37" i="3"/>
  <c r="DJ37" i="3" s="1"/>
  <c r="CW21" i="3"/>
  <c r="V32" i="1" s="1"/>
  <c r="CX21" i="3"/>
  <c r="DG7" i="3"/>
  <c r="DH7" i="3"/>
  <c r="DI7" i="3"/>
  <c r="DF7" i="3"/>
  <c r="DG55" i="3"/>
  <c r="DJ55" i="3" s="1"/>
  <c r="DG51" i="3"/>
  <c r="DF42" i="3"/>
  <c r="DG39" i="3"/>
  <c r="DG33" i="3"/>
  <c r="DG27" i="3"/>
  <c r="DG24" i="3"/>
  <c r="DJ24" i="3" s="1"/>
  <c r="DG20" i="3"/>
  <c r="DJ20" i="3" s="1"/>
  <c r="DG16" i="3"/>
  <c r="DG12" i="3"/>
  <c r="DG8" i="3"/>
  <c r="DJ8" i="3" s="1"/>
  <c r="DG4" i="3"/>
  <c r="DJ4" i="3" s="1"/>
  <c r="CX1" i="3"/>
  <c r="DF55" i="3"/>
  <c r="DF51" i="3"/>
  <c r="DJ51" i="3" s="1"/>
  <c r="DF39" i="3"/>
  <c r="DJ39" i="3" s="1"/>
  <c r="DF33" i="3"/>
  <c r="DF27" i="3"/>
  <c r="DJ27" i="3" s="1"/>
  <c r="DF24" i="3"/>
  <c r="DF20" i="3"/>
  <c r="DF16" i="3"/>
  <c r="DF12" i="3"/>
  <c r="DI10" i="3"/>
  <c r="L57" i="7" s="1"/>
  <c r="L56" i="7" s="1"/>
  <c r="DF4" i="3"/>
  <c r="CX67" i="3"/>
  <c r="G128" i="7" s="1"/>
  <c r="CX54" i="3"/>
  <c r="DG50" i="3"/>
  <c r="CX45" i="3"/>
  <c r="DG38" i="3"/>
  <c r="DG32" i="3"/>
  <c r="DG26" i="3"/>
  <c r="CX3" i="3"/>
  <c r="L421" i="7" l="1"/>
  <c r="L419" i="7" s="1"/>
  <c r="L410" i="7" s="1"/>
  <c r="L434" i="7" s="1"/>
  <c r="V327" i="1"/>
  <c r="AQ128" i="1"/>
  <c r="CI128" i="1"/>
  <c r="AZ128" i="1" s="1"/>
  <c r="AT251" i="1"/>
  <c r="AQ251" i="1"/>
  <c r="AQ281" i="1" s="1"/>
  <c r="CG251" i="1"/>
  <c r="CG203" i="1" s="1"/>
  <c r="CI251" i="1"/>
  <c r="CI203" i="1" s="1"/>
  <c r="AF203" i="1"/>
  <c r="W251" i="1"/>
  <c r="F275" i="1" s="1"/>
  <c r="AU251" i="1"/>
  <c r="AU203" i="1" s="1"/>
  <c r="L495" i="7"/>
  <c r="L436" i="7"/>
  <c r="T251" i="1"/>
  <c r="T203" i="1" s="1"/>
  <c r="AJ74" i="1"/>
  <c r="W128" i="1"/>
  <c r="AN135" i="7"/>
  <c r="AW135" i="7"/>
  <c r="L457" i="7" s="1"/>
  <c r="L455" i="7" s="1"/>
  <c r="CZ80" i="1"/>
  <c r="Y80" i="1" s="1"/>
  <c r="BA135" i="7" s="1"/>
  <c r="GM78" i="1"/>
  <c r="GN78" i="1" s="1"/>
  <c r="AU128" i="1"/>
  <c r="CG128" i="1"/>
  <c r="CG74" i="1" s="1"/>
  <c r="CP80" i="1"/>
  <c r="O80" i="1" s="1"/>
  <c r="CY79" i="1"/>
  <c r="X79" i="1" s="1"/>
  <c r="AZ134" i="7" s="1"/>
  <c r="DJ16" i="3"/>
  <c r="L74" i="7"/>
  <c r="CI42" i="1"/>
  <c r="CG42" i="1"/>
  <c r="CG26" i="1" s="1"/>
  <c r="DJ14" i="3"/>
  <c r="L71" i="7"/>
  <c r="L70" i="7" s="1"/>
  <c r="AR67" i="7"/>
  <c r="AX42" i="1"/>
  <c r="F49" i="1" s="1"/>
  <c r="DJ12" i="3"/>
  <c r="L60" i="7"/>
  <c r="L469" i="7"/>
  <c r="AW235" i="7"/>
  <c r="AN235" i="7"/>
  <c r="CG171" i="1"/>
  <c r="U42" i="1"/>
  <c r="L61" i="8"/>
  <c r="CD160" i="1"/>
  <c r="AH327" i="1"/>
  <c r="U327" i="1" s="1"/>
  <c r="G74" i="8"/>
  <c r="AN90" i="8"/>
  <c r="K90" i="8"/>
  <c r="O108" i="1"/>
  <c r="GM108" i="1" s="1"/>
  <c r="GO108" i="1" s="1"/>
  <c r="L204" i="7"/>
  <c r="L60" i="8"/>
  <c r="AS327" i="1"/>
  <c r="L208" i="8"/>
  <c r="L340" i="7"/>
  <c r="CC317" i="1"/>
  <c r="BZ160" i="1"/>
  <c r="AI42" i="1"/>
  <c r="AI26" i="1" s="1"/>
  <c r="CI171" i="1"/>
  <c r="AH317" i="1"/>
  <c r="DG188" i="3"/>
  <c r="DH188" i="3"/>
  <c r="DI188" i="3"/>
  <c r="DF188" i="3"/>
  <c r="DJ123" i="3"/>
  <c r="S96" i="1"/>
  <c r="DF83" i="3"/>
  <c r="DG83" i="3"/>
  <c r="DH83" i="3"/>
  <c r="DI83" i="3"/>
  <c r="DJ83" i="3" s="1"/>
  <c r="DH126" i="3"/>
  <c r="DI126" i="3"/>
  <c r="DG126" i="3"/>
  <c r="DF126" i="3"/>
  <c r="DF163" i="3"/>
  <c r="DG163" i="3"/>
  <c r="DH163" i="3"/>
  <c r="DI163" i="3"/>
  <c r="DJ163" i="3" s="1"/>
  <c r="DG235" i="3"/>
  <c r="Q121" i="1" s="1"/>
  <c r="DH235" i="3"/>
  <c r="R121" i="1" s="1"/>
  <c r="DF235" i="3"/>
  <c r="P121" i="1" s="1"/>
  <c r="DI235" i="3"/>
  <c r="DH152" i="3"/>
  <c r="DI152" i="3"/>
  <c r="DJ152" i="3" s="1"/>
  <c r="DF152" i="3"/>
  <c r="DG152" i="3"/>
  <c r="DH247" i="3"/>
  <c r="DI247" i="3"/>
  <c r="DF247" i="3"/>
  <c r="DG247" i="3"/>
  <c r="DF66" i="3"/>
  <c r="DI66" i="3"/>
  <c r="DH66" i="3"/>
  <c r="L127" i="7" s="1"/>
  <c r="DG66" i="3"/>
  <c r="DG63" i="3"/>
  <c r="DH63" i="3"/>
  <c r="DF63" i="3"/>
  <c r="DI63" i="3"/>
  <c r="DJ63" i="3" s="1"/>
  <c r="DF117" i="3"/>
  <c r="DG117" i="3"/>
  <c r="DH117" i="3"/>
  <c r="DI117" i="3"/>
  <c r="V91" i="1"/>
  <c r="DF160" i="3"/>
  <c r="DJ160" i="3" s="1"/>
  <c r="DG160" i="3"/>
  <c r="DH160" i="3"/>
  <c r="DI160" i="3"/>
  <c r="DF144" i="3"/>
  <c r="DJ144" i="3" s="1"/>
  <c r="DI144" i="3"/>
  <c r="DG144" i="3"/>
  <c r="DH144" i="3"/>
  <c r="GM84" i="1"/>
  <c r="GN84" i="1" s="1"/>
  <c r="CI26" i="1"/>
  <c r="AZ42" i="1"/>
  <c r="W26" i="1"/>
  <c r="F66" i="1"/>
  <c r="F187" i="1"/>
  <c r="BC160" i="1"/>
  <c r="CI74" i="1"/>
  <c r="AQ160" i="1"/>
  <c r="F181" i="1"/>
  <c r="F350" i="1"/>
  <c r="G130" i="8" s="1"/>
  <c r="V357" i="1"/>
  <c r="V317" i="1"/>
  <c r="AI203" i="1"/>
  <c r="V251" i="1"/>
  <c r="AJ317" i="1"/>
  <c r="W327" i="1"/>
  <c r="F345" i="1"/>
  <c r="AT357" i="1"/>
  <c r="AT317" i="1"/>
  <c r="DJ15" i="3"/>
  <c r="DG13" i="3"/>
  <c r="L61" i="7" s="1"/>
  <c r="DH13" i="3"/>
  <c r="DI13" i="3"/>
  <c r="DF13" i="3"/>
  <c r="DI140" i="3"/>
  <c r="DJ140" i="3" s="1"/>
  <c r="DF140" i="3"/>
  <c r="DH140" i="3"/>
  <c r="DG140" i="3"/>
  <c r="DG130" i="3"/>
  <c r="Q98" i="1" s="1"/>
  <c r="DH130" i="3"/>
  <c r="R98" i="1" s="1"/>
  <c r="DF130" i="3"/>
  <c r="P98" i="1" s="1"/>
  <c r="DI130" i="3"/>
  <c r="DF184" i="3"/>
  <c r="DG184" i="3"/>
  <c r="Q113" i="1" s="1"/>
  <c r="DH184" i="3"/>
  <c r="DI184" i="3"/>
  <c r="DF169" i="3"/>
  <c r="DJ169" i="3" s="1"/>
  <c r="DG169" i="3"/>
  <c r="DH169" i="3"/>
  <c r="DI169" i="3"/>
  <c r="DH161" i="3"/>
  <c r="DI161" i="3"/>
  <c r="DF161" i="3"/>
  <c r="DJ161" i="3" s="1"/>
  <c r="DG161" i="3"/>
  <c r="DF280" i="3"/>
  <c r="P320" i="1" s="1"/>
  <c r="DG280" i="3"/>
  <c r="Q320" i="1" s="1"/>
  <c r="DH280" i="3"/>
  <c r="R320" i="1" s="1"/>
  <c r="DI280" i="3"/>
  <c r="DF176" i="3"/>
  <c r="DJ176" i="3" s="1"/>
  <c r="DG176" i="3"/>
  <c r="DH176" i="3"/>
  <c r="DI176" i="3"/>
  <c r="DJ251" i="3"/>
  <c r="AQ26" i="1"/>
  <c r="F52" i="1"/>
  <c r="AH128" i="1"/>
  <c r="AO26" i="1"/>
  <c r="F46" i="1"/>
  <c r="AO281" i="1"/>
  <c r="DG233" i="3"/>
  <c r="DH233" i="3"/>
  <c r="DI233" i="3"/>
  <c r="DF233" i="3"/>
  <c r="DJ233" i="3" s="1"/>
  <c r="DG146" i="3"/>
  <c r="DF146" i="3"/>
  <c r="DJ146" i="3" s="1"/>
  <c r="DH146" i="3"/>
  <c r="DI146" i="3"/>
  <c r="DI149" i="3"/>
  <c r="DF149" i="3"/>
  <c r="DG149" i="3"/>
  <c r="DH149" i="3"/>
  <c r="DI162" i="3"/>
  <c r="DF162" i="3"/>
  <c r="DG162" i="3"/>
  <c r="DH162" i="3"/>
  <c r="AO74" i="1"/>
  <c r="F132" i="1"/>
  <c r="AG160" i="1"/>
  <c r="T171" i="1"/>
  <c r="BB160" i="1"/>
  <c r="F184" i="1"/>
  <c r="AX171" i="1"/>
  <c r="CG160" i="1"/>
  <c r="AP203" i="1"/>
  <c r="F260" i="1"/>
  <c r="AX327" i="1"/>
  <c r="CG317" i="1"/>
  <c r="AD203" i="1"/>
  <c r="Q251" i="1"/>
  <c r="AG317" i="1"/>
  <c r="T327" i="1"/>
  <c r="F361" i="1"/>
  <c r="AO313" i="1"/>
  <c r="BD313" i="1"/>
  <c r="F382" i="1"/>
  <c r="X203" i="1"/>
  <c r="F277" i="1"/>
  <c r="DJ43" i="3"/>
  <c r="R89" i="1"/>
  <c r="DF118" i="3"/>
  <c r="DG118" i="3"/>
  <c r="DH118" i="3"/>
  <c r="DI118" i="3"/>
  <c r="Q96" i="1"/>
  <c r="DF186" i="3"/>
  <c r="DG186" i="3"/>
  <c r="DH186" i="3"/>
  <c r="DI186" i="3"/>
  <c r="R87" i="1"/>
  <c r="DJ224" i="3"/>
  <c r="DF263" i="3"/>
  <c r="DG263" i="3"/>
  <c r="DH263" i="3"/>
  <c r="DI263" i="3"/>
  <c r="DJ282" i="3"/>
  <c r="GM77" i="1"/>
  <c r="GN77" i="1" s="1"/>
  <c r="DF151" i="3"/>
  <c r="DG151" i="3"/>
  <c r="DH151" i="3"/>
  <c r="DI151" i="3"/>
  <c r="DF173" i="3"/>
  <c r="DG173" i="3"/>
  <c r="DJ173" i="3" s="1"/>
  <c r="DH173" i="3"/>
  <c r="DI173" i="3"/>
  <c r="DG143" i="3"/>
  <c r="DJ143" i="3" s="1"/>
  <c r="DF143" i="3"/>
  <c r="DH143" i="3"/>
  <c r="DI143" i="3"/>
  <c r="DI175" i="3"/>
  <c r="DF175" i="3"/>
  <c r="DJ175" i="3" s="1"/>
  <c r="DG175" i="3"/>
  <c r="DH175" i="3"/>
  <c r="GM40" i="1"/>
  <c r="GN40" i="1" s="1"/>
  <c r="GM80" i="1"/>
  <c r="GN80" i="1" s="1"/>
  <c r="GM95" i="1"/>
  <c r="GN95" i="1" s="1"/>
  <c r="BB74" i="1"/>
  <c r="F141" i="1"/>
  <c r="F175" i="1"/>
  <c r="AO160" i="1"/>
  <c r="AQ74" i="1"/>
  <c r="F138" i="1"/>
  <c r="DF275" i="3"/>
  <c r="DJ275" i="3" s="1"/>
  <c r="DG275" i="3"/>
  <c r="DH275" i="3"/>
  <c r="DI275" i="3"/>
  <c r="AX251" i="1"/>
  <c r="S203" i="1"/>
  <c r="F266" i="1"/>
  <c r="CJ317" i="1"/>
  <c r="BA327" i="1"/>
  <c r="AP313" i="1"/>
  <c r="F366" i="1"/>
  <c r="G17" i="2" s="1"/>
  <c r="DG45" i="3"/>
  <c r="DJ45" i="3" s="1"/>
  <c r="DH45" i="3"/>
  <c r="DI45" i="3"/>
  <c r="S37" i="1" s="1"/>
  <c r="DF45" i="3"/>
  <c r="P37" i="1" s="1"/>
  <c r="DG54" i="3"/>
  <c r="DH54" i="3"/>
  <c r="DI54" i="3"/>
  <c r="DF54" i="3"/>
  <c r="Q31" i="1"/>
  <c r="DG75" i="3"/>
  <c r="DH75" i="3"/>
  <c r="DI75" i="3"/>
  <c r="DF75" i="3"/>
  <c r="DG17" i="3"/>
  <c r="L75" i="7" s="1"/>
  <c r="DH17" i="3"/>
  <c r="DI17" i="3"/>
  <c r="S31" i="1" s="1"/>
  <c r="DF17" i="3"/>
  <c r="DG34" i="3"/>
  <c r="DH34" i="3"/>
  <c r="R35" i="1" s="1"/>
  <c r="DI34" i="3"/>
  <c r="S35" i="1" s="1"/>
  <c r="DF34" i="3"/>
  <c r="DG67" i="3"/>
  <c r="L128" i="7" s="1"/>
  <c r="DH67" i="3"/>
  <c r="L129" i="7" s="1"/>
  <c r="DF67" i="3"/>
  <c r="DI67" i="3"/>
  <c r="P35" i="1"/>
  <c r="DF52" i="3"/>
  <c r="DG52" i="3"/>
  <c r="Q39" i="1" s="1"/>
  <c r="DH52" i="3"/>
  <c r="R39" i="1" s="1"/>
  <c r="DI52" i="3"/>
  <c r="DG5" i="3"/>
  <c r="DJ5" i="3" s="1"/>
  <c r="DH5" i="3"/>
  <c r="DI5" i="3"/>
  <c r="DF5" i="3"/>
  <c r="DG25" i="3"/>
  <c r="DJ25" i="3" s="1"/>
  <c r="DH25" i="3"/>
  <c r="DI25" i="3"/>
  <c r="DF25" i="3"/>
  <c r="R37" i="1"/>
  <c r="DJ127" i="3"/>
  <c r="S97" i="1"/>
  <c r="Q87" i="1"/>
  <c r="DJ204" i="3"/>
  <c r="S115" i="1"/>
  <c r="DG267" i="3"/>
  <c r="DH267" i="3"/>
  <c r="DI267" i="3"/>
  <c r="DF267" i="3"/>
  <c r="DF270" i="3"/>
  <c r="DG270" i="3"/>
  <c r="DH270" i="3"/>
  <c r="DI270" i="3"/>
  <c r="DJ222" i="3"/>
  <c r="DJ290" i="3"/>
  <c r="DF249" i="3"/>
  <c r="P125" i="1" s="1"/>
  <c r="DG249" i="3"/>
  <c r="Q125" i="1" s="1"/>
  <c r="DH249" i="3"/>
  <c r="R125" i="1" s="1"/>
  <c r="DI249" i="3"/>
  <c r="DF229" i="3"/>
  <c r="DI229" i="3"/>
  <c r="DJ229" i="3" s="1"/>
  <c r="DG229" i="3"/>
  <c r="DH229" i="3"/>
  <c r="DF155" i="3"/>
  <c r="DG155" i="3"/>
  <c r="DJ155" i="3" s="1"/>
  <c r="DH155" i="3"/>
  <c r="DI155" i="3"/>
  <c r="AP26" i="1"/>
  <c r="F51" i="1"/>
  <c r="AP281" i="1"/>
  <c r="DG177" i="3"/>
  <c r="DH177" i="3"/>
  <c r="DI177" i="3"/>
  <c r="DF177" i="3"/>
  <c r="DJ177" i="3" s="1"/>
  <c r="DF246" i="3"/>
  <c r="P123" i="1" s="1"/>
  <c r="DG246" i="3"/>
  <c r="Q123" i="1" s="1"/>
  <c r="DH246" i="3"/>
  <c r="R123" i="1" s="1"/>
  <c r="DI246" i="3"/>
  <c r="DF87" i="3"/>
  <c r="DG87" i="3"/>
  <c r="DJ87" i="3" s="1"/>
  <c r="DH87" i="3"/>
  <c r="DI87" i="3"/>
  <c r="CJ74" i="1"/>
  <c r="BA128" i="1"/>
  <c r="DF276" i="3"/>
  <c r="DJ276" i="3" s="1"/>
  <c r="DG276" i="3"/>
  <c r="DH276" i="3"/>
  <c r="DI276" i="3"/>
  <c r="BC203" i="1"/>
  <c r="F267" i="1"/>
  <c r="AO203" i="1"/>
  <c r="F255" i="1"/>
  <c r="AZ327" i="1"/>
  <c r="CI317" i="1"/>
  <c r="AE203" i="1"/>
  <c r="R251" i="1"/>
  <c r="AL203" i="1"/>
  <c r="Y251" i="1"/>
  <c r="W203" i="1"/>
  <c r="Q37" i="1"/>
  <c r="P87" i="1"/>
  <c r="DH232" i="3"/>
  <c r="DI232" i="3"/>
  <c r="DF232" i="3"/>
  <c r="DJ232" i="3" s="1"/>
  <c r="DG232" i="3"/>
  <c r="DG274" i="3"/>
  <c r="DH274" i="3"/>
  <c r="DI274" i="3"/>
  <c r="DF274" i="3"/>
  <c r="DJ178" i="3"/>
  <c r="DF166" i="3"/>
  <c r="DJ166" i="3" s="1"/>
  <c r="DG166" i="3"/>
  <c r="DH166" i="3"/>
  <c r="DI166" i="3"/>
  <c r="DF288" i="3"/>
  <c r="P324" i="1" s="1"/>
  <c r="DG288" i="3"/>
  <c r="Q324" i="1" s="1"/>
  <c r="DH288" i="3"/>
  <c r="R324" i="1" s="1"/>
  <c r="DI288" i="3"/>
  <c r="DI64" i="3"/>
  <c r="DF64" i="3"/>
  <c r="DG64" i="3"/>
  <c r="L124" i="7"/>
  <c r="L122" i="7" s="1"/>
  <c r="DF121" i="3"/>
  <c r="DJ121" i="3" s="1"/>
  <c r="DG121" i="3"/>
  <c r="DH121" i="3"/>
  <c r="DI121" i="3"/>
  <c r="DI156" i="3"/>
  <c r="DF156" i="3"/>
  <c r="DJ156" i="3" s="1"/>
  <c r="DG156" i="3"/>
  <c r="DH156" i="3"/>
  <c r="DF82" i="3"/>
  <c r="DG82" i="3"/>
  <c r="DH82" i="3"/>
  <c r="DI82" i="3"/>
  <c r="DJ82" i="3" s="1"/>
  <c r="DI79" i="3"/>
  <c r="DF79" i="3"/>
  <c r="DG79" i="3"/>
  <c r="DH79" i="3"/>
  <c r="DF167" i="3"/>
  <c r="DJ167" i="3" s="1"/>
  <c r="DG167" i="3"/>
  <c r="DH167" i="3"/>
  <c r="DI167" i="3"/>
  <c r="BD160" i="1"/>
  <c r="F196" i="1"/>
  <c r="DF273" i="3"/>
  <c r="DG273" i="3"/>
  <c r="DJ273" i="3" s="1"/>
  <c r="DH273" i="3"/>
  <c r="DI273" i="3"/>
  <c r="BB203" i="1"/>
  <c r="F264" i="1"/>
  <c r="CJ160" i="1"/>
  <c r="BA171" i="1"/>
  <c r="AC203" i="1"/>
  <c r="CE251" i="1"/>
  <c r="CF251" i="1"/>
  <c r="CH251" i="1"/>
  <c r="P251" i="1"/>
  <c r="CJ203" i="1"/>
  <c r="BA251" i="1"/>
  <c r="AH203" i="1"/>
  <c r="U251" i="1"/>
  <c r="DI85" i="3"/>
  <c r="DF85" i="3"/>
  <c r="DG85" i="3"/>
  <c r="DJ85" i="3" s="1"/>
  <c r="DH85" i="3"/>
  <c r="Q89" i="1"/>
  <c r="DG71" i="3"/>
  <c r="DH71" i="3"/>
  <c r="DI71" i="3"/>
  <c r="DF71" i="3"/>
  <c r="DJ71" i="3" s="1"/>
  <c r="P33" i="1"/>
  <c r="DJ102" i="3"/>
  <c r="S89" i="1"/>
  <c r="DJ105" i="3"/>
  <c r="DG141" i="3"/>
  <c r="DJ141" i="3" s="1"/>
  <c r="DH141" i="3"/>
  <c r="DI141" i="3"/>
  <c r="DF141" i="3"/>
  <c r="DI113" i="3"/>
  <c r="DF113" i="3"/>
  <c r="DG113" i="3"/>
  <c r="DH113" i="3"/>
  <c r="R91" i="1" s="1"/>
  <c r="DF147" i="3"/>
  <c r="DG147" i="3"/>
  <c r="DH147" i="3"/>
  <c r="DI147" i="3"/>
  <c r="V85" i="1"/>
  <c r="DJ91" i="3"/>
  <c r="S87" i="1"/>
  <c r="DG284" i="3"/>
  <c r="DH284" i="3"/>
  <c r="DI284" i="3"/>
  <c r="DF284" i="3"/>
  <c r="DF283" i="3"/>
  <c r="P321" i="1" s="1"/>
  <c r="DG283" i="3"/>
  <c r="Q321" i="1" s="1"/>
  <c r="DH283" i="3"/>
  <c r="R321" i="1" s="1"/>
  <c r="DI283" i="3"/>
  <c r="DJ283" i="3" s="1"/>
  <c r="DH171" i="3"/>
  <c r="DI171" i="3"/>
  <c r="DF171" i="3"/>
  <c r="DG171" i="3"/>
  <c r="DF265" i="3"/>
  <c r="DG265" i="3"/>
  <c r="DH265" i="3"/>
  <c r="DI265" i="3"/>
  <c r="Q319" i="1"/>
  <c r="CP319" i="1" s="1"/>
  <c r="O319" i="1" s="1"/>
  <c r="AI171" i="1"/>
  <c r="DF68" i="3"/>
  <c r="DJ68" i="3" s="1"/>
  <c r="DG68" i="3"/>
  <c r="DH68" i="3"/>
  <c r="DI68" i="3"/>
  <c r="DJ241" i="3"/>
  <c r="AT26" i="1"/>
  <c r="F60" i="1"/>
  <c r="AU26" i="1"/>
  <c r="F61" i="1"/>
  <c r="CY92" i="1"/>
  <c r="X92" i="1" s="1"/>
  <c r="GM92" i="1" s="1"/>
  <c r="GN92" i="1" s="1"/>
  <c r="CZ92" i="1"/>
  <c r="Y92" i="1" s="1"/>
  <c r="DF159" i="3"/>
  <c r="DJ159" i="3" s="1"/>
  <c r="DG159" i="3"/>
  <c r="DH159" i="3"/>
  <c r="DI159" i="3"/>
  <c r="DG158" i="3"/>
  <c r="DH158" i="3"/>
  <c r="DI158" i="3"/>
  <c r="DF158" i="3"/>
  <c r="DJ158" i="3" s="1"/>
  <c r="DF234" i="3"/>
  <c r="DJ234" i="3" s="1"/>
  <c r="DG234" i="3"/>
  <c r="DH234" i="3"/>
  <c r="DI234" i="3"/>
  <c r="GM82" i="1"/>
  <c r="GN82" i="1" s="1"/>
  <c r="DG148" i="3"/>
  <c r="DH148" i="3"/>
  <c r="DI148" i="3"/>
  <c r="DJ148" i="3" s="1"/>
  <c r="DF148" i="3"/>
  <c r="DF164" i="3"/>
  <c r="DG164" i="3"/>
  <c r="DH164" i="3"/>
  <c r="DI164" i="3"/>
  <c r="DF268" i="3"/>
  <c r="DJ268" i="3" s="1"/>
  <c r="DG268" i="3"/>
  <c r="DH268" i="3"/>
  <c r="DI268" i="3"/>
  <c r="W74" i="1"/>
  <c r="F152" i="1"/>
  <c r="AJ160" i="1"/>
  <c r="W171" i="1"/>
  <c r="BD203" i="1"/>
  <c r="F276" i="1"/>
  <c r="F190" i="1"/>
  <c r="AU160" i="1"/>
  <c r="GM211" i="1"/>
  <c r="AB251" i="1"/>
  <c r="AQ313" i="1"/>
  <c r="F367" i="1"/>
  <c r="AQ203" i="1"/>
  <c r="F261" i="1"/>
  <c r="AT203" i="1"/>
  <c r="F269" i="1"/>
  <c r="DG21" i="3"/>
  <c r="DJ21" i="3" s="1"/>
  <c r="DH21" i="3"/>
  <c r="DI21" i="3"/>
  <c r="DF21" i="3"/>
  <c r="P32" i="1" s="1"/>
  <c r="DG3" i="3"/>
  <c r="DJ3" i="3" s="1"/>
  <c r="DH3" i="3"/>
  <c r="DI3" i="3"/>
  <c r="DF3" i="3"/>
  <c r="DG9" i="3"/>
  <c r="DJ9" i="3" s="1"/>
  <c r="DH9" i="3"/>
  <c r="DI9" i="3"/>
  <c r="DF9" i="3"/>
  <c r="P29" i="1" s="1"/>
  <c r="R29" i="1"/>
  <c r="DJ72" i="3"/>
  <c r="S81" i="1"/>
  <c r="DJ23" i="3"/>
  <c r="S33" i="1"/>
  <c r="DJ35" i="3"/>
  <c r="DJ19" i="3"/>
  <c r="S32" i="1"/>
  <c r="DH80" i="3"/>
  <c r="DI80" i="3"/>
  <c r="DJ80" i="3" s="1"/>
  <c r="DF80" i="3"/>
  <c r="DG80" i="3"/>
  <c r="R96" i="1"/>
  <c r="DF174" i="3"/>
  <c r="P107" i="1" s="1"/>
  <c r="DG174" i="3"/>
  <c r="Q107" i="1" s="1"/>
  <c r="DH174" i="3"/>
  <c r="R107" i="1" s="1"/>
  <c r="DI174" i="3"/>
  <c r="DH116" i="3"/>
  <c r="DI116" i="3"/>
  <c r="DF116" i="3"/>
  <c r="DG116" i="3"/>
  <c r="DJ116" i="3" s="1"/>
  <c r="Q115" i="1"/>
  <c r="DF150" i="3"/>
  <c r="DJ150" i="3" s="1"/>
  <c r="DG150" i="3"/>
  <c r="DH150" i="3"/>
  <c r="DI150" i="3"/>
  <c r="DF172" i="3"/>
  <c r="DG172" i="3"/>
  <c r="DH172" i="3"/>
  <c r="DI172" i="3"/>
  <c r="DJ172" i="3" s="1"/>
  <c r="DG225" i="3"/>
  <c r="DJ225" i="3" s="1"/>
  <c r="DH225" i="3"/>
  <c r="R117" i="1" s="1"/>
  <c r="DF225" i="3"/>
  <c r="P117" i="1" s="1"/>
  <c r="DI225" i="3"/>
  <c r="S117" i="1" s="1"/>
  <c r="DG230" i="3"/>
  <c r="DH230" i="3"/>
  <c r="DF230" i="3"/>
  <c r="DI230" i="3"/>
  <c r="DF272" i="3"/>
  <c r="DG272" i="3"/>
  <c r="DJ272" i="3" s="1"/>
  <c r="DH272" i="3"/>
  <c r="DI272" i="3"/>
  <c r="DH165" i="3"/>
  <c r="DI165" i="3"/>
  <c r="DF165" i="3"/>
  <c r="DG165" i="3"/>
  <c r="DJ165" i="3" s="1"/>
  <c r="Q323" i="1"/>
  <c r="CP323" i="1" s="1"/>
  <c r="O323" i="1" s="1"/>
  <c r="GM323" i="1" s="1"/>
  <c r="GP323" i="1" s="1"/>
  <c r="DI271" i="3"/>
  <c r="DJ271" i="3" s="1"/>
  <c r="DF271" i="3"/>
  <c r="DG271" i="3"/>
  <c r="DH271" i="3"/>
  <c r="DI264" i="3"/>
  <c r="DJ264" i="3" s="1"/>
  <c r="DF264" i="3"/>
  <c r="DG264" i="3"/>
  <c r="DH264" i="3"/>
  <c r="V76" i="1"/>
  <c r="G122" i="7" s="1"/>
  <c r="BB26" i="1"/>
  <c r="F55" i="1"/>
  <c r="BB281" i="1"/>
  <c r="BC26" i="1"/>
  <c r="F58" i="1"/>
  <c r="BC281" i="1"/>
  <c r="DF115" i="3"/>
  <c r="DG115" i="3"/>
  <c r="DJ115" i="3" s="1"/>
  <c r="DH115" i="3"/>
  <c r="DI115" i="3"/>
  <c r="CY34" i="1"/>
  <c r="X34" i="1" s="1"/>
  <c r="GM34" i="1" s="1"/>
  <c r="GN34" i="1" s="1"/>
  <c r="CZ34" i="1"/>
  <c r="Y34" i="1" s="1"/>
  <c r="DF248" i="3"/>
  <c r="DG248" i="3"/>
  <c r="DH248" i="3"/>
  <c r="DI248" i="3"/>
  <c r="DF153" i="3"/>
  <c r="DG153" i="3"/>
  <c r="DH153" i="3"/>
  <c r="DI153" i="3"/>
  <c r="DF228" i="3"/>
  <c r="DG228" i="3"/>
  <c r="DH228" i="3"/>
  <c r="R119" i="1" s="1"/>
  <c r="DI228" i="3"/>
  <c r="DF139" i="3"/>
  <c r="DG139" i="3"/>
  <c r="DH139" i="3"/>
  <c r="DI139" i="3"/>
  <c r="AG26" i="1"/>
  <c r="T42" i="1"/>
  <c r="BD74" i="1"/>
  <c r="F153" i="1"/>
  <c r="U85" i="1"/>
  <c r="DG170" i="3"/>
  <c r="DH170" i="3"/>
  <c r="DI170" i="3"/>
  <c r="DF170" i="3"/>
  <c r="DJ170" i="3" s="1"/>
  <c r="DF269" i="3"/>
  <c r="DJ269" i="3" s="1"/>
  <c r="DG269" i="3"/>
  <c r="DH269" i="3"/>
  <c r="DI269" i="3"/>
  <c r="GM94" i="1"/>
  <c r="GN94" i="1" s="1"/>
  <c r="GM90" i="1"/>
  <c r="GN90" i="1" s="1"/>
  <c r="DF261" i="3"/>
  <c r="P162" i="1" s="1"/>
  <c r="DG261" i="3"/>
  <c r="Q162" i="1" s="1"/>
  <c r="DH261" i="3"/>
  <c r="R162" i="1" s="1"/>
  <c r="DI261" i="3"/>
  <c r="P81" i="1"/>
  <c r="DG65" i="3"/>
  <c r="L125" i="7" s="1"/>
  <c r="DH65" i="3"/>
  <c r="DI65" i="3"/>
  <c r="DF65" i="3"/>
  <c r="DH70" i="3"/>
  <c r="DI70" i="3"/>
  <c r="DF70" i="3"/>
  <c r="DJ70" i="3" s="1"/>
  <c r="DG70" i="3"/>
  <c r="Q97" i="1"/>
  <c r="CP97" i="1" s="1"/>
  <c r="O97" i="1" s="1"/>
  <c r="DJ10" i="3"/>
  <c r="S30" i="1"/>
  <c r="DJ7" i="3"/>
  <c r="S29" i="1"/>
  <c r="DG84" i="3"/>
  <c r="DJ84" i="3" s="1"/>
  <c r="DH84" i="3"/>
  <c r="DI84" i="3"/>
  <c r="DF84" i="3"/>
  <c r="Q35" i="1"/>
  <c r="DF1" i="3"/>
  <c r="P28" i="1" s="1"/>
  <c r="DG1" i="3"/>
  <c r="Q28" i="1" s="1"/>
  <c r="DH1" i="3"/>
  <c r="R28" i="1" s="1"/>
  <c r="DI1" i="3"/>
  <c r="Q29" i="1"/>
  <c r="DG89" i="3"/>
  <c r="Q86" i="1" s="1"/>
  <c r="DH89" i="3"/>
  <c r="R86" i="1" s="1"/>
  <c r="DI89" i="3"/>
  <c r="DF89" i="3"/>
  <c r="P86" i="1" s="1"/>
  <c r="P31" i="1"/>
  <c r="DJ74" i="3"/>
  <c r="Q81" i="1"/>
  <c r="R81" i="1"/>
  <c r="R33" i="1"/>
  <c r="P30" i="1"/>
  <c r="R32" i="1"/>
  <c r="DJ94" i="3"/>
  <c r="DF114" i="3"/>
  <c r="DG114" i="3"/>
  <c r="DH114" i="3"/>
  <c r="DI114" i="3"/>
  <c r="DJ114" i="3" s="1"/>
  <c r="DG181" i="3"/>
  <c r="Q111" i="1" s="1"/>
  <c r="DH181" i="3"/>
  <c r="R111" i="1" s="1"/>
  <c r="DI181" i="3"/>
  <c r="S111" i="1" s="1"/>
  <c r="DF181" i="3"/>
  <c r="P111" i="1" s="1"/>
  <c r="P96" i="1"/>
  <c r="CP96" i="1" s="1"/>
  <c r="O96" i="1" s="1"/>
  <c r="DH122" i="3"/>
  <c r="DI122" i="3"/>
  <c r="DF122" i="3"/>
  <c r="DJ122" i="3" s="1"/>
  <c r="DG122" i="3"/>
  <c r="DI142" i="3"/>
  <c r="DF142" i="3"/>
  <c r="DG142" i="3"/>
  <c r="DH142" i="3"/>
  <c r="P115" i="1"/>
  <c r="CP115" i="1" s="1"/>
  <c r="O115" i="1" s="1"/>
  <c r="DI81" i="3"/>
  <c r="DJ81" i="3" s="1"/>
  <c r="DF81" i="3"/>
  <c r="DG81" i="3"/>
  <c r="DH81" i="3"/>
  <c r="DF157" i="3"/>
  <c r="DJ157" i="3" s="1"/>
  <c r="DG157" i="3"/>
  <c r="DH157" i="3"/>
  <c r="DI157" i="3"/>
  <c r="DF291" i="3"/>
  <c r="P325" i="1" s="1"/>
  <c r="DG291" i="3"/>
  <c r="Q325" i="1" s="1"/>
  <c r="DH291" i="3"/>
  <c r="R325" i="1" s="1"/>
  <c r="DI291" i="3"/>
  <c r="DJ291" i="3" s="1"/>
  <c r="V119" i="1"/>
  <c r="DH277" i="3"/>
  <c r="DI277" i="3"/>
  <c r="DF277" i="3"/>
  <c r="DJ277" i="3" s="1"/>
  <c r="DG277" i="3"/>
  <c r="DF69" i="3"/>
  <c r="DJ69" i="3" s="1"/>
  <c r="DI69" i="3"/>
  <c r="DG69" i="3"/>
  <c r="DH69" i="3"/>
  <c r="DH62" i="3"/>
  <c r="DI62" i="3"/>
  <c r="L120" i="7" s="1"/>
  <c r="L119" i="7" s="1"/>
  <c r="DF62" i="3"/>
  <c r="DG62" i="3"/>
  <c r="Q76" i="1" s="1"/>
  <c r="DF120" i="3"/>
  <c r="DJ120" i="3" s="1"/>
  <c r="DG120" i="3"/>
  <c r="DH120" i="3"/>
  <c r="DI120" i="3"/>
  <c r="DG119" i="3"/>
  <c r="DH119" i="3"/>
  <c r="DI119" i="3"/>
  <c r="DF119" i="3"/>
  <c r="DJ119" i="3" s="1"/>
  <c r="BD26" i="1"/>
  <c r="F67" i="1"/>
  <c r="BD281" i="1"/>
  <c r="DF154" i="3"/>
  <c r="DG154" i="3"/>
  <c r="DJ154" i="3" s="1"/>
  <c r="DH154" i="3"/>
  <c r="DI154" i="3"/>
  <c r="DI231" i="3"/>
  <c r="DF231" i="3"/>
  <c r="DG231" i="3"/>
  <c r="DH231" i="3"/>
  <c r="DI145" i="3"/>
  <c r="DF145" i="3"/>
  <c r="DJ145" i="3" s="1"/>
  <c r="DG145" i="3"/>
  <c r="DH145" i="3"/>
  <c r="BA26" i="1"/>
  <c r="F62" i="1"/>
  <c r="GM79" i="1"/>
  <c r="GN79" i="1" s="1"/>
  <c r="DF262" i="3"/>
  <c r="P163" i="1" s="1"/>
  <c r="DG262" i="3"/>
  <c r="Q163" i="1" s="1"/>
  <c r="DH262" i="3"/>
  <c r="R163" i="1" s="1"/>
  <c r="DI262" i="3"/>
  <c r="AG128" i="1"/>
  <c r="DF86" i="3"/>
  <c r="DG86" i="3"/>
  <c r="DH86" i="3"/>
  <c r="DI86" i="3"/>
  <c r="DI168" i="3"/>
  <c r="DF168" i="3"/>
  <c r="DJ168" i="3" s="1"/>
  <c r="DG168" i="3"/>
  <c r="DH168" i="3"/>
  <c r="V105" i="1"/>
  <c r="G179" i="7" s="1"/>
  <c r="DF266" i="3"/>
  <c r="DG266" i="3"/>
  <c r="DH266" i="3"/>
  <c r="DI266" i="3"/>
  <c r="AZ171" i="1"/>
  <c r="CI160" i="1"/>
  <c r="AH171" i="1"/>
  <c r="DH285" i="3"/>
  <c r="DI285" i="3"/>
  <c r="DJ285" i="3" s="1"/>
  <c r="DF285" i="3"/>
  <c r="DG285" i="3"/>
  <c r="F344" i="1"/>
  <c r="AS357" i="1"/>
  <c r="AS317" i="1"/>
  <c r="BC313" i="1"/>
  <c r="F373" i="1"/>
  <c r="F370" i="1"/>
  <c r="BB313" i="1"/>
  <c r="AZ251" i="1" l="1"/>
  <c r="F270" i="1"/>
  <c r="AU281" i="1"/>
  <c r="AU22" i="1" s="1"/>
  <c r="F272" i="1"/>
  <c r="BA281" i="1"/>
  <c r="BA22" i="1" s="1"/>
  <c r="R76" i="1"/>
  <c r="AU74" i="1"/>
  <c r="F147" i="1"/>
  <c r="AX128" i="1"/>
  <c r="AX281" i="1" s="1"/>
  <c r="F288" i="1" s="1"/>
  <c r="DJ64" i="3"/>
  <c r="L123" i="7"/>
  <c r="DJ66" i="3"/>
  <c r="L126" i="7"/>
  <c r="AR139" i="7"/>
  <c r="AR81" i="7"/>
  <c r="R31" i="1"/>
  <c r="CY31" i="1" s="1"/>
  <c r="X31" i="1" s="1"/>
  <c r="AZ81" i="7" s="1"/>
  <c r="L79" i="7" s="1"/>
  <c r="L76" i="7"/>
  <c r="L73" i="7" s="1"/>
  <c r="V42" i="1"/>
  <c r="V26" i="1" s="1"/>
  <c r="AX26" i="1"/>
  <c r="Q30" i="1"/>
  <c r="R30" i="1"/>
  <c r="L62" i="7"/>
  <c r="L59" i="7" s="1"/>
  <c r="L85" i="7"/>
  <c r="AN204" i="7"/>
  <c r="AW204" i="7"/>
  <c r="I90" i="8"/>
  <c r="BW90" i="8"/>
  <c r="BX90" i="8" s="1"/>
  <c r="BT90" i="8"/>
  <c r="F64" i="1"/>
  <c r="G111" i="7" s="1"/>
  <c r="U26" i="1"/>
  <c r="CP89" i="1"/>
  <c r="O89" i="1" s="1"/>
  <c r="K62" i="8"/>
  <c r="AN62" i="8"/>
  <c r="CP29" i="1"/>
  <c r="O29" i="1" s="1"/>
  <c r="CY37" i="1"/>
  <c r="X37" i="1" s="1"/>
  <c r="CZ37" i="1"/>
  <c r="Y37" i="1" s="1"/>
  <c r="CY117" i="1"/>
  <c r="X117" i="1" s="1"/>
  <c r="CZ117" i="1"/>
  <c r="Y117" i="1" s="1"/>
  <c r="CZ31" i="1"/>
  <c r="Y31" i="1" s="1"/>
  <c r="BA81" i="7" s="1"/>
  <c r="L80" i="7" s="1"/>
  <c r="CP111" i="1"/>
  <c r="O111" i="1" s="1"/>
  <c r="CY111" i="1"/>
  <c r="X111" i="1" s="1"/>
  <c r="CZ111" i="1"/>
  <c r="Y111" i="1" s="1"/>
  <c r="CP37" i="1"/>
  <c r="O37" i="1" s="1"/>
  <c r="CZ32" i="1"/>
  <c r="Y32" i="1" s="1"/>
  <c r="CY32" i="1"/>
  <c r="X32" i="1" s="1"/>
  <c r="F195" i="1"/>
  <c r="W160" i="1"/>
  <c r="Q322" i="1"/>
  <c r="U203" i="1"/>
  <c r="F273" i="1"/>
  <c r="G438" i="7" s="1"/>
  <c r="Q85" i="1"/>
  <c r="Q167" i="1"/>
  <c r="CP35" i="1"/>
  <c r="O35" i="1" s="1"/>
  <c r="P101" i="1"/>
  <c r="Q164" i="1"/>
  <c r="DJ162" i="3"/>
  <c r="S105" i="1"/>
  <c r="R124" i="1"/>
  <c r="DJ261" i="3"/>
  <c r="S162" i="1"/>
  <c r="DJ142" i="3"/>
  <c r="T26" i="1"/>
  <c r="F63" i="1"/>
  <c r="Q119" i="1"/>
  <c r="DJ248" i="3"/>
  <c r="BC22" i="1"/>
  <c r="F297" i="1"/>
  <c r="BC387" i="1"/>
  <c r="DJ265" i="3"/>
  <c r="CZ87" i="1"/>
  <c r="Y87" i="1" s="1"/>
  <c r="CY87" i="1"/>
  <c r="X87" i="1" s="1"/>
  <c r="Q91" i="1"/>
  <c r="BA160" i="1"/>
  <c r="F191" i="1"/>
  <c r="P85" i="1"/>
  <c r="AZ357" i="1"/>
  <c r="AZ317" i="1"/>
  <c r="F338" i="1"/>
  <c r="S325" i="1"/>
  <c r="P167" i="1"/>
  <c r="CY97" i="1"/>
  <c r="X97" i="1" s="1"/>
  <c r="CZ97" i="1"/>
  <c r="Y97" i="1" s="1"/>
  <c r="DJ34" i="3"/>
  <c r="DJ75" i="3"/>
  <c r="P164" i="1"/>
  <c r="T160" i="1"/>
  <c r="F192" i="1"/>
  <c r="AH74" i="1"/>
  <c r="U128" i="1"/>
  <c r="P113" i="1"/>
  <c r="CP31" i="1"/>
  <c r="O31" i="1" s="1"/>
  <c r="DJ266" i="3"/>
  <c r="BD22" i="1"/>
  <c r="BD387" i="1"/>
  <c r="F306" i="1"/>
  <c r="DJ86" i="3"/>
  <c r="DJ231" i="3"/>
  <c r="DJ89" i="3"/>
  <c r="S86" i="1"/>
  <c r="CP86" i="1" s="1"/>
  <c r="O86" i="1" s="1"/>
  <c r="CY30" i="1"/>
  <c r="X30" i="1" s="1"/>
  <c r="CZ30" i="1"/>
  <c r="Y30" i="1" s="1"/>
  <c r="AF42" i="1"/>
  <c r="P119" i="1"/>
  <c r="AB203" i="1"/>
  <c r="O251" i="1"/>
  <c r="DJ164" i="3"/>
  <c r="P91" i="1"/>
  <c r="CY89" i="1"/>
  <c r="X89" i="1" s="1"/>
  <c r="CZ89" i="1"/>
  <c r="Y89" i="1" s="1"/>
  <c r="BA203" i="1"/>
  <c r="F271" i="1"/>
  <c r="DJ79" i="3"/>
  <c r="S85" i="1"/>
  <c r="DJ274" i="3"/>
  <c r="DJ246" i="3"/>
  <c r="S123" i="1"/>
  <c r="AP22" i="1"/>
  <c r="AP387" i="1"/>
  <c r="F290" i="1"/>
  <c r="G16" i="2" s="1"/>
  <c r="AX203" i="1"/>
  <c r="F258" i="1"/>
  <c r="Q117" i="1"/>
  <c r="CP117" i="1" s="1"/>
  <c r="O117" i="1" s="1"/>
  <c r="GM117" i="1" s="1"/>
  <c r="GO117" i="1" s="1"/>
  <c r="F65" i="1"/>
  <c r="G112" i="7" s="1"/>
  <c r="F334" i="1"/>
  <c r="AX317" i="1"/>
  <c r="AX357" i="1"/>
  <c r="DJ149" i="3"/>
  <c r="AQ22" i="1"/>
  <c r="AQ387" i="1"/>
  <c r="F291" i="1"/>
  <c r="DJ280" i="3"/>
  <c r="S320" i="1"/>
  <c r="DJ130" i="3"/>
  <c r="S98" i="1"/>
  <c r="CP98" i="1" s="1"/>
  <c r="O98" i="1" s="1"/>
  <c r="F380" i="1"/>
  <c r="V313" i="1"/>
  <c r="W281" i="1"/>
  <c r="DJ188" i="3"/>
  <c r="CP30" i="1"/>
  <c r="O30" i="1" s="1"/>
  <c r="AC42" i="1"/>
  <c r="DJ139" i="3"/>
  <c r="S99" i="1"/>
  <c r="CY33" i="1"/>
  <c r="X33" i="1" s="1"/>
  <c r="CZ33" i="1"/>
  <c r="Y33" i="1" s="1"/>
  <c r="GN211" i="1"/>
  <c r="CB251" i="1" s="1"/>
  <c r="CA251" i="1"/>
  <c r="Q106" i="1"/>
  <c r="DJ113" i="3"/>
  <c r="S91" i="1"/>
  <c r="DJ288" i="3"/>
  <c r="S324" i="1"/>
  <c r="CP324" i="1" s="1"/>
  <c r="O324" i="1" s="1"/>
  <c r="S321" i="1"/>
  <c r="AT313" i="1"/>
  <c r="F375" i="1"/>
  <c r="DJ117" i="3"/>
  <c r="AH160" i="1"/>
  <c r="U171" i="1"/>
  <c r="DJ65" i="3"/>
  <c r="R99" i="1"/>
  <c r="BB22" i="1"/>
  <c r="F294" i="1"/>
  <c r="BB387" i="1"/>
  <c r="DJ230" i="3"/>
  <c r="P106" i="1"/>
  <c r="DJ147" i="3"/>
  <c r="S100" i="1"/>
  <c r="P203" i="1"/>
  <c r="F254" i="1"/>
  <c r="Y203" i="1"/>
  <c r="F278" i="1"/>
  <c r="BA74" i="1"/>
  <c r="F148" i="1"/>
  <c r="DJ52" i="3"/>
  <c r="S39" i="1"/>
  <c r="DJ67" i="3"/>
  <c r="Q32" i="1"/>
  <c r="CP32" i="1" s="1"/>
  <c r="O32" i="1" s="1"/>
  <c r="GM32" i="1" s="1"/>
  <c r="GN32" i="1" s="1"/>
  <c r="P76" i="1"/>
  <c r="CP81" i="1"/>
  <c r="O81" i="1" s="1"/>
  <c r="Q99" i="1"/>
  <c r="DJ153" i="3"/>
  <c r="CY81" i="1"/>
  <c r="X81" i="1" s="1"/>
  <c r="AZ156" i="7" s="1"/>
  <c r="L154" i="7" s="1"/>
  <c r="CZ81" i="1"/>
  <c r="Y81" i="1" s="1"/>
  <c r="BA156" i="7" s="1"/>
  <c r="L155" i="7" s="1"/>
  <c r="AI160" i="1"/>
  <c r="V171" i="1"/>
  <c r="DJ171" i="3"/>
  <c r="S106" i="1"/>
  <c r="P322" i="1"/>
  <c r="R100" i="1"/>
  <c r="CH203" i="1"/>
  <c r="AY251" i="1"/>
  <c r="DJ249" i="3"/>
  <c r="S125" i="1"/>
  <c r="CP125" i="1" s="1"/>
  <c r="O125" i="1" s="1"/>
  <c r="DJ267" i="3"/>
  <c r="AD42" i="1"/>
  <c r="DJ17" i="3"/>
  <c r="DJ151" i="3"/>
  <c r="S101" i="1"/>
  <c r="DJ118" i="3"/>
  <c r="T357" i="1"/>
  <c r="T317" i="1"/>
  <c r="F348" i="1"/>
  <c r="R105" i="1"/>
  <c r="CP320" i="1"/>
  <c r="O320" i="1" s="1"/>
  <c r="DJ13" i="3"/>
  <c r="F351" i="1"/>
  <c r="W357" i="1"/>
  <c r="W317" i="1"/>
  <c r="AZ26" i="1"/>
  <c r="F53" i="1"/>
  <c r="AZ281" i="1"/>
  <c r="Q124" i="1"/>
  <c r="DJ235" i="3"/>
  <c r="S121" i="1"/>
  <c r="CP121" i="1" s="1"/>
  <c r="O121" i="1" s="1"/>
  <c r="CY96" i="1"/>
  <c r="X96" i="1" s="1"/>
  <c r="CZ96" i="1"/>
  <c r="Y96" i="1" s="1"/>
  <c r="GM319" i="1"/>
  <c r="CY29" i="1"/>
  <c r="X29" i="1" s="1"/>
  <c r="CZ29" i="1"/>
  <c r="Y29" i="1" s="1"/>
  <c r="AG74" i="1"/>
  <c r="T128" i="1"/>
  <c r="T281" i="1" s="1"/>
  <c r="DJ181" i="3"/>
  <c r="DJ262" i="3"/>
  <c r="S163" i="1"/>
  <c r="CP163" i="1" s="1"/>
  <c r="O163" i="1" s="1"/>
  <c r="F374" i="1"/>
  <c r="AS313" i="1"/>
  <c r="AZ160" i="1"/>
  <c r="F182" i="1"/>
  <c r="DJ62" i="3"/>
  <c r="S76" i="1"/>
  <c r="CP325" i="1"/>
  <c r="O325" i="1" s="1"/>
  <c r="DJ1" i="3"/>
  <c r="S28" i="1"/>
  <c r="P99" i="1"/>
  <c r="AD327" i="1"/>
  <c r="R106" i="1"/>
  <c r="DJ284" i="3"/>
  <c r="S322" i="1"/>
  <c r="Q100" i="1"/>
  <c r="AZ203" i="1"/>
  <c r="F262" i="1"/>
  <c r="CF203" i="1"/>
  <c r="AW251" i="1"/>
  <c r="R203" i="1"/>
  <c r="F265" i="1"/>
  <c r="DJ270" i="3"/>
  <c r="S167" i="1"/>
  <c r="CY115" i="1"/>
  <c r="X115" i="1" s="1"/>
  <c r="AZ239" i="7" s="1"/>
  <c r="L237" i="7" s="1"/>
  <c r="CZ115" i="1"/>
  <c r="Y115" i="1" s="1"/>
  <c r="DJ54" i="3"/>
  <c r="BA357" i="1"/>
  <c r="F347" i="1"/>
  <c r="BA317" i="1"/>
  <c r="R101" i="1"/>
  <c r="DJ263" i="3"/>
  <c r="S164" i="1"/>
  <c r="AX160" i="1"/>
  <c r="F178" i="1"/>
  <c r="Q105" i="1"/>
  <c r="AO22" i="1"/>
  <c r="F285" i="1"/>
  <c r="AO387" i="1"/>
  <c r="DJ184" i="3"/>
  <c r="S113" i="1"/>
  <c r="AZ74" i="1"/>
  <c r="F139" i="1"/>
  <c r="P124" i="1"/>
  <c r="DJ126" i="3"/>
  <c r="U357" i="1"/>
  <c r="U317" i="1"/>
  <c r="F349" i="1"/>
  <c r="G129" i="8" s="1"/>
  <c r="DJ228" i="3"/>
  <c r="S119" i="1"/>
  <c r="AI128" i="1"/>
  <c r="DJ174" i="3"/>
  <c r="S107" i="1"/>
  <c r="CP107" i="1" s="1"/>
  <c r="O107" i="1" s="1"/>
  <c r="R322" i="1"/>
  <c r="AE327" i="1" s="1"/>
  <c r="P100" i="1"/>
  <c r="CE203" i="1"/>
  <c r="AV251" i="1"/>
  <c r="R85" i="1"/>
  <c r="CP87" i="1"/>
  <c r="O87" i="1" s="1"/>
  <c r="GM87" i="1" s="1"/>
  <c r="GN87" i="1" s="1"/>
  <c r="R167" i="1"/>
  <c r="P39" i="1"/>
  <c r="CY35" i="1"/>
  <c r="X35" i="1" s="1"/>
  <c r="CZ35" i="1"/>
  <c r="Y35" i="1" s="1"/>
  <c r="Q33" i="1"/>
  <c r="CP33" i="1" s="1"/>
  <c r="O33" i="1" s="1"/>
  <c r="GM33" i="1" s="1"/>
  <c r="GN33" i="1" s="1"/>
  <c r="Q101" i="1"/>
  <c r="R164" i="1"/>
  <c r="DJ186" i="3"/>
  <c r="Q203" i="1"/>
  <c r="F263" i="1"/>
  <c r="P105" i="1"/>
  <c r="R113" i="1"/>
  <c r="V203" i="1"/>
  <c r="F274" i="1"/>
  <c r="G439" i="7" s="1"/>
  <c r="DJ247" i="3"/>
  <c r="S124" i="1"/>
  <c r="AE42" i="1" l="1"/>
  <c r="AE26" i="1" s="1"/>
  <c r="CP99" i="1"/>
  <c r="O99" i="1" s="1"/>
  <c r="F135" i="1"/>
  <c r="F300" i="1"/>
  <c r="K39" i="7"/>
  <c r="F301" i="1"/>
  <c r="AX22" i="1"/>
  <c r="AX387" i="1"/>
  <c r="F394" i="1" s="1"/>
  <c r="L243" i="7"/>
  <c r="AE128" i="1"/>
  <c r="AE74" i="1" s="1"/>
  <c r="L519" i="7"/>
  <c r="L448" i="7"/>
  <c r="L121" i="7"/>
  <c r="AT139" i="7"/>
  <c r="L248" i="7" s="1"/>
  <c r="AX74" i="1"/>
  <c r="AT81" i="7"/>
  <c r="L72" i="7"/>
  <c r="K81" i="7" s="1"/>
  <c r="I81" i="7" s="1"/>
  <c r="L78" i="7"/>
  <c r="L58" i="7"/>
  <c r="AT67" i="7"/>
  <c r="F17" i="2"/>
  <c r="C42" i="8"/>
  <c r="E17" i="2"/>
  <c r="C41" i="8"/>
  <c r="BT62" i="8"/>
  <c r="BW62" i="8"/>
  <c r="BX62" i="8" s="1"/>
  <c r="I62" i="8"/>
  <c r="L252" i="7"/>
  <c r="L250" i="7" s="1"/>
  <c r="L477" i="7"/>
  <c r="L475" i="7" s="1"/>
  <c r="L466" i="7" s="1"/>
  <c r="L528" i="7"/>
  <c r="L526" i="7" s="1"/>
  <c r="GM115" i="1"/>
  <c r="GO115" i="1" s="1"/>
  <c r="BA239" i="7"/>
  <c r="L238" i="7" s="1"/>
  <c r="AN239" i="7" s="1"/>
  <c r="AL42" i="1"/>
  <c r="Y42" i="1" s="1"/>
  <c r="BA67" i="7"/>
  <c r="CP100" i="1"/>
  <c r="O100" i="1" s="1"/>
  <c r="G234" i="8"/>
  <c r="K42" i="8"/>
  <c r="H16" i="2"/>
  <c r="C44" i="7"/>
  <c r="AK42" i="1"/>
  <c r="X42" i="1" s="1"/>
  <c r="AZ67" i="7"/>
  <c r="AN156" i="7"/>
  <c r="K156" i="7"/>
  <c r="I156" i="7" s="1"/>
  <c r="R42" i="1"/>
  <c r="F56" i="1" s="1"/>
  <c r="GM96" i="1"/>
  <c r="GN96" i="1" s="1"/>
  <c r="AD128" i="1"/>
  <c r="AD74" i="1" s="1"/>
  <c r="GM29" i="1"/>
  <c r="GN29" i="1" s="1"/>
  <c r="GM89" i="1"/>
  <c r="GN89" i="1" s="1"/>
  <c r="GM97" i="1"/>
  <c r="GN97" i="1" s="1"/>
  <c r="AE171" i="1"/>
  <c r="AE160" i="1" s="1"/>
  <c r="CP124" i="1"/>
  <c r="O124" i="1" s="1"/>
  <c r="AD171" i="1"/>
  <c r="Q171" i="1" s="1"/>
  <c r="R327" i="1"/>
  <c r="AE317" i="1"/>
  <c r="Q128" i="1"/>
  <c r="T22" i="1"/>
  <c r="F302" i="1"/>
  <c r="T387" i="1"/>
  <c r="F377" i="1"/>
  <c r="BA313" i="1"/>
  <c r="CB203" i="1"/>
  <c r="AS251" i="1"/>
  <c r="GM30" i="1"/>
  <c r="AB42" i="1"/>
  <c r="CZ320" i="1"/>
  <c r="Y320" i="1" s="1"/>
  <c r="GM320" i="1" s="1"/>
  <c r="GP320" i="1" s="1"/>
  <c r="CY320" i="1"/>
  <c r="X320" i="1" s="1"/>
  <c r="AP18" i="1"/>
  <c r="F396" i="1"/>
  <c r="AF26" i="1"/>
  <c r="S42" i="1"/>
  <c r="CP113" i="1"/>
  <c r="O113" i="1" s="1"/>
  <c r="CP101" i="1"/>
  <c r="O101" i="1" s="1"/>
  <c r="CY100" i="1"/>
  <c r="X100" i="1" s="1"/>
  <c r="CZ100" i="1"/>
  <c r="Y100" i="1" s="1"/>
  <c r="BA172" i="7" s="1"/>
  <c r="L171" i="7" s="1"/>
  <c r="CY321" i="1"/>
  <c r="X321" i="1" s="1"/>
  <c r="AZ71" i="8" s="1"/>
  <c r="CZ321" i="1"/>
  <c r="Y321" i="1" s="1"/>
  <c r="BA71" i="8" s="1"/>
  <c r="AF327" i="1"/>
  <c r="U74" i="1"/>
  <c r="F150" i="1"/>
  <c r="G269" i="7" s="1"/>
  <c r="U281" i="1"/>
  <c r="CY162" i="1"/>
  <c r="X162" i="1" s="1"/>
  <c r="AZ283" i="7" s="1"/>
  <c r="CZ162" i="1"/>
  <c r="Y162" i="1" s="1"/>
  <c r="BA283" i="7" s="1"/>
  <c r="AF171" i="1"/>
  <c r="GM35" i="1"/>
  <c r="GN35" i="1" s="1"/>
  <c r="AD317" i="1"/>
  <c r="Q327" i="1"/>
  <c r="AZ22" i="1"/>
  <c r="AZ387" i="1"/>
  <c r="F292" i="1"/>
  <c r="AD26" i="1"/>
  <c r="Q42" i="1"/>
  <c r="CP322" i="1"/>
  <c r="O322" i="1" s="1"/>
  <c r="AC327" i="1"/>
  <c r="CY324" i="1"/>
  <c r="X324" i="1" s="1"/>
  <c r="CZ324" i="1"/>
  <c r="Y324" i="1" s="1"/>
  <c r="CY123" i="1"/>
  <c r="X123" i="1" s="1"/>
  <c r="CZ123" i="1"/>
  <c r="Y123" i="1" s="1"/>
  <c r="CP167" i="1"/>
  <c r="O167" i="1" s="1"/>
  <c r="GM111" i="1"/>
  <c r="GO111" i="1" s="1"/>
  <c r="CY164" i="1"/>
  <c r="X164" i="1" s="1"/>
  <c r="AZ313" i="7" s="1"/>
  <c r="L311" i="7" s="1"/>
  <c r="CZ164" i="1"/>
  <c r="Y164" i="1" s="1"/>
  <c r="BA313" i="7" s="1"/>
  <c r="L312" i="7" s="1"/>
  <c r="CY28" i="1"/>
  <c r="X28" i="1" s="1"/>
  <c r="CZ28" i="1"/>
  <c r="Y28" i="1" s="1"/>
  <c r="GP319" i="1"/>
  <c r="CY106" i="1"/>
  <c r="X106" i="1" s="1"/>
  <c r="CZ106" i="1"/>
  <c r="Y106" i="1" s="1"/>
  <c r="GM81" i="1"/>
  <c r="GN81" i="1" s="1"/>
  <c r="CP321" i="1"/>
  <c r="O321" i="1" s="1"/>
  <c r="F193" i="1"/>
  <c r="G368" i="7" s="1"/>
  <c r="U160" i="1"/>
  <c r="CY99" i="1"/>
  <c r="X99" i="1" s="1"/>
  <c r="CZ99" i="1"/>
  <c r="Y99" i="1" s="1"/>
  <c r="W22" i="1"/>
  <c r="F305" i="1"/>
  <c r="W387" i="1"/>
  <c r="AQ18" i="1"/>
  <c r="F397" i="1"/>
  <c r="O203" i="1"/>
  <c r="F253" i="1"/>
  <c r="CY86" i="1"/>
  <c r="X86" i="1" s="1"/>
  <c r="CZ86" i="1"/>
  <c r="Y86" i="1" s="1"/>
  <c r="CY325" i="1"/>
  <c r="X325" i="1" s="1"/>
  <c r="CZ325" i="1"/>
  <c r="Y325" i="1" s="1"/>
  <c r="BA99" i="8" s="1"/>
  <c r="L98" i="8" s="1"/>
  <c r="CY39" i="1"/>
  <c r="X39" i="1" s="1"/>
  <c r="CZ39" i="1"/>
  <c r="Y39" i="1" s="1"/>
  <c r="CP105" i="1"/>
  <c r="O105" i="1" s="1"/>
  <c r="CY125" i="1"/>
  <c r="X125" i="1" s="1"/>
  <c r="CZ125" i="1"/>
  <c r="Y125" i="1" s="1"/>
  <c r="CP106" i="1"/>
  <c r="O106" i="1" s="1"/>
  <c r="CZ91" i="1"/>
  <c r="Y91" i="1" s="1"/>
  <c r="CY91" i="1"/>
  <c r="X91" i="1" s="1"/>
  <c r="BD18" i="1"/>
  <c r="F412" i="1"/>
  <c r="CY113" i="1"/>
  <c r="X113" i="1" s="1"/>
  <c r="CZ113" i="1"/>
  <c r="Y113" i="1" s="1"/>
  <c r="CY167" i="1"/>
  <c r="X167" i="1" s="1"/>
  <c r="AZ336" i="7" s="1"/>
  <c r="L334" i="7" s="1"/>
  <c r="CZ167" i="1"/>
  <c r="Y167" i="1" s="1"/>
  <c r="BA336" i="7" s="1"/>
  <c r="L335" i="7" s="1"/>
  <c r="F379" i="1"/>
  <c r="U313" i="1"/>
  <c r="F378" i="1"/>
  <c r="T313" i="1"/>
  <c r="V160" i="1"/>
  <c r="F194" i="1"/>
  <c r="G369" i="7" s="1"/>
  <c r="CP162" i="1"/>
  <c r="O162" i="1" s="1"/>
  <c r="CP91" i="1"/>
  <c r="O91" i="1" s="1"/>
  <c r="CP164" i="1"/>
  <c r="O164" i="1" s="1"/>
  <c r="CY105" i="1"/>
  <c r="X105" i="1" s="1"/>
  <c r="AZ194" i="7" s="1"/>
  <c r="CZ105" i="1"/>
  <c r="Y105" i="1" s="1"/>
  <c r="BA194" i="7" s="1"/>
  <c r="AW203" i="1"/>
  <c r="F257" i="1"/>
  <c r="CP39" i="1"/>
  <c r="O39" i="1" s="1"/>
  <c r="CY107" i="1"/>
  <c r="X107" i="1" s="1"/>
  <c r="AZ208" i="7" s="1"/>
  <c r="L206" i="7" s="1"/>
  <c r="CZ107" i="1"/>
  <c r="Y107" i="1" s="1"/>
  <c r="BA208" i="7" s="1"/>
  <c r="L207" i="7" s="1"/>
  <c r="CY163" i="1"/>
  <c r="X163" i="1" s="1"/>
  <c r="AZ293" i="7" s="1"/>
  <c r="L291" i="7" s="1"/>
  <c r="CZ163" i="1"/>
  <c r="Y163" i="1" s="1"/>
  <c r="BA293" i="7" s="1"/>
  <c r="L292" i="7" s="1"/>
  <c r="CP76" i="1"/>
  <c r="O76" i="1" s="1"/>
  <c r="AC128" i="1"/>
  <c r="AO18" i="1"/>
  <c r="F391" i="1"/>
  <c r="CZ124" i="1"/>
  <c r="Y124" i="1" s="1"/>
  <c r="CY124" i="1"/>
  <c r="X124" i="1" s="1"/>
  <c r="AI74" i="1"/>
  <c r="V128" i="1"/>
  <c r="CY322" i="1"/>
  <c r="X322" i="1" s="1"/>
  <c r="AZ81" i="8" s="1"/>
  <c r="L79" i="8" s="1"/>
  <c r="CZ322" i="1"/>
  <c r="Y322" i="1" s="1"/>
  <c r="BA81" i="8" s="1"/>
  <c r="L80" i="8" s="1"/>
  <c r="CY76" i="1"/>
  <c r="X76" i="1" s="1"/>
  <c r="AZ139" i="7" s="1"/>
  <c r="CZ76" i="1"/>
  <c r="Y76" i="1" s="1"/>
  <c r="BA139" i="7" s="1"/>
  <c r="AF128" i="1"/>
  <c r="W313" i="1"/>
  <c r="F381" i="1"/>
  <c r="CP123" i="1"/>
  <c r="O123" i="1" s="1"/>
  <c r="BB18" i="1"/>
  <c r="F400" i="1"/>
  <c r="AC171" i="1"/>
  <c r="CZ98" i="1"/>
  <c r="Y98" i="1" s="1"/>
  <c r="CY98" i="1"/>
  <c r="X98" i="1" s="1"/>
  <c r="GM98" i="1" s="1"/>
  <c r="GN98" i="1" s="1"/>
  <c r="F364" i="1"/>
  <c r="AX313" i="1"/>
  <c r="CP119" i="1"/>
  <c r="O119" i="1" s="1"/>
  <c r="BA387" i="1"/>
  <c r="AZ313" i="1"/>
  <c r="F368" i="1"/>
  <c r="BC18" i="1"/>
  <c r="F403" i="1"/>
  <c r="AV203" i="1"/>
  <c r="F256" i="1"/>
  <c r="CY119" i="1"/>
  <c r="X119" i="1" s="1"/>
  <c r="CZ119" i="1"/>
  <c r="Y119" i="1" s="1"/>
  <c r="T74" i="1"/>
  <c r="F149" i="1"/>
  <c r="CY121" i="1"/>
  <c r="X121" i="1" s="1"/>
  <c r="CZ121" i="1"/>
  <c r="Y121" i="1" s="1"/>
  <c r="CY101" i="1"/>
  <c r="X101" i="1" s="1"/>
  <c r="CZ101" i="1"/>
  <c r="Y101" i="1" s="1"/>
  <c r="AY203" i="1"/>
  <c r="F259" i="1"/>
  <c r="CA203" i="1"/>
  <c r="AR251" i="1"/>
  <c r="AC26" i="1"/>
  <c r="CH42" i="1"/>
  <c r="P42" i="1"/>
  <c r="CE42" i="1"/>
  <c r="CF42" i="1"/>
  <c r="CY85" i="1"/>
  <c r="X85" i="1" s="1"/>
  <c r="CZ85" i="1"/>
  <c r="Y85" i="1" s="1"/>
  <c r="GM31" i="1"/>
  <c r="GN31" i="1" s="1"/>
  <c r="CP85" i="1"/>
  <c r="O85" i="1" s="1"/>
  <c r="CP28" i="1"/>
  <c r="O28" i="1" s="1"/>
  <c r="GM37" i="1"/>
  <c r="GN37" i="1" s="1"/>
  <c r="AX18" i="1" l="1"/>
  <c r="K239" i="7"/>
  <c r="I239" i="7" s="1"/>
  <c r="R128" i="1"/>
  <c r="AN81" i="7"/>
  <c r="AO139" i="7"/>
  <c r="L246" i="7" s="1"/>
  <c r="L244" i="7" s="1"/>
  <c r="L241" i="7" s="1"/>
  <c r="L131" i="7"/>
  <c r="L255" i="7"/>
  <c r="L136" i="7"/>
  <c r="AO81" i="7"/>
  <c r="L77" i="7"/>
  <c r="R26" i="1"/>
  <c r="AL26" i="1"/>
  <c r="AK26" i="1"/>
  <c r="L90" i="7"/>
  <c r="L453" i="7"/>
  <c r="L524" i="7"/>
  <c r="K40" i="7"/>
  <c r="L64" i="7"/>
  <c r="L460" i="7"/>
  <c r="L97" i="7"/>
  <c r="L531" i="7"/>
  <c r="AO67" i="7"/>
  <c r="L63" i="7"/>
  <c r="K81" i="8"/>
  <c r="AN81" i="8"/>
  <c r="GM125" i="1"/>
  <c r="GO125" i="1" s="1"/>
  <c r="GM99" i="1"/>
  <c r="GO99" i="1" s="1"/>
  <c r="K293" i="7"/>
  <c r="I293" i="7" s="1"/>
  <c r="AN293" i="7"/>
  <c r="L193" i="7"/>
  <c r="L482" i="7"/>
  <c r="L282" i="7"/>
  <c r="L356" i="7"/>
  <c r="L70" i="8"/>
  <c r="L224" i="8"/>
  <c r="L204" i="8"/>
  <c r="L117" i="8"/>
  <c r="L192" i="7"/>
  <c r="L481" i="7"/>
  <c r="GM324" i="1"/>
  <c r="GP324" i="1" s="1"/>
  <c r="L281" i="7"/>
  <c r="L355" i="7"/>
  <c r="L364" i="7" s="1"/>
  <c r="L69" i="8"/>
  <c r="G233" i="8"/>
  <c r="K41" i="8"/>
  <c r="AN313" i="7"/>
  <c r="K313" i="7"/>
  <c r="I313" i="7" s="1"/>
  <c r="AN208" i="7"/>
  <c r="K208" i="7"/>
  <c r="I208" i="7" s="1"/>
  <c r="L138" i="7"/>
  <c r="L257" i="7"/>
  <c r="GM39" i="1"/>
  <c r="GN39" i="1" s="1"/>
  <c r="GM100" i="1"/>
  <c r="GN100" i="1" s="1"/>
  <c r="AZ172" i="7"/>
  <c r="L170" i="7" s="1"/>
  <c r="AN336" i="7"/>
  <c r="K336" i="7"/>
  <c r="I336" i="7" s="1"/>
  <c r="GM325" i="1"/>
  <c r="GP325" i="1" s="1"/>
  <c r="AZ99" i="8"/>
  <c r="L97" i="8" s="1"/>
  <c r="L99" i="7"/>
  <c r="L533" i="7"/>
  <c r="L66" i="7"/>
  <c r="L462" i="7"/>
  <c r="L256" i="7"/>
  <c r="L137" i="7"/>
  <c r="R171" i="1"/>
  <c r="R160" i="1" s="1"/>
  <c r="L98" i="7"/>
  <c r="L65" i="7"/>
  <c r="K67" i="7" s="1"/>
  <c r="I67" i="7" s="1"/>
  <c r="L461" i="7"/>
  <c r="GM163" i="1"/>
  <c r="GN163" i="1" s="1"/>
  <c r="GM86" i="1"/>
  <c r="GN86" i="1" s="1"/>
  <c r="GM121" i="1"/>
  <c r="GO121" i="1" s="1"/>
  <c r="AD160" i="1"/>
  <c r="GM124" i="1"/>
  <c r="GN124" i="1" s="1"/>
  <c r="AL128" i="1"/>
  <c r="AL74" i="1" s="1"/>
  <c r="GM107" i="1"/>
  <c r="GO107" i="1" s="1"/>
  <c r="GM322" i="1"/>
  <c r="GP322" i="1" s="1"/>
  <c r="U22" i="1"/>
  <c r="F303" i="1"/>
  <c r="U387" i="1"/>
  <c r="AR203" i="1"/>
  <c r="F279" i="1"/>
  <c r="GM105" i="1"/>
  <c r="GO105" i="1" s="1"/>
  <c r="X26" i="1"/>
  <c r="F68" i="1"/>
  <c r="Q26" i="1"/>
  <c r="F54" i="1"/>
  <c r="Q281" i="1"/>
  <c r="AF74" i="1"/>
  <c r="S128" i="1"/>
  <c r="AK128" i="1"/>
  <c r="GM164" i="1"/>
  <c r="GO164" i="1" s="1"/>
  <c r="T18" i="1"/>
  <c r="F408" i="1"/>
  <c r="R317" i="1"/>
  <c r="R357" i="1"/>
  <c r="F341" i="1"/>
  <c r="P128" i="1"/>
  <c r="CE128" i="1"/>
  <c r="AC74" i="1"/>
  <c r="CF128" i="1"/>
  <c r="CH128" i="1"/>
  <c r="GM91" i="1"/>
  <c r="GN91" i="1" s="1"/>
  <c r="GM321" i="1"/>
  <c r="AB327" i="1"/>
  <c r="Y26" i="1"/>
  <c r="F69" i="1"/>
  <c r="CF26" i="1"/>
  <c r="AW42" i="1"/>
  <c r="BA18" i="1"/>
  <c r="F407" i="1"/>
  <c r="W18" i="1"/>
  <c r="F411" i="1"/>
  <c r="AZ18" i="1"/>
  <c r="F398" i="1"/>
  <c r="GM101" i="1"/>
  <c r="GO101" i="1" s="1"/>
  <c r="AB26" i="1"/>
  <c r="O42" i="1"/>
  <c r="R74" i="1"/>
  <c r="F142" i="1"/>
  <c r="GM119" i="1"/>
  <c r="GO119" i="1" s="1"/>
  <c r="AF160" i="1"/>
  <c r="S171" i="1"/>
  <c r="S281" i="1" s="1"/>
  <c r="AF317" i="1"/>
  <c r="S327" i="1"/>
  <c r="GM113" i="1"/>
  <c r="GO113" i="1" s="1"/>
  <c r="GN30" i="1"/>
  <c r="CB42" i="1" s="1"/>
  <c r="CA42" i="1"/>
  <c r="CE26" i="1"/>
  <c r="AV42" i="1"/>
  <c r="GM162" i="1"/>
  <c r="AB171" i="1"/>
  <c r="P26" i="1"/>
  <c r="F45" i="1"/>
  <c r="GM123" i="1"/>
  <c r="GN123" i="1" s="1"/>
  <c r="V74" i="1"/>
  <c r="F151" i="1"/>
  <c r="G270" i="7" s="1"/>
  <c r="V281" i="1"/>
  <c r="GM28" i="1"/>
  <c r="GN28" i="1" s="1"/>
  <c r="CH26" i="1"/>
  <c r="AY42" i="1"/>
  <c r="GM106" i="1"/>
  <c r="GO106" i="1" s="1"/>
  <c r="AL171" i="1"/>
  <c r="AL327" i="1"/>
  <c r="S26" i="1"/>
  <c r="F57" i="1"/>
  <c r="AS203" i="1"/>
  <c r="F268" i="1"/>
  <c r="Q160" i="1"/>
  <c r="F183" i="1"/>
  <c r="CE171" i="1"/>
  <c r="CF171" i="1"/>
  <c r="CH171" i="1"/>
  <c r="AC160" i="1"/>
  <c r="P171" i="1"/>
  <c r="GM76" i="1"/>
  <c r="AB128" i="1"/>
  <c r="GM85" i="1"/>
  <c r="GN85" i="1" s="1"/>
  <c r="GM167" i="1"/>
  <c r="GO167" i="1" s="1"/>
  <c r="CE327" i="1"/>
  <c r="CF327" i="1"/>
  <c r="CH327" i="1"/>
  <c r="AC317" i="1"/>
  <c r="P327" i="1"/>
  <c r="Q317" i="1"/>
  <c r="F339" i="1"/>
  <c r="Q357" i="1"/>
  <c r="AK171" i="1"/>
  <c r="AK327" i="1"/>
  <c r="Q74" i="1"/>
  <c r="F140" i="1"/>
  <c r="L532" i="7" l="1"/>
  <c r="CC128" i="1"/>
  <c r="L265" i="7"/>
  <c r="L464" i="7"/>
  <c r="L451" i="7"/>
  <c r="L449" i="7" s="1"/>
  <c r="L446" i="7" s="1"/>
  <c r="L444" i="7" s="1"/>
  <c r="L88" i="7"/>
  <c r="L86" i="7" s="1"/>
  <c r="L83" i="7" s="1"/>
  <c r="L107" i="7" s="1"/>
  <c r="L522" i="7"/>
  <c r="L520" i="7" s="1"/>
  <c r="L517" i="7" s="1"/>
  <c r="AN139" i="7"/>
  <c r="K139" i="7"/>
  <c r="I139" i="7" s="1"/>
  <c r="L116" i="8"/>
  <c r="L125" i="8" s="1"/>
  <c r="AN194" i="7"/>
  <c r="K194" i="7"/>
  <c r="I194" i="7" s="1"/>
  <c r="K41" i="7"/>
  <c r="G542" i="7"/>
  <c r="L223" i="8"/>
  <c r="AN99" i="8"/>
  <c r="K99" i="8"/>
  <c r="R281" i="1"/>
  <c r="R387" i="1" s="1"/>
  <c r="L203" i="8"/>
  <c r="K172" i="7"/>
  <c r="I172" i="7" s="1"/>
  <c r="AN172" i="7"/>
  <c r="AN71" i="8"/>
  <c r="K71" i="8"/>
  <c r="Y128" i="1"/>
  <c r="Y74" i="1" s="1"/>
  <c r="AN67" i="7"/>
  <c r="AN283" i="7"/>
  <c r="K283" i="7"/>
  <c r="I283" i="7" s="1"/>
  <c r="F185" i="1"/>
  <c r="BW81" i="8"/>
  <c r="BX81" i="8" s="1"/>
  <c r="I81" i="8"/>
  <c r="BT81" i="8"/>
  <c r="CB26" i="1"/>
  <c r="AS42" i="1"/>
  <c r="P74" i="1"/>
  <c r="F131" i="1"/>
  <c r="S74" i="1"/>
  <c r="F143" i="1"/>
  <c r="CC74" i="1"/>
  <c r="AT128" i="1"/>
  <c r="AB160" i="1"/>
  <c r="O171" i="1"/>
  <c r="O26" i="1"/>
  <c r="F44" i="1"/>
  <c r="AB317" i="1"/>
  <c r="O327" i="1"/>
  <c r="S22" i="1"/>
  <c r="F296" i="1"/>
  <c r="AW327" i="1"/>
  <c r="CF317" i="1"/>
  <c r="AK160" i="1"/>
  <c r="X171" i="1"/>
  <c r="CE317" i="1"/>
  <c r="AV327" i="1"/>
  <c r="CF160" i="1"/>
  <c r="AW171" i="1"/>
  <c r="V22" i="1"/>
  <c r="F304" i="1"/>
  <c r="V387" i="1"/>
  <c r="GN162" i="1"/>
  <c r="CB171" i="1" s="1"/>
  <c r="CA171" i="1"/>
  <c r="F342" i="1"/>
  <c r="S317" i="1"/>
  <c r="S357" i="1"/>
  <c r="AW26" i="1"/>
  <c r="F48" i="1"/>
  <c r="GP321" i="1"/>
  <c r="CD327" i="1" s="1"/>
  <c r="CA327" i="1"/>
  <c r="F371" i="1"/>
  <c r="R313" i="1"/>
  <c r="Q22" i="1"/>
  <c r="F293" i="1"/>
  <c r="Q387" i="1"/>
  <c r="Y327" i="1"/>
  <c r="AL317" i="1"/>
  <c r="AV26" i="1"/>
  <c r="F47" i="1"/>
  <c r="U18" i="1"/>
  <c r="F409" i="1"/>
  <c r="AY327" i="1"/>
  <c r="CH317" i="1"/>
  <c r="AL160" i="1"/>
  <c r="Y171" i="1"/>
  <c r="S160" i="1"/>
  <c r="F186" i="1"/>
  <c r="CH74" i="1"/>
  <c r="AY128" i="1"/>
  <c r="AY281" i="1" s="1"/>
  <c r="F369" i="1"/>
  <c r="Q313" i="1"/>
  <c r="CF74" i="1"/>
  <c r="AW128" i="1"/>
  <c r="AY171" i="1"/>
  <c r="CH160" i="1"/>
  <c r="AV171" i="1"/>
  <c r="CE160" i="1"/>
  <c r="P317" i="1"/>
  <c r="F330" i="1"/>
  <c r="P357" i="1"/>
  <c r="GN76" i="1"/>
  <c r="CB128" i="1" s="1"/>
  <c r="CA128" i="1"/>
  <c r="AY26" i="1"/>
  <c r="F50" i="1"/>
  <c r="P281" i="1"/>
  <c r="CC171" i="1"/>
  <c r="AK317" i="1"/>
  <c r="X327" i="1"/>
  <c r="AB74" i="1"/>
  <c r="O128" i="1"/>
  <c r="P160" i="1"/>
  <c r="F174" i="1"/>
  <c r="CA26" i="1"/>
  <c r="AR42" i="1"/>
  <c r="CE74" i="1"/>
  <c r="AV128" i="1"/>
  <c r="X128" i="1"/>
  <c r="AK74" i="1"/>
  <c r="AW281" i="1" l="1"/>
  <c r="F287" i="1" s="1"/>
  <c r="F155" i="1"/>
  <c r="Y281" i="1"/>
  <c r="L515" i="7"/>
  <c r="R22" i="1"/>
  <c r="F295" i="1"/>
  <c r="J16" i="2" s="1"/>
  <c r="L186" i="8"/>
  <c r="L180" i="8"/>
  <c r="K42" i="7"/>
  <c r="G543" i="7"/>
  <c r="I99" i="8"/>
  <c r="BW99" i="8"/>
  <c r="BX99" i="8" s="1"/>
  <c r="BT99" i="8"/>
  <c r="BT71" i="8"/>
  <c r="I71" i="8"/>
  <c r="BW71" i="8"/>
  <c r="BX71" i="8" s="1"/>
  <c r="AW22" i="1"/>
  <c r="AT74" i="1"/>
  <c r="F146" i="1"/>
  <c r="AY22" i="1"/>
  <c r="F289" i="1"/>
  <c r="AV317" i="1"/>
  <c r="AV357" i="1"/>
  <c r="F332" i="1"/>
  <c r="O74" i="1"/>
  <c r="F130" i="1"/>
  <c r="CA160" i="1"/>
  <c r="AR171" i="1"/>
  <c r="AY74" i="1"/>
  <c r="F136" i="1"/>
  <c r="R18" i="1"/>
  <c r="F401" i="1"/>
  <c r="O357" i="1"/>
  <c r="F329" i="1"/>
  <c r="O317" i="1"/>
  <c r="X74" i="1"/>
  <c r="F154" i="1"/>
  <c r="X281" i="1"/>
  <c r="X160" i="1"/>
  <c r="F197" i="1"/>
  <c r="F179" i="1"/>
  <c r="AY160" i="1"/>
  <c r="O281" i="1"/>
  <c r="CB160" i="1"/>
  <c r="AS171" i="1"/>
  <c r="AW74" i="1"/>
  <c r="F134" i="1"/>
  <c r="AV160" i="1"/>
  <c r="F176" i="1"/>
  <c r="CB74" i="1"/>
  <c r="AS128" i="1"/>
  <c r="Q18" i="1"/>
  <c r="F399" i="1"/>
  <c r="AR26" i="1"/>
  <c r="F70" i="1"/>
  <c r="AW317" i="1"/>
  <c r="AW357" i="1"/>
  <c r="F333" i="1"/>
  <c r="CA317" i="1"/>
  <c r="AR327" i="1"/>
  <c r="AU327" i="1"/>
  <c r="CD317" i="1"/>
  <c r="AV74" i="1"/>
  <c r="F133" i="1"/>
  <c r="X317" i="1"/>
  <c r="F353" i="1"/>
  <c r="X357" i="1"/>
  <c r="Y317" i="1"/>
  <c r="F354" i="1"/>
  <c r="Y357" i="1"/>
  <c r="Y387" i="1" s="1"/>
  <c r="V18" i="1"/>
  <c r="F410" i="1"/>
  <c r="AY357" i="1"/>
  <c r="AY387" i="1" s="1"/>
  <c r="AY317" i="1"/>
  <c r="F335" i="1"/>
  <c r="CC160" i="1"/>
  <c r="AT171" i="1"/>
  <c r="AT281" i="1" s="1"/>
  <c r="Y22" i="1"/>
  <c r="F308" i="1"/>
  <c r="Y160" i="1"/>
  <c r="F198" i="1"/>
  <c r="F372" i="1"/>
  <c r="J17" i="2" s="1"/>
  <c r="S313" i="1"/>
  <c r="AW160" i="1"/>
  <c r="F177" i="1"/>
  <c r="F173" i="1"/>
  <c r="O160" i="1"/>
  <c r="AS26" i="1"/>
  <c r="F59" i="1"/>
  <c r="CA74" i="1"/>
  <c r="AR128" i="1"/>
  <c r="P313" i="1"/>
  <c r="F360" i="1"/>
  <c r="P22" i="1"/>
  <c r="F284" i="1"/>
  <c r="P387" i="1"/>
  <c r="AV281" i="1"/>
  <c r="S387" i="1"/>
  <c r="L229" i="8" l="1"/>
  <c r="L206" i="8"/>
  <c r="X313" i="1"/>
  <c r="F383" i="1"/>
  <c r="AY313" i="1"/>
  <c r="F365" i="1"/>
  <c r="P18" i="1"/>
  <c r="F390" i="1"/>
  <c r="AY18" i="1"/>
  <c r="F395" i="1"/>
  <c r="AR160" i="1"/>
  <c r="F199" i="1"/>
  <c r="F145" i="1"/>
  <c r="AS74" i="1"/>
  <c r="AR74" i="1"/>
  <c r="F156" i="1"/>
  <c r="AV313" i="1"/>
  <c r="F362" i="1"/>
  <c r="O22" i="1"/>
  <c r="F283" i="1"/>
  <c r="O387" i="1"/>
  <c r="AW313" i="1"/>
  <c r="F363" i="1"/>
  <c r="AT22" i="1"/>
  <c r="F299" i="1"/>
  <c r="AT387" i="1"/>
  <c r="O313" i="1"/>
  <c r="F359" i="1"/>
  <c r="Y18" i="1"/>
  <c r="F414" i="1"/>
  <c r="S18" i="1"/>
  <c r="F402" i="1"/>
  <c r="X22" i="1"/>
  <c r="X387" i="1"/>
  <c r="F307" i="1"/>
  <c r="AW387" i="1"/>
  <c r="AR281" i="1"/>
  <c r="Y313" i="1"/>
  <c r="F384" i="1"/>
  <c r="F189" i="1"/>
  <c r="AT160" i="1"/>
  <c r="F346" i="1"/>
  <c r="AU357" i="1"/>
  <c r="AU317" i="1"/>
  <c r="AV22" i="1"/>
  <c r="AV387" i="1"/>
  <c r="F286" i="1"/>
  <c r="AS281" i="1"/>
  <c r="AR357" i="1"/>
  <c r="AR317" i="1"/>
  <c r="F355" i="1"/>
  <c r="F188" i="1"/>
  <c r="AS160" i="1"/>
  <c r="F16" i="2" l="1"/>
  <c r="C42" i="7"/>
  <c r="AT18" i="1"/>
  <c r="F405" i="1"/>
  <c r="F385" i="1"/>
  <c r="AR313" i="1"/>
  <c r="AV18" i="1"/>
  <c r="F392" i="1"/>
  <c r="AR22" i="1"/>
  <c r="F309" i="1"/>
  <c r="AR387" i="1"/>
  <c r="X18" i="1"/>
  <c r="F413" i="1"/>
  <c r="AS22" i="1"/>
  <c r="F298" i="1"/>
  <c r="AS387" i="1"/>
  <c r="O18" i="1"/>
  <c r="F389" i="1"/>
  <c r="AW18" i="1"/>
  <c r="F393" i="1"/>
  <c r="AU313" i="1"/>
  <c r="F376" i="1"/>
  <c r="AU387" i="1"/>
  <c r="E16" i="2" l="1"/>
  <c r="I16" i="2" s="1"/>
  <c r="N16" i="2" s="1"/>
  <c r="C41" i="7"/>
  <c r="C38" i="7" s="1"/>
  <c r="H17" i="2"/>
  <c r="I17" i="2" s="1"/>
  <c r="N17" i="2" s="1"/>
  <c r="C44" i="8"/>
  <c r="C38" i="8" s="1"/>
  <c r="AS18" i="1"/>
  <c r="F404" i="1"/>
  <c r="AU18" i="1"/>
  <c r="F406" i="1"/>
  <c r="AR18" i="1"/>
  <c r="F415" i="1"/>
  <c r="F416" i="1" s="1"/>
  <c r="F417" i="1" l="1"/>
  <c r="F418" i="1" s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6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<sst xmlns="http://schemas.openxmlformats.org/spreadsheetml/2006/main" count="15189" uniqueCount="1226">
  <si>
    <t>Smeta.RU  (495) 974-1589</t>
  </si>
  <si>
    <t>_PS_</t>
  </si>
  <si>
    <t>Smeta.RU</t>
  </si>
  <si>
    <t/>
  </si>
  <si>
    <t>ВЛ-0,4, д.Андрейково, 50:19:0030105:653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</si>
  <si>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</si>
  <si>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</si>
  <si>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</si>
  <si>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</si>
  <si>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</si>
  <si>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</si>
  <si>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</si>
  <si>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</si>
  <si>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02-01-01</t>
  </si>
  <si>
    <t>Строительство ВЛ - 0,4 кВ</t>
  </si>
  <si>
    <t>ТЛ-351855-04.26-ЭС</t>
  </si>
  <si>
    <t>Новый раздел</t>
  </si>
  <si>
    <t>Строительные работы</t>
  </si>
  <si>
    <t>33-04-016-02</t>
  </si>
  <si>
    <t>Развозка конструкций и материалов опор ВЛ 0,38-10 кВ по трассе: одностоечных железобетонных опор</t>
  </si>
  <si>
    <t>ШТ</t>
  </si>
  <si>
    <t>ГЭСН-2022, 33-04-016-02, приказ Минстроя России от 18.05.2022 г. № 378/пр</t>
  </si>
  <si>
    <t>*(0,2+1)</t>
  </si>
  <si>
    <t>Общестроительные работы</t>
  </si>
  <si>
    <t>Линии электропередачи</t>
  </si>
  <si>
    <t>ФЕР-33</t>
  </si>
  <si>
    <t>Поправка: 421/пр_2020_прил.10_т.1_п.4_гр.3</t>
  </si>
  <si>
    <t>Пр/812-027.0-1</t>
  </si>
  <si>
    <t>Пр/774-027.0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</si>
  <si>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</si>
  <si>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</si>
  <si>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</si>
  <si>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1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</si>
  <si>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</si>
  <si>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</si>
  <si>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</si>
  <si>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2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</si>
  <si>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</si>
  <si>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</si>
  <si>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</si>
  <si>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33-04-003-01</t>
  </si>
  <si>
    <t>Установка железобетонных опор ВЛ 0,38; 6-10 кВ с траверсами без приставок: одностоечных (укос к сущ. опоре)</t>
  </si>
  <si>
    <t>ГЭСН-2022, 33-04-003-01, приказ Минстроя России от 18.05.2022 г. № 378/пр</t>
  </si>
  <si>
    <t>20.2.02.04-0006</t>
  </si>
  <si>
    <t>Колпачки полиэтиленовые К-6</t>
  </si>
  <si>
    <t>100 ШТ</t>
  </si>
  <si>
    <t>ФСБЦ-2022, 20.2.02.04-0006, приказ Минстроя России от 18.05.2022 г. № 378/пр</t>
  </si>
  <si>
    <t>Установка железобетонных опор ВЛ 0,38; 6-10 кВ с траверсами без приставок: одностоечных</t>
  </si>
  <si>
    <t>ГЭСН-2022 доп.17, 33-04-003-01, приказ Минстроя России от 17.02.2026 г. № 91/пр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</si>
  <si>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</si>
  <si>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</si>
  <si>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</si>
  <si>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</si>
  <si>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</si>
  <si>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</si>
  <si>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</si>
  <si>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</si>
  <si>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</si>
  <si>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</si>
  <si>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</si>
  <si>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</si>
  <si>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</si>
  <si>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</si>
  <si>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</si>
  <si>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</si>
  <si>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</si>
  <si>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</si>
  <si>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</si>
  <si>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</si>
  <si>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</si>
  <si>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</si>
  <si>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</si>
  <si>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</si>
  <si>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</si>
  <si>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</si>
  <si>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</si>
  <si>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</si>
  <si>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</si>
  <si>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</si>
  <si>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</si>
  <si>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</si>
  <si>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</si>
  <si>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</si>
  <si>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</si>
  <si>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</si>
  <si>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</si>
  <si>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</si>
  <si>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</si>
  <si>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</si>
  <si>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</si>
  <si>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</si>
  <si>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</si>
  <si>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</si>
  <si>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</si>
  <si>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</si>
  <si>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</si>
  <si>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</si>
  <si>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</si>
  <si>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</si>
  <si>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</si>
  <si>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</si>
  <si>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</si>
  <si>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</si>
  <si>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</si>
  <si>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</si>
  <si>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</si>
  <si>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</si>
  <si>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</si>
  <si>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</si>
  <si>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</si>
  <si>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3</t>
  </si>
  <si>
    <t>33-04-017-02</t>
  </si>
  <si>
    <t>Подвеска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 (СИП2 3х70+1х70)</t>
  </si>
  <si>
    <t>1000 м</t>
  </si>
  <si>
    <t>ГЭСН-2022 доп.2, 33-04-017-02, приказ Минстроя России от 26.08.2022 г. № 703/пр</t>
  </si>
  <si>
    <t>1000 М</t>
  </si>
  <si>
    <t>3,1</t>
  </si>
  <si>
    <t>25.2.02.11-0051</t>
  </si>
  <si>
    <t>Скрепы для фиксации на промежуточных опорах, размер 20 мм</t>
  </si>
  <si>
    <t>ФСБЦ-2022, 25.2.02.11-0051, приказ Минстроя России от 18.05.2022 г. № 378/пр</t>
  </si>
  <si>
    <t>3,2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</si>
  <si>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</si>
  <si>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</si>
  <si>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</si>
  <si>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3,3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</si>
  <si>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</si>
  <si>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</si>
  <si>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</si>
  <si>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ФСБЦ-2022 доп.2, 25.2.02.04-0003, приказ Минстроя России от 26.08.2022 г. № 703/пр</t>
  </si>
  <si>
    <t>3,4</t>
  </si>
  <si>
    <t>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</si>
  <si>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</si>
  <si>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ФСБЦ-2022 доп.2, 25.2.02.04-0002, приказ Минстроя России от 26.08.2022 г. № 703/пр</t>
  </si>
  <si>
    <t>4</t>
  </si>
  <si>
    <t>33-04-017-04</t>
  </si>
  <si>
    <t>При изменении количества опор на 1000 м добавлять или исключать: к норме 33-04-017-02</t>
  </si>
  <si>
    <t>ГЭСН-2022 доп.2, 33-04-017-04, приказ Минстроя России от 26.08.2022 г. № 703/пр</t>
  </si>
  <si>
    <t>4,1</t>
  </si>
  <si>
    <t>4,2</t>
  </si>
  <si>
    <t>4,3</t>
  </si>
  <si>
    <t>Подвеска провода СИП-2 напряжением от 0,4 кВ до 1 кВ на опорах, при 32 опорах на км линии: без использования автогидроподъемника</t>
  </si>
  <si>
    <t>ГЭСН-2022 доп.9, 33-04-017-02, приказ Минстроя России от 16.02.2024 г. № 102/пр</t>
  </si>
  <si>
    <t>При изменении количества опор на 1 км ВЛИ добавлять или исключать: к норме 33-04-017-02</t>
  </si>
  <si>
    <t>ГЭСН-2022 доп.9, 33-04-017-04, приказ Минстроя России от 16.02.2024 г. № 102/пр</t>
  </si>
  <si>
    <t>33-04-008-03</t>
  </si>
  <si>
    <t>Подвеска изолированных проводов ВЛ 0,38 кВ с помощью механизмов, с несколькими жилами при 30 опорах на км (ВОЛС ранее демонтир.)</t>
  </si>
  <si>
    <t>км</t>
  </si>
  <si>
    <t>ГЭСН-2022 доп.17, 33-04-008-03, приказ Минстроя России от 17.02.2026 г. № 91/пр</t>
  </si>
  <si>
    <t>*1,2</t>
  </si>
  <si>
    <t>Поправка: МР 507/пр Прил.3, Табл.2, п. 5</t>
  </si>
  <si>
    <t>21.2.01.01</t>
  </si>
  <si>
    <t>Провода самонесущие изолированные</t>
  </si>
  <si>
    <t>т</t>
  </si>
  <si>
    <t>Подвеска изолированных проводов ВЛ 0,38 кВ с помощью механизмов, с несколькими жилами при 30 опорах на км (СИП 2х16 ранее демонтир.)</t>
  </si>
  <si>
    <t>Подвеска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</t>
  </si>
  <si>
    <t>33-04-013-01</t>
  </si>
  <si>
    <t>Устройство ответвлений от ВЛ 0,38 кВ к зданиям: с помощью механизмов при количестве проводов в ответвлении 1</t>
  </si>
  <si>
    <t>ответвление</t>
  </si>
  <si>
    <t>ГЭСН-2022 доп.16, 33-04-013-01, приказ Минстроя России от 12.11.2025 г. № 696/пр</t>
  </si>
  <si>
    <t>33-04-013-04</t>
  </si>
  <si>
    <t>Устройство ответвлений от ВЛ 0,38 кВ к зданиям: вручную при количестве проводов в ответвлении 1</t>
  </si>
  <si>
    <t>ГЭСН-2022 доп.16, 33-04-013-04, приказ Минстроя России от 12.11.2025 г. № 696/пр</t>
  </si>
  <si>
    <t>33-04-030-01</t>
  </si>
  <si>
    <t>Установка разрядников: с помощью механизмов (ОПН - 3 шт)</t>
  </si>
  <si>
    <t>ГЭСН-2022, 33-04-030-01, приказ Минстроя России от 18.05.2022 г. № 378/пр</t>
  </si>
  <si>
    <t>м08-01-082-01</t>
  </si>
  <si>
    <t>Зажим наборный без кожуха</t>
  </si>
  <si>
    <t>ГЭСНм-2022, м08-01-082-01, приказ Минстроя России от 18.05.2022 г. № 378/пр</t>
  </si>
  <si>
    <t>Электротехнические установки: на других объектах</t>
  </si>
  <si>
    <t>мФЕР-08</t>
  </si>
  <si>
    <t>Пр/812-049.3-1</t>
  </si>
  <si>
    <t>Пр/774-049.3</t>
  </si>
  <si>
    <t>5</t>
  </si>
  <si>
    <t>33-04-018-02</t>
  </si>
  <si>
    <t>Монтаж ограничителей перенапряжения нелинейных (ОПН) на линиях электропередачи до 10 кВ: без использования автогидроподъемника</t>
  </si>
  <si>
    <t>10 опор</t>
  </si>
  <si>
    <t>ГЭСН-2022, 33-04-018-02, приказ Минстроя России от 18.05.2022 г. № 378/пр</t>
  </si>
  <si>
    <t>м08-02-405-04</t>
  </si>
  <si>
    <t>Провод по установленным стальным конструкциям и панелям, сечение: до 120 мм2</t>
  </si>
  <si>
    <t>100 м</t>
  </si>
  <si>
    <t>ГЭСНм-2022, м08-02-405-04, приказ Минстроя России от 18.05.2022 г. № 378/пр</t>
  </si>
  <si>
    <t>Поправка: 421/пр_2020_прил.10_т.1_п.4_гр.4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</si>
  <si>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</si>
  <si>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</si>
  <si>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</si>
  <si>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21.2.03.05-0077</t>
  </si>
  <si>
    <t>Провод силовой установочный с медными жилами ПуГВ 1х70-450</t>
  </si>
  <si>
    <t>ФСБЦ-2022, 21.2.03.05-0077,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</si>
  <si>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</si>
  <si>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</si>
  <si>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</si>
  <si>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20.2.10.04-0009</t>
  </si>
  <si>
    <t>Наконечники кабельные медные луженые 95-10-15</t>
  </si>
  <si>
    <t>ФСБЦ-2022 доп.11, 20.2.10.04-0009, приказ Минстроя России от 09.08.2024 г. № 524/пр</t>
  </si>
  <si>
    <t>6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</si>
  <si>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</si>
  <si>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</si>
  <si>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ГЭСНм-2022, м08-02-412-08, приказ Минстроя России от 18.05.2022 г. № 378/пр</t>
  </si>
  <si>
    <t>м08-02-231-02</t>
  </si>
  <si>
    <t>Прокладка труб гофрированных ПВХ в земле для защиты одного кабеля диаметром: 63 мм</t>
  </si>
  <si>
    <t>ГЭСНм-2022, м08-02-231-02, приказ Минстроя России от 18.05.2022 г. № 378/пр</t>
  </si>
  <si>
    <t>7</t>
  </si>
  <si>
    <t>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</si>
  <si>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</si>
  <si>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ГЭСНм-2022, м08-02-409-09, приказ Минстроя России от 18.05.2022 г. № 378/пр</t>
  </si>
  <si>
    <t>7,1</t>
  </si>
  <si>
    <t>18.5.08.18-0425</t>
  </si>
  <si>
    <t>Гофротруба защитная полиэтиленовая для трубопроводов из сшитого полиэтилена диаметром 32 мм, наружным диаметром 42 мм</t>
  </si>
  <si>
    <t>м</t>
  </si>
  <si>
    <t>ФСБЦ-2022 доп.4, 18.5.08.18-0425, приказ Минстроя России от 27.12.2022 г. № 1133/пр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</si>
  <si>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</si>
  <si>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</si>
  <si>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</si>
  <si>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20.2.12.03-0002</t>
  </si>
  <si>
    <t>Трубы гибкие гофрированные двустенные из ПВХ, диаметр 63 мм</t>
  </si>
  <si>
    <t>ФСБЦ-2022, 20.2.12.03-0002, приказ Минстроя России от 18.05.2022 г. № 378/пр</t>
  </si>
  <si>
    <t>м08-03-600-02</t>
  </si>
  <si>
    <t>Счетчики, устанавливаемые на готовом основании: трехфазные (ранее демонтир.)</t>
  </si>
  <si>
    <t>ГЭСНм-2022, м08-03-600-02, приказ Минстроя России от 18.05.2022 г. № 378/пр</t>
  </si>
  <si>
    <t>м08-03-525-03</t>
  </si>
  <si>
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250 А</t>
  </si>
  <si>
    <t>ГЭСНм-2022, м08-03-525-03, приказ Минстроя России от 18.05.2022 г. № 378/пр</t>
  </si>
  <si>
    <t>8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</si>
  <si>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</si>
  <si>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</si>
  <si>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</si>
  <si>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8,1</t>
  </si>
  <si>
    <t>Поправка: 421/пр_2020_прил.10_т.3_п.4_гр.4</t>
  </si>
  <si>
    <t>м08-03-594-09</t>
  </si>
  <si>
    <t>Светильник на кронштейнах (ранее демонтир.)</t>
  </si>
  <si>
    <t>ГЭСНм-2022 доп.8, м08-03-594-09, приказ Минстроя России от 14.11.2023 г. № 817/пр</t>
  </si>
  <si>
    <t>м08-03-573-05</t>
  </si>
  <si>
    <t>Шкаф (пульт) управления навесной, высота, ширина и глубина: до 900х600х500 мм (шкаф УСПД ранее демонтир.)</t>
  </si>
  <si>
    <t>ГЭСНм-2022 доп.4, м08-03-573-05, приказ Минстроя России от 27.12.2022 г. № 1133/пр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</si>
  <si>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</si>
  <si>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</si>
  <si>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</si>
  <si>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</si>
  <si>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</si>
  <si>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</si>
  <si>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</si>
  <si>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</si>
  <si>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</si>
  <si>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</si>
  <si>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01-02-127-01</t>
  </si>
  <si>
    <t>Дробление древесно-кустарниковой растительности в щепу самоходным мульчером на гусеничном ходу мощностью 184 кВт (250 л.с.)</t>
  </si>
  <si>
    <t>га</t>
  </si>
  <si>
    <t>ГЭСН-2022, 01-02-127-01, приказ Минстроя России от 18.05.2022 г. № 378/пр</t>
  </si>
  <si>
    <t>Поправка: 421/пр_2020_прил.10_т.3_п.4_гр.3</t>
  </si>
  <si>
    <t>м10-06-034-15</t>
  </si>
  <si>
    <t>Защита кабеля металлическими желобами на стене: бетонной</t>
  </si>
  <si>
    <t>ГЭСНм-2022 доп.17, м10-06-034-15, приказ Минстроя России от 17.02.2026 г. № 91/пр</t>
  </si>
  <si>
    <t>Оборудование связи: прокладка и монтаж сетей связи</t>
  </si>
  <si>
    <t>мФЕР-10</t>
  </si>
  <si>
    <t>Пр/812-051.1-1</t>
  </si>
  <si>
    <t>Пр/774-051.1</t>
  </si>
  <si>
    <t>Заземление</t>
  </si>
  <si>
    <t>9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</si>
  <si>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</si>
  <si>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</si>
  <si>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</si>
  <si>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</si>
  <si>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</si>
  <si>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</si>
  <si>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</si>
  <si>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10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</si>
  <si>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</si>
  <si>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</si>
  <si>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</si>
  <si>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11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</si>
  <si>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</si>
  <si>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</si>
  <si>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</si>
  <si>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</si>
  <si>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08.3.08.02-0086</t>
  </si>
  <si>
    <t>Уголок стальной горячекатаный равнополочный, марки стали Ст3сп, Ст3пс, ширина полок 140-160 мм, толщина полки 9-20 мм</t>
  </si>
  <si>
    <t>ФСБЦ-2022, 08.3.08.02-0086, приказ Минстроя России от 18.05.2022 г. № 378/пр</t>
  </si>
  <si>
    <t>12</t>
  </si>
  <si>
    <t>ТЦ_22.2.02.15_77_7719546987_06.07.2026_02_15.1</t>
  </si>
  <si>
    <t>Уголок стальной 50х50х5</t>
  </si>
  <si>
    <t>Материалы, отсутствующие в СНБ (Строительные)</t>
  </si>
  <si>
    <t>МР КА Строительные</t>
  </si>
  <si>
    <t>13</t>
  </si>
  <si>
    <t>м08-02-472-09</t>
  </si>
  <si>
    <t>Проводник заземляющий открыто по строительным основаниям: из круглой стали диаметром 12 мм</t>
  </si>
  <si>
    <t>ГЭСНм-2022 доп.8, м08-02-472-09, приказ Минстроя России от 14.11.2023 г. № 817/пр</t>
  </si>
  <si>
    <t>08.3.04.02-0063</t>
  </si>
  <si>
    <t>Прокат стальной горячекатаный круглый, марки стали Ст3сп, Ст3пс, диаметр 5-12 мм</t>
  </si>
  <si>
    <t>ФСБЦ-2022, 08.3.04.02-0063, приказ Минстроя России от 18.05.2022 г. № 378/пр</t>
  </si>
  <si>
    <t>14</t>
  </si>
  <si>
    <t>ТЦ_22.2.02.15_77_7719546987_06.07.2026_02_21.1</t>
  </si>
  <si>
    <t>Сталь круглая 10мм</t>
  </si>
  <si>
    <t>Материалы</t>
  </si>
  <si>
    <t>ТЦ_05.1.02.07_77_7719546987_06.07.2026_02_5.1</t>
  </si>
  <si>
    <t>Опора ЛЭП СВ 110-5АТ</t>
  </si>
  <si>
    <t>ТЦ_05.1.02.07_77_7719546987_06.07.2026_02_43.1</t>
  </si>
  <si>
    <t>Опора ЛЭП деревянная 11 АТ</t>
  </si>
  <si>
    <t>ТЦ_05.1.02.07_77_7719546987_06.07.2026_02_44.1</t>
  </si>
  <si>
    <t>Опора ЛЭП деревянная 9,5 АТ</t>
  </si>
  <si>
    <t>ТЦ_20.1.01.05_77_7719546987_06.02.2026_02_28.1</t>
  </si>
  <si>
    <t>Хомут Х-89</t>
  </si>
  <si>
    <t>ТЦ_20.1.01.05_77_7719546987_14.05.2026_02_30.1</t>
  </si>
  <si>
    <t>Узел крепления У-4</t>
  </si>
  <si>
    <t>ТЦ_05.1.02.07_77_7719546987_14.05.2026_02_6.1</t>
  </si>
  <si>
    <t>Опора ЛЭП СВ 95-3 АТ</t>
  </si>
  <si>
    <t>15</t>
  </si>
  <si>
    <t>ТЦ_21.2.01.01_77_7719546987_06.07.2026_02_8.1</t>
  </si>
  <si>
    <t>Провод СИП-2 3х70+1х70-0,6/1</t>
  </si>
  <si>
    <t>ТЦ_21.2.01.01_77_7719546987_14.05.2026_02_22.1</t>
  </si>
  <si>
    <t>Провод СИП-4 4х16-0,6/1</t>
  </si>
  <si>
    <t>ТЦ_21.2.01.01_77_7719546987_06.02.2026_02_29.1</t>
  </si>
  <si>
    <t>Провод СИП-4 4х25-0,6/1</t>
  </si>
  <si>
    <t>ТЦ_22.2.02.15_77_7719546987_14.05.2026_02_16.1</t>
  </si>
  <si>
    <t>Зажим РА 2200</t>
  </si>
  <si>
    <t>16</t>
  </si>
  <si>
    <t>ТЦ_22.2.02.15_77_7719546987_06.07.2026_02_34.1</t>
  </si>
  <si>
    <t>Зажимы анкерные для СИП 2 PA 1500 (Нилед)</t>
  </si>
  <si>
    <t>17</t>
  </si>
  <si>
    <t>ТЦ_22.2.02.15_77_7719546987_06.07.2026_02_17.1</t>
  </si>
  <si>
    <t>Комплект промежуточной подвески ES 1500 (Нилед)</t>
  </si>
  <si>
    <t>18</t>
  </si>
  <si>
    <t>ТЦ_20.2.06.05_77_7719546987_06.07.2026_02_9.1</t>
  </si>
  <si>
    <t>Кронштейны анкерные фасадные CS 10.3 (Нилед)</t>
  </si>
  <si>
    <t>19</t>
  </si>
  <si>
    <t>ТЦ_20.1.01.08_77_7719546987_06.07.2026_02_10.1</t>
  </si>
  <si>
    <t>Зажимы ответвительные влагозащищенные P 72 (Нилед)</t>
  </si>
  <si>
    <t>20</t>
  </si>
  <si>
    <t>ТЦ_20.1.01.08_77_7719546987_06.07.2026_02_1.1</t>
  </si>
  <si>
    <t>Плашечный зажим CD35</t>
  </si>
  <si>
    <t>20.1.01.08-0002</t>
  </si>
  <si>
    <t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 (прим ПС-2-1)</t>
  </si>
  <si>
    <t>ФСБЦ-2022, 20.1.01.08-0002, приказ Минстроя России от 18.05.2022 г. № 378/пр</t>
  </si>
  <si>
    <t>21</t>
  </si>
  <si>
    <t>ТЦ_22.2.02.15_77_7719546987_06.07.2026_02_2.1</t>
  </si>
  <si>
    <t>Скрепа и бугель для ленты NB 20 (Нилед)</t>
  </si>
  <si>
    <t>22.2.02.23-0161</t>
  </si>
  <si>
    <t>Узел крепления укоса У-1 (применительно У4)</t>
  </si>
  <si>
    <t>ФСБЦ-2022 доп.8, 22.2.02.23-0161, приказ Минстроя России от 14.11.2023 г. № 817/пр</t>
  </si>
  <si>
    <t>ТЦ_20.1.01.05_77_7719546987_06.07.2026_02_40.1</t>
  </si>
  <si>
    <t>22</t>
  </si>
  <si>
    <t>ТЦ_22.2.02.15_77_7719546987_06.07.2026_02_3.1</t>
  </si>
  <si>
    <t>Лента крепления F 207 (Нилед)</t>
  </si>
  <si>
    <t>23</t>
  </si>
  <si>
    <t>ТЦ_20.1.01.15_77_7719546987_06.07.2026_02_4.1</t>
  </si>
  <si>
    <t>Зажимы соединительные для СИП 2 MJPT 70 (Нилед)</t>
  </si>
  <si>
    <t>24</t>
  </si>
  <si>
    <t>ТЦ_20.1.01.15_77_7719546987_06.07.2026_02_18.1</t>
  </si>
  <si>
    <t>Хомут стяжной Е 778 (Нилед)</t>
  </si>
  <si>
    <t>25</t>
  </si>
  <si>
    <t>ТЦ_20.1.02.23_77_7719546987_06.07.2026_02_11.1</t>
  </si>
  <si>
    <t>Заземляющие проводники  ЗП 6 (1м)</t>
  </si>
  <si>
    <t>26</t>
  </si>
  <si>
    <t>ТЦ_20.1.01.15_77_7719546987_06.07.2026_02_23.1</t>
  </si>
  <si>
    <t>Колпачки изолирующие CE 25-150 (Нилед)</t>
  </si>
  <si>
    <t>27</t>
  </si>
  <si>
    <t>ТЦ_20.1.01.08_77_7719546987_06.07.2026_02_12.1</t>
  </si>
  <si>
    <t>Зажимы ответвительные герметичные P 70 (Нилед)</t>
  </si>
  <si>
    <t>28</t>
  </si>
  <si>
    <t>ТЦ_20.1.01.05_77_7719546987_06.07.2026_02_13.1</t>
  </si>
  <si>
    <t>Зажим для временного заземления PC 481 (Нилед)</t>
  </si>
  <si>
    <t>29</t>
  </si>
  <si>
    <t>ТЦ_20.1.01.05_77_7719546987_06.07.2026_02_31.1</t>
  </si>
  <si>
    <t>Ограничители перенапряжения OP 600/28 (Нилед)</t>
  </si>
  <si>
    <t>ТЦ_20.1.01.05_77_7719546987_14.05.2026_02_35.1</t>
  </si>
  <si>
    <t>Траверса ТН 9</t>
  </si>
  <si>
    <t>ТЦ_20.1.01.05_77_7719546987_14.05.2026_02_36.1</t>
  </si>
  <si>
    <t>Изолятор штыревой НС18А</t>
  </si>
  <si>
    <t>ТЦ_20.1.01.05_77_7719546987_14.05.2026_02_37.1</t>
  </si>
  <si>
    <t>Колпачок К-5</t>
  </si>
  <si>
    <t>ТЦ_20.1.01.05_77_7719546987_14.05.2026_02_38.1</t>
  </si>
  <si>
    <t>Хомут Х-10</t>
  </si>
  <si>
    <t>ТЦ_20.1.01.05_77_7719546987_14.05.2026_02_39.1</t>
  </si>
  <si>
    <t>Зажим ответвительный N 70</t>
  </si>
  <si>
    <t>30</t>
  </si>
  <si>
    <t>ТЦ_20.1.01.05_77_7719546987_06.07.2026_02_20.1</t>
  </si>
  <si>
    <t>Гофрированная двустенная труба d 63 DKC</t>
  </si>
  <si>
    <t>ТЦ_20.1.01.15_77_7719546987_06.02.2026_02_19.1</t>
  </si>
  <si>
    <t>Наконечник медный луженный ТМЛ-70</t>
  </si>
  <si>
    <t>ТЦ_20.1.01.15_77_7719546987_14.05.2026_02_26.1</t>
  </si>
  <si>
    <t>Кронштейны CA-16</t>
  </si>
  <si>
    <t>ТЦ_20.1.01.15_77_7719546987_14.05.2026_02_25.1</t>
  </si>
  <si>
    <t>Зажимы анкерные для СИП 4 DN 123 (Нилед)</t>
  </si>
  <si>
    <t>20.2.02.04-0001</t>
  </si>
  <si>
    <t>Колпачки герметичные для защиты жил площадью поперечного сечения от 6 до 35 мм2</t>
  </si>
  <si>
    <t>ФСБЦ-2022, 20.2.02.04-0001, приказ Минстроя России от 18.05.2022 г. № 378/пр</t>
  </si>
  <si>
    <t>ТЦ_20.1.01.15_77_7719546987_14.05.2026_02_27.1</t>
  </si>
  <si>
    <t>Зажимы ответвительные герметичные P 645 (Нилед)</t>
  </si>
  <si>
    <t>ТЦ_20.1.01.15_77_7719546987_14.05.2026_02_24.1</t>
  </si>
  <si>
    <t>Колпачки изолирующие CE 6-35 (Нилед)</t>
  </si>
  <si>
    <t>31</t>
  </si>
  <si>
    <t>ТЦ_20.1.01.05_77_7719546987_06.07.2026_02_14.1</t>
  </si>
  <si>
    <t>Наконечники изолированные для СИП 2 CPTAUR 70 (Нилед)</t>
  </si>
  <si>
    <t>ТЦ_20.1.01.05_77_7719546987_14.05.2026_02_41.1</t>
  </si>
  <si>
    <t>Наконечник ТМЛ-70-10-12</t>
  </si>
  <si>
    <t>ТЦ_20.1.01.05_77_7719546987_14.05.2026_02_42.1</t>
  </si>
  <si>
    <t>ТЦ_20.1.01.05_77_7719546987_14.05.2026_02_33.1</t>
  </si>
  <si>
    <t>Короб на кабель металлический антивандальный</t>
  </si>
  <si>
    <t>ТЦ_20.1.01.05_77_7719546987_14.05.2026_02_32.1</t>
  </si>
  <si>
    <t>Кронштейн для крепления кабеля</t>
  </si>
  <si>
    <t>32</t>
  </si>
  <si>
    <t>ТЦ_20.1.01.02_77_7720302216_25.05.2026_02_7.1</t>
  </si>
  <si>
    <t>Автоматический выключатель ВА 57-35 250 А</t>
  </si>
  <si>
    <t>09-01-01</t>
  </si>
  <si>
    <t>ВЛ - 0,4 кВ. ПНР</t>
  </si>
  <si>
    <t>ПНР</t>
  </si>
  <si>
    <t>п01-11-024-01</t>
  </si>
  <si>
    <t>Фазировка электрической линии или трансформатора с сетью напряжением: до 1 кВ.</t>
  </si>
  <si>
    <t>ГЭСНп-2022, п01-11-024-01,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</si>
  <si>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</si>
  <si>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</si>
  <si>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</si>
  <si>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</si>
  <si>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</si>
  <si>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</si>
  <si>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</si>
  <si>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</si>
  <si>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</si>
  <si>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</si>
  <si>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</si>
  <si>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</si>
  <si>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</si>
  <si>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</si>
  <si>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</si>
  <si>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</si>
  <si>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</si>
  <si>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</si>
  <si>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</si>
  <si>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п01-11-012-01</t>
  </si>
  <si>
    <t>Определение удельного сопротивления грунта</t>
  </si>
  <si>
    <t>ГЭСНп-2022, п01-11-012-01, приказ Минстроя России от 18.05.2022 г. № 378/пр</t>
  </si>
  <si>
    <t>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</si>
  <si>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</si>
  <si>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ГЭСНп-2022, п01-03-002-06, приказ Минстроя России от 18.05.2022 г. № 378/пр</t>
  </si>
  <si>
    <t>и1</t>
  </si>
  <si>
    <t>Итого</t>
  </si>
  <si>
    <t>и2</t>
  </si>
  <si>
    <t>НДС 20%</t>
  </si>
  <si>
    <t>и3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</si>
  <si>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</si>
  <si>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</si>
  <si>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</si>
  <si>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</si>
  <si>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</si>
  <si>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</si>
  <si>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</si>
  <si>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</si>
  <si>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</si>
  <si>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</si>
  <si>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</si>
  <si>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</si>
  <si>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</si>
  <si>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</si>
  <si>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</si>
  <si>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</si>
  <si>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</si>
  <si>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</si>
  <si>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</si>
  <si>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</si>
  <si>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</si>
  <si>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</si>
  <si>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</si>
  <si>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</si>
  <si>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</si>
  <si>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</si>
  <si>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</si>
  <si>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</si>
  <si>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</si>
  <si>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</si>
  <si>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</si>
  <si>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</si>
  <si>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</si>
  <si>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</si>
  <si>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</si>
  <si>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</si>
  <si>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</si>
  <si>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</si>
  <si>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</si>
  <si>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</si>
  <si>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</si>
  <si>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</si>
  <si>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</si>
  <si>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</si>
  <si>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</si>
  <si>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</si>
  <si>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</si>
  <si>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</si>
  <si>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</si>
  <si>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</si>
  <si>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</si>
  <si>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</si>
  <si>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</si>
  <si>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</si>
  <si>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</si>
  <si>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</si>
  <si>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</si>
  <si>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</si>
  <si>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</si>
  <si>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</si>
  <si>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</si>
  <si>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</si>
  <si>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</si>
  <si>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</si>
  <si>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</si>
  <si>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</si>
  <si>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</si>
  <si>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</si>
  <si>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</si>
  <si>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</si>
  <si>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</si>
  <si>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</si>
  <si>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</si>
  <si>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</si>
  <si>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</si>
  <si>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</si>
  <si>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</si>
  <si>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</si>
  <si>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</si>
  <si>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1-100-25</t>
  </si>
  <si>
    <t>Средний разряд работы 2,5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</si>
  <si>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</si>
  <si>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</si>
  <si>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</si>
  <si>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</si>
  <si>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</si>
  <si>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</si>
  <si>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</si>
  <si>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</si>
  <si>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</si>
  <si>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</si>
  <si>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</si>
  <si>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</si>
  <si>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</si>
  <si>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</si>
  <si>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4-100-040</t>
  </si>
  <si>
    <t>Затраты труда рабочих (Средний разряд - 2,5)</t>
  </si>
  <si>
    <t>ФСЭМ-2022 доп.2, 91.15.03-014, приказ Минстроя России от 26.08.2022 г. № 703/пр</t>
  </si>
  <si>
    <t>Рабочий среднего разряда 2.5</t>
  </si>
  <si>
    <t>1-100-33</t>
  </si>
  <si>
    <t>Затраты труда рабочих (Средний разряд - 3,3)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</si>
  <si>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</si>
  <si>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</si>
  <si>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</si>
  <si>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</si>
  <si>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</si>
  <si>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</si>
  <si>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</si>
  <si>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</si>
  <si>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</si>
  <si>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</si>
  <si>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кг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</si>
  <si>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</si>
  <si>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</si>
  <si>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</si>
  <si>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</si>
  <si>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</si>
  <si>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</si>
  <si>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</si>
  <si>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</si>
  <si>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</si>
  <si>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</si>
  <si>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</si>
  <si>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</si>
  <si>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Средний разряд работы 3,3</t>
  </si>
  <si>
    <t>ФСЭМ-2022 доп.11, 91.04.01-031, приказ Минстроя России от 07.11.2024 г. № 747/пр</t>
  </si>
  <si>
    <t>ФСБЦ-2022 доп.17, 01.3.01.06-0038, приказ Минстроя России от 17.02.2026 г. № 91/пр</t>
  </si>
  <si>
    <t>ФСБЦ-2022 доп.12, 01.3.01.06-0051, приказ Минстроя России от 07.11.2024 г. № 747/пр</t>
  </si>
  <si>
    <t>ФСБЦ-2022 доп.17, 14.4.02.04-0182, приказ Минстроя России от 17.02.2026 г. № 91/пр</t>
  </si>
  <si>
    <t>1-100-39</t>
  </si>
  <si>
    <t>Затраты труда рабочих (Средний разряд - 3,9)</t>
  </si>
  <si>
    <t>91.06.01-002</t>
  </si>
  <si>
    <t>ФСЭМ-2022, 91.06.01-002, приказ Минстроя России от 18.05.2022 г. № 378/пр</t>
  </si>
  <si>
    <t>Домкраты гидравлические, грузоподъемность 6,3-25 т</t>
  </si>
  <si>
    <t>91.06.03-057</t>
  </si>
  <si>
    <t>ФСЭМ-2022, 91.06.03-057, приказ Минстроя России от 18.05.2022 г. № 378/пр</t>
  </si>
  <si>
    <t>Лебедки электрические тяговым усилием 122,62 кН (12,5 т)</t>
  </si>
  <si>
    <t>4-100-030</t>
  </si>
  <si>
    <t>1-100-40</t>
  </si>
  <si>
    <t>Затраты труда рабочих (Средний разряд - 4)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</si>
  <si>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</si>
  <si>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</si>
  <si>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</si>
  <si>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</si>
  <si>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</si>
  <si>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</si>
  <si>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</si>
  <si>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</si>
  <si>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</si>
  <si>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</si>
  <si>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</si>
  <si>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</si>
  <si>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</si>
  <si>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</si>
  <si>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</si>
  <si>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1-100-36</t>
  </si>
  <si>
    <t>Средний разряд работы 3,6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</si>
  <si>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</si>
  <si>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</si>
  <si>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</si>
  <si>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01.3.01.01-0010</t>
  </si>
  <si>
    <t>ФСБЦ-2022 доп.6, 01.3.01.01-0010, приказ Минстроя России от 11.05.2023 г. № 335/пр</t>
  </si>
  <si>
    <t>Бензин-растворитель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</si>
  <si>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</si>
  <si>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</si>
  <si>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</si>
  <si>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20.5.04.11-0022</t>
  </si>
  <si>
    <t>ФСБЦ-2022 доп.17, 20.5.04.11-0022, приказ Минстроя России от 17.02.2026 г. № 91/пр</t>
  </si>
  <si>
    <t>Зажим К-СФ-1</t>
  </si>
  <si>
    <t>1-100-35</t>
  </si>
  <si>
    <t>Средний разряд работы 3,5</t>
  </si>
  <si>
    <t>14.5.09.11-0102</t>
  </si>
  <si>
    <t>ФСБЦ-2022, 14.5.09.11-0102, приказ Минстроя России от 18.05.2022 г. № 378/пр</t>
  </si>
  <si>
    <t>Уайт-спирит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</si>
  <si>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</si>
  <si>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</si>
  <si>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</si>
  <si>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</si>
  <si>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</si>
  <si>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</si>
  <si>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</si>
  <si>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</si>
  <si>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</si>
  <si>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</si>
  <si>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</si>
  <si>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</si>
  <si>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91.14.02-003</t>
  </si>
  <si>
    <t>ФСЭМ-2022, 91.14.02-003, приказ Минстроя России от 18.05.2022 г. № 378/пр</t>
  </si>
  <si>
    <t>Автомобили бортовые, грузоподъемность до 10 т</t>
  </si>
  <si>
    <t>01.3.01.06-1018</t>
  </si>
  <si>
    <t>ФСБЦ-2022, 01.3.01.06-1018, приказ Минстроя России от 18.05.2022 г. № 378/пр</t>
  </si>
  <si>
    <t>Смазка ЦИАТИМ-221</t>
  </si>
  <si>
    <t>1-100-38</t>
  </si>
  <si>
    <t>Средний разряд работы 3,8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</si>
  <si>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</si>
  <si>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</si>
  <si>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</si>
  <si>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</si>
  <si>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</si>
  <si>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</si>
  <si>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</si>
  <si>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</si>
  <si>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</si>
  <si>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</si>
  <si>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</si>
  <si>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</si>
  <si>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</si>
  <si>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Затраты труда рабочих (Средний разряд - 3,8)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</si>
  <si>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</si>
  <si>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</si>
  <si>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</si>
  <si>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</si>
  <si>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</si>
  <si>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</si>
  <si>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</si>
  <si>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ФСБЦ-2022, 20.2.01.05-0014, приказ Минстроя России от 18.05.2022 г. № 378/пр</t>
  </si>
  <si>
    <t>Гильзы кабельные медные 240 мм</t>
  </si>
  <si>
    <t>20.2.02.01-0017</t>
  </si>
  <si>
    <t>ФСБЦ-2022 доп.8, 20.2.02.01-0017, приказ Минстроя России от 14.11.2023 г. № 817/пр</t>
  </si>
  <si>
    <t>Втулки, диаметр 82 мм</t>
  </si>
  <si>
    <t>1000 ШТ</t>
  </si>
  <si>
    <t>1-100-18</t>
  </si>
  <si>
    <t>Затраты труда рабочих (Средний разряд - 1,8)</t>
  </si>
  <si>
    <t>Затраты труда рабочих (Средний разряд - 3,6)</t>
  </si>
  <si>
    <t>01.7.15.07-0152</t>
  </si>
  <si>
    <t>ФСБЦ-2022, 01.7.15.07-0152, приказ Минстроя России от 18.05.2022 г. № 378/пр</t>
  </si>
  <si>
    <t>Дюбели пластмассовые с шурупами, диаметр 6 мм, длина 35 мм, диаметр шурупа 3,5 мм, длина шурупа 50 мм</t>
  </si>
  <si>
    <t>1-100-42</t>
  </si>
  <si>
    <t>Затраты труда рабочих (Средний разряд - 4,2)</t>
  </si>
  <si>
    <t>1-100-41</t>
  </si>
  <si>
    <t>Затраты труда рабочих (Средний разряд - 4,1)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</si>
  <si>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</si>
  <si>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</si>
  <si>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</si>
  <si>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</si>
  <si>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</si>
  <si>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</si>
  <si>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</si>
  <si>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</si>
  <si>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</si>
  <si>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</si>
  <si>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</si>
  <si>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</si>
  <si>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</si>
  <si>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</si>
  <si>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</si>
  <si>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</si>
  <si>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</si>
  <si>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</si>
  <si>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</si>
  <si>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</si>
  <si>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</si>
  <si>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14.4.03.06-0001</t>
  </si>
  <si>
    <t>ФСБЦ-2022, 14.4.03.06-0001, приказ Минстроя России от 18.05.2022 г. № 378/пр</t>
  </si>
  <si>
    <t>Лак электроизоляционный МЛ-92</t>
  </si>
  <si>
    <t>20.1.02.23-0082</t>
  </si>
  <si>
    <t>ФСБЦ-2022, 20.1.02.23-0082, приказ Минстроя России от 18.05.2022 г. № 378/пр</t>
  </si>
  <si>
    <t>Перемычки гибкие, тип ПГС-50</t>
  </si>
  <si>
    <t>1-100-45</t>
  </si>
  <si>
    <t>Средний разряд работы 4,5</t>
  </si>
  <si>
    <t>ФСБЦ-2022 доп.9, 14.4.03.06-0001, приказ Минстроя России от 16.02.2024 г. № 102/пр</t>
  </si>
  <si>
    <t>Средний разряд работы 4,2</t>
  </si>
  <si>
    <t>03.1.01.01-0002</t>
  </si>
  <si>
    <t>ФСБЦ-2022, 03.1.01.01-0002, приказ Минстроя России от 18.05.2022 г. № 378/пр</t>
  </si>
  <si>
    <t>Гипс строительный Г-3</t>
  </si>
  <si>
    <t>24.3.01.01-0005</t>
  </si>
  <si>
    <t>ФСБЦ-2022, 24.3.01.01-0005, приказ Минстроя России от 18.05.2022 г. № 378/пр</t>
  </si>
  <si>
    <t>Трубка полихлорвиниловая электромонтажная, толщина стенки 0,6 мм</t>
  </si>
  <si>
    <t>91.04.01-041</t>
  </si>
  <si>
    <t>ФСЭМ-2022 доп.11, 91.04.01-041, приказ Минстроя России от 07.11.2024 г. № 747/пр</t>
  </si>
  <si>
    <t>Молотки бурильные легкие при работе от передвижных компрессорных установок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</si>
  <si>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</si>
  <si>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</si>
  <si>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</si>
  <si>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1-100-30</t>
  </si>
  <si>
    <t>Средний разряд работы 3,0</t>
  </si>
  <si>
    <t>91.12.08-514</t>
  </si>
  <si>
    <t>ФСЭМ-2022, 91.12.08-514, приказ Минстроя России от 18.05.2022 г. № 378/пр</t>
  </si>
  <si>
    <t>Мульчеры самоходные на гусеничном ходу, мощность 184 кВт (250 л.с.)</t>
  </si>
  <si>
    <t>91.11.01-012</t>
  </si>
  <si>
    <t>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</si>
  <si>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</si>
  <si>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01.7.15.07-0012</t>
  </si>
  <si>
    <t>ФСБЦ-2022, 01.7.15.07-0012, приказ Минстроя России от 18.05.2022 г. № 378/пр</t>
  </si>
  <si>
    <t>Дюбели пластмассовые с шурупами, диаметр 12 мм, длина 70 мм, диаметр шурупа 8 мм, длина шурупа 70 мм</t>
  </si>
  <si>
    <t>01.7.15.14-0168</t>
  </si>
  <si>
    <t>ФСБЦ-2022 доп.2, 01.7.15.14-0168, приказ Минстроя России от 26.08.2022 г. № 703/пр</t>
  </si>
  <si>
    <t>Шурупы самонарезающие стальные с полукруглой головкой и прямым шлицем, остроконечные, диаметр 5 мм, длина 70 мм</t>
  </si>
  <si>
    <t>14.5.02.01-0002</t>
  </si>
  <si>
    <t>ФСБЦ-2022, 14.5.02.01-0002, приказ Минстроя России от 18.05.2022 г. № 378/пр</t>
  </si>
  <si>
    <t>Мастика герметизирующая нетвердеющая для герметизации швов и стыков, марка УМС-50</t>
  </si>
  <si>
    <t>14.5.05.02-0001</t>
  </si>
  <si>
    <t>ФСБЦ-2022, 14.5.05.02-0001, приказ Минстроя России от 18.05.2022 г. № 378/пр</t>
  </si>
  <si>
    <t>Олифа натуральная</t>
  </si>
  <si>
    <t>20.2.02.07-0001</t>
  </si>
  <si>
    <t>ФСБЦ-2022, 20.2.02.07-0001, приказ Минстроя России от 18.05.2022 г. № 378/пр</t>
  </si>
  <si>
    <t>Желоб металлический, размеры 48х1000 мм</t>
  </si>
  <si>
    <t>20.2.08.07-0023</t>
  </si>
  <si>
    <t>ФСБЦ-2022, 20.2.08.07-0023, приказ Минстроя России от 18.05.2022 г. № 378/пр</t>
  </si>
  <si>
    <t>Скобы накладные</t>
  </si>
  <si>
    <t>1-100-20</t>
  </si>
  <si>
    <t>Затраты труда рабочих (Средний разряд - 2)</t>
  </si>
  <si>
    <t>1-100-15</t>
  </si>
  <si>
    <t>Затраты труда рабочих (Средний разряд - 1,5)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</si>
  <si>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</si>
  <si>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</si>
  <si>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</si>
  <si>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</si>
  <si>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</si>
  <si>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</si>
  <si>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</si>
  <si>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</si>
  <si>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</si>
  <si>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</si>
  <si>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</si>
  <si>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</si>
  <si>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</si>
  <si>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</si>
  <si>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</si>
  <si>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</si>
  <si>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</si>
  <si>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</si>
  <si>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</si>
  <si>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</si>
  <si>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</si>
  <si>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</si>
  <si>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</si>
  <si>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</si>
  <si>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</si>
  <si>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</si>
  <si>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</si>
  <si>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</si>
  <si>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20.1.01.08-0019</t>
  </si>
  <si>
    <t>ФСБЦ-2022, 20.1.01.08-0019, приказ Минстроя России от 18.05.2022 г. № 378/пр</t>
  </si>
  <si>
    <t>Зажимы ответвительные с проводами ответвлений сечением 16-95 мм2</t>
  </si>
  <si>
    <t>25.2.02.09-0011</t>
  </si>
  <si>
    <t>ФСБЦ-2022, 25.2.02.09-0011, приказ Минстроя России от 18.05.2022 г. № 378/пр</t>
  </si>
  <si>
    <t>Хомуты нейлоновые кабельные стяжные, диаметр 10-45 мм, длина 175 мм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</si>
  <si>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</si>
  <si>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</si>
  <si>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</si>
  <si>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</si>
  <si>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Провода самонесущие изолированные для ВЛИ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</si>
  <si>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</si>
  <si>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</si>
  <si>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</si>
  <si>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</si>
  <si>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</si>
  <si>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22.2.02.03</t>
  </si>
  <si>
    <t>Детали крепления стальные</t>
  </si>
  <si>
    <t>*1,20</t>
  </si>
  <si>
    <t>421/пр_2020_прил.10_т.1_п.4_гр.3</t>
  </si>
  <si>
    <t>Методика 421/пр (Строительство)</t>
  </si>
  <si>
    <t>МР 507/пр Прил.3, Табл.2, п. 5</t>
  </si>
  <si>
    <t>Методика применения сметных норм 507/пр (реконстр.)</t>
  </si>
  <si>
    <t>421/пр_2020_прил.10_т.1_п.4_гр.4</t>
  </si>
  <si>
    <t>421/пр_2020_прил.10_т.3_п.4_гр.4</t>
  </si>
  <si>
    <t>Методика 421/пр (Реконструкция)</t>
  </si>
  <si>
    <t>421/пр_2020_прил.10_т.3_п.4_гр.3</t>
  </si>
  <si>
    <t>Конъюнктурный анализ</t>
  </si>
  <si>
    <t>1.1</t>
  </si>
  <si>
    <t>20.1.01.08</t>
  </si>
  <si>
    <t>ООО ТК "Норма-кабель"</t>
  </si>
  <si>
    <t>г Реутов</t>
  </si>
  <si>
    <t>7719546987</t>
  </si>
  <si>
    <t>504101001</t>
  </si>
  <si>
    <t>77</t>
  </si>
  <si>
    <t>РФ</t>
  </si>
  <si>
    <t>1.2</t>
  </si>
  <si>
    <t>ТЦ_20.1.01.08_77_7704844420_03.07.2026_02_1.2</t>
  </si>
  <si>
    <t>ООО "Русский Свет"</t>
  </si>
  <si>
    <t>г. Москва</t>
  </si>
  <si>
    <t>7704844420</t>
  </si>
  <si>
    <t>503245001</t>
  </si>
  <si>
    <t>1.3</t>
  </si>
  <si>
    <t>ТЦ_20.1.01.08_50_5001055273_06.07.2026_02_1.3</t>
  </si>
  <si>
    <t>ООО "Компания Альянс-Кабель"</t>
  </si>
  <si>
    <t>г. Балашиха</t>
  </si>
  <si>
    <t>5001055273</t>
  </si>
  <si>
    <t>501201001</t>
  </si>
  <si>
    <t>50</t>
  </si>
  <si>
    <t>2.1</t>
  </si>
  <si>
    <t>22.2.02.15</t>
  </si>
  <si>
    <t>2.2</t>
  </si>
  <si>
    <t>ТЦ_22.2.02.15_77_7704844420_03.07.2026_02_2.2</t>
  </si>
  <si>
    <t>2.3</t>
  </si>
  <si>
    <t>ТЦ_22.2.02.15_50_5001055273_06.07.2026_02_2.3</t>
  </si>
  <si>
    <t>3.1</t>
  </si>
  <si>
    <t>3.2</t>
  </si>
  <si>
    <t>ТЦ_22.2.02.15_77_7704844420_03.07.2026_02_3.2</t>
  </si>
  <si>
    <t>3.3</t>
  </si>
  <si>
    <t>ТЦ_22.2.02.15_50_5001055273_06.07.2026_02_3.3</t>
  </si>
  <si>
    <t>4.1</t>
  </si>
  <si>
    <t>20.1.01.15</t>
  </si>
  <si>
    <t>4.2</t>
  </si>
  <si>
    <t>ТЦ_20.1.01.15_77_7704844420_03.07.2026_02_4.2</t>
  </si>
  <si>
    <t>4.3</t>
  </si>
  <si>
    <t>ТЦ_20.1.01.15_50_5001055273_06.07.2026_02_4.3</t>
  </si>
  <si>
    <t>7.1</t>
  </si>
  <si>
    <t>20.1.01.02</t>
  </si>
  <si>
    <t>ООО "ЭЛТКОМ"</t>
  </si>
  <si>
    <t>г Москва</t>
  </si>
  <si>
    <t>7720302216</t>
  </si>
  <si>
    <t>772001001</t>
  </si>
  <si>
    <t>7.2</t>
  </si>
  <si>
    <t>ТЦ_20.1.01.02_36_3663122136_26.05.2026_02_7.2</t>
  </si>
  <si>
    <t>ООО "ЭЛПРО"</t>
  </si>
  <si>
    <t>г. Воронеж</t>
  </si>
  <si>
    <t>3663122136</t>
  </si>
  <si>
    <t>366301001</t>
  </si>
  <si>
    <t>36</t>
  </si>
  <si>
    <t>7.3</t>
  </si>
  <si>
    <t>ТЦ_20.1.01.02_36_3663048933_25.05.2026_02_7.3</t>
  </si>
  <si>
    <t>ООО ПФК "ЭЛОКТРОЩИТ"</t>
  </si>
  <si>
    <t>3663048933</t>
  </si>
  <si>
    <t>8.1</t>
  </si>
  <si>
    <t>8.2</t>
  </si>
  <si>
    <t>ТЦ_21.2.01.01_77_7704844420_03.07.2026_02_8.2</t>
  </si>
  <si>
    <t>8.3</t>
  </si>
  <si>
    <t>ТЦ_21.2.01.01_50_5001055273_06.07.2026_02_8.3</t>
  </si>
  <si>
    <t>9.1</t>
  </si>
  <si>
    <t>20.2.06.05</t>
  </si>
  <si>
    <t>9.2</t>
  </si>
  <si>
    <t>ТЦ_20.2.06.05_77_7704844420_03.07.2026_02_9.2</t>
  </si>
  <si>
    <t>9.3</t>
  </si>
  <si>
    <t>ТЦ_20.2.06.05_50_5001055273_06.07.2026_02_9.3</t>
  </si>
  <si>
    <t>10.1</t>
  </si>
  <si>
    <t>10.2</t>
  </si>
  <si>
    <t>ТЦ_20.1.01.08_77_7704844420_03.07.2026_02_10.2</t>
  </si>
  <si>
    <t>10.3</t>
  </si>
  <si>
    <t>ТЦ_20.1.01.08_50_5001055273_06.07.2026_02_10.3</t>
  </si>
  <si>
    <t>11.1</t>
  </si>
  <si>
    <t>20.1.02.23</t>
  </si>
  <si>
    <t>11.2</t>
  </si>
  <si>
    <t>ТЦ_20.1.02.23_77_7704844420_03.07.2026_02_11.2</t>
  </si>
  <si>
    <t>11.3</t>
  </si>
  <si>
    <t>ТЦ_20.1.02.23_50_5001055273_06.07.2026_02_11.3</t>
  </si>
  <si>
    <t>12.1</t>
  </si>
  <si>
    <t>12.2</t>
  </si>
  <si>
    <t>ТЦ_20.1.01.08_77_7704844420_03.07.2026_02_12.2</t>
  </si>
  <si>
    <t>12.3</t>
  </si>
  <si>
    <t>ТЦ_20.1.01.08_50_5001055273_06.07.2026_02_12.3</t>
  </si>
  <si>
    <t>13.1</t>
  </si>
  <si>
    <t>20.1.01.05</t>
  </si>
  <si>
    <t>13.2</t>
  </si>
  <si>
    <t>ТЦ_20.1.01.05_77_7704844420_03.07.2026_02_13.2</t>
  </si>
  <si>
    <t>13.3</t>
  </si>
  <si>
    <t>ТЦ_20.1.01.05_50_5001055273_06.07.2026_02_13.3</t>
  </si>
  <si>
    <t>14.1</t>
  </si>
  <si>
    <t>14.2</t>
  </si>
  <si>
    <t>ТЦ_20.1.01.05_77_7704844420_03.07.2026_02_14.2</t>
  </si>
  <si>
    <t>14.3</t>
  </si>
  <si>
    <t>ТЦ_20.1.01.05_50_5001055273_06.07.2026_02_14.3</t>
  </si>
  <si>
    <t>15.1</t>
  </si>
  <si>
    <t>15.2</t>
  </si>
  <si>
    <t>ТЦ_22.2.02.15_77_7704844420_03.07.2026_02_15.2</t>
  </si>
  <si>
    <t>15.3</t>
  </si>
  <si>
    <t>ТЦ_22.2.02.15_50_5001055273_06.07.2026_02_15.3</t>
  </si>
  <si>
    <t>17.1</t>
  </si>
  <si>
    <t>17.2</t>
  </si>
  <si>
    <t>ТЦ_22.2.02.15_77_7704844420_03.07.2026_02_17.2</t>
  </si>
  <si>
    <t>17.3</t>
  </si>
  <si>
    <t>ТЦ_22.2.02.15_50_5001055273_06.07.2026_02_17.3</t>
  </si>
  <si>
    <t>18.1</t>
  </si>
  <si>
    <t>18.2</t>
  </si>
  <si>
    <t>ТЦ_20.1.01.15_77_7704844420_03.07.2026_02_18.2</t>
  </si>
  <si>
    <t>18.3</t>
  </si>
  <si>
    <t>ТЦ_20.1.01.15_50_5001055273_06.07.2026_02_18.3</t>
  </si>
  <si>
    <t>20.1</t>
  </si>
  <si>
    <t>20.2</t>
  </si>
  <si>
    <t>ТЦ_20.1.01.05_77_7704844420_03.07.2026_02_20.2</t>
  </si>
  <si>
    <t>20.3</t>
  </si>
  <si>
    <t>ТЦ_20.1.01.05_50_5001055273_06.07.2026_02_20.3</t>
  </si>
  <si>
    <t>21.1</t>
  </si>
  <si>
    <t>21.2</t>
  </si>
  <si>
    <t>ТЦ_22.2.02.15_77_7704844420_03.07.2026_02_21.2</t>
  </si>
  <si>
    <t>21.3</t>
  </si>
  <si>
    <t>ТЦ_22.2.02.15_50_5001055273_06.07.2026_02_21.3</t>
  </si>
  <si>
    <t>23.1</t>
  </si>
  <si>
    <t>23.2</t>
  </si>
  <si>
    <t>ТЦ_20.1.01.15_77_7704844420_03.07.2026_02_23.2</t>
  </si>
  <si>
    <t>23.3</t>
  </si>
  <si>
    <t>ТЦ_20.1.01.15_50_5001055273_06.07.2026_02_23.3</t>
  </si>
  <si>
    <t>31.1</t>
  </si>
  <si>
    <t>31.2</t>
  </si>
  <si>
    <t>ТЦ_20.1.01.05_77_7704844420_03.07.2026_02_31.2</t>
  </si>
  <si>
    <t>31.3</t>
  </si>
  <si>
    <t>ТЦ_20.1.01.05_50_5001055273_06.07.2026_02_31.3</t>
  </si>
  <si>
    <t>34.1</t>
  </si>
  <si>
    <t>34.2</t>
  </si>
  <si>
    <t>ТЦ_22.2.02.15_77_7704844420_03.07.2026_02_34.2</t>
  </si>
  <si>
    <t>34.3</t>
  </si>
  <si>
    <t>ТЦ_22.2.02.15_50_5001055273_06.07.2026_02_34.3</t>
  </si>
  <si>
    <t>Реконструкция ВЛИ-0,4 кВ от РУ-0,4 кВ до оп.12 ВЛИ-0,4 кВ ф.2 ТП-2429 с подвеской дополнительного провода по существующей ВЛ-0,4 кВ ПС-35 кВ №618 "Никольское", автоматический выключатель (0,35 км), в т.ч. ПИР, МО, Рузский р-н, м.о.Рузский, д.Андрейково, 50:19:0030105:653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</si>
  <si>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</si>
  <si>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</si>
  <si>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</si>
  <si>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МР 507/пр Прил.3, Табл.2,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</si>
  <si>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</si>
  <si>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421/пр_2020_прил.10_т.3_п.4_гр.4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</si>
  <si>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421/пр_2020_прил.10_т.3_п.4_гр.3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</si>
  <si>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</si>
  <si>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</si>
  <si>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</si>
  <si>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</si>
  <si>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</si>
  <si>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</si>
  <si>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</si>
  <si>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</si>
  <si>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</si>
  <si>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</si>
  <si>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</si>
  <si>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</si>
  <si>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</si>
  <si>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</si>
  <si>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</si>
  <si>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</si>
  <si>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</si>
  <si>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</si>
  <si>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</si>
  <si>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</si>
  <si>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</si>
  <si>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</si>
  <si>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</si>
  <si>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</si>
  <si>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</si>
  <si>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</si>
  <si>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</si>
  <si>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</si>
  <si>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</si>
  <si>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</si>
  <si>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</si>
  <si>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</si>
  <si>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</si>
  <si>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</si>
  <si>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</si>
  <si>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</si>
  <si>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</si>
  <si>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</si>
  <si>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</si>
  <si>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</si>
  <si>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</si>
  <si>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</si>
  <si>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</si>
  <si>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Строительные работы</t>
  </si>
  <si>
    <t>ГЭСН 33-04-016-05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</si>
  <si>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ЭМ *1,20; ЗТ *1,20; ЗТм *1,20</t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</si>
  <si>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</si>
  <si>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</si>
  <si>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</si>
  <si>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</si>
  <si>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</si>
  <si>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</si>
  <si>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</si>
  <si>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</si>
  <si>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</si>
  <si>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</si>
  <si>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33-04-016-06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</si>
  <si>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</si>
  <si>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</si>
  <si>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</si>
  <si>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</si>
  <si>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</si>
  <si>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</si>
  <si>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</si>
  <si>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</si>
  <si>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</si>
  <si>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</si>
  <si>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</si>
  <si>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</si>
  <si>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</si>
  <si>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</si>
  <si>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</si>
  <si>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</si>
  <si>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</si>
  <si>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</si>
  <si>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</si>
  <si>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</si>
  <si>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</si>
  <si>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</si>
  <si>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</si>
  <si>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</si>
  <si>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</si>
  <si>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</si>
  <si>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Монтажные работы</t>
  </si>
  <si>
    <t>ГЭСН 33-04-017-02</t>
  </si>
  <si>
    <t>ОТм(ЗТм) Средний разряд машинистов 6</t>
  </si>
  <si>
    <t>ОТм(ЗТм) Средний разряд машинистов 3</t>
  </si>
  <si>
    <t>Исключен
Скрепы для фиксации на промежуточных опорах, размер 20 мм</t>
  </si>
  <si>
    <t>Исключен
Лента крепления из нержавеющей стали в пластмассовой коробке с кабельной бухтой, ширина 20 мм, толщина 0,7 мм, длина 50 м</t>
  </si>
  <si>
    <t>Исключен
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</si>
  <si>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3.4</t>
  </si>
  <si>
    <t>Исключен
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</si>
  <si>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ГЭСН 33-04-017-04</t>
  </si>
  <si>
    <t>ГЭСН 33-04-018-02</t>
  </si>
  <si>
    <t>М</t>
  </si>
  <si>
    <t>ГЭСНм 08-02-412-08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</si>
  <si>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</si>
  <si>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</si>
  <si>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08-02-409-09</t>
  </si>
  <si>
    <t>ГЭСНм 08-03-526-03</t>
  </si>
  <si>
    <t>Раздел: Заземление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</si>
  <si>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</si>
  <si>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</si>
  <si>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</si>
  <si>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</si>
  <si>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ГЭСНм 08-02-471-01</t>
  </si>
  <si>
    <r>
      <t>Уголок стальной 50х50х5</t>
    </r>
    <r>
      <rPr>
        <i/>
        <sz val="11"/>
        <rFont val="Arial"/>
        <family val="2"/>
        <charset val="204"/>
      </rPr>
      <t xml:space="preserve">
Базовая за единицу (справочно): 317,28 = 317,28 / 1,00</t>
    </r>
  </si>
  <si>
    <t>ГЭСНм 08-02-472-09</t>
  </si>
  <si>
    <r>
      <t>Сталь круглая 10мм</t>
    </r>
    <r>
      <rPr>
        <i/>
        <sz val="11"/>
        <rFont val="Arial"/>
        <family val="2"/>
        <charset val="204"/>
      </rPr>
      <t xml:space="preserve">
Базовая за единицу (справочно): 68,29 = 68,29 / 1,00</t>
    </r>
  </si>
  <si>
    <t>Раздел: Материалы</t>
  </si>
  <si>
    <r>
      <t>Провод СИП-2 3х70+1х70-0,6/1</t>
    </r>
    <r>
      <rPr>
        <i/>
        <sz val="11"/>
        <rFont val="Arial"/>
        <family val="2"/>
        <charset val="204"/>
      </rPr>
      <t xml:space="preserve">
Базовая за единицу (справочно): 434,53 = 434,53 / 1,00</t>
    </r>
  </si>
  <si>
    <r>
      <t>Зажимы анкерные для СИП 2 PA 1500 (Нилед)</t>
    </r>
    <r>
      <rPr>
        <i/>
        <sz val="11"/>
        <rFont val="Arial"/>
        <family val="2"/>
        <charset val="204"/>
      </rPr>
      <t xml:space="preserve">
Базовая за единицу (справочно): 730,17 = 730,17 / 1,00</t>
    </r>
  </si>
  <si>
    <r>
      <t>Комплект промежуточной подвески ES 1500 (Нилед)</t>
    </r>
    <r>
      <rPr>
        <i/>
        <sz val="11"/>
        <rFont val="Arial"/>
        <family val="2"/>
        <charset val="204"/>
      </rPr>
      <t xml:space="preserve">
Базовая за единицу (справочно): 912,97 = 912,97 / 1,00</t>
    </r>
  </si>
  <si>
    <r>
      <t>Кронштейны анкерные фасадные CS 10.3 (Нилед)</t>
    </r>
    <r>
      <rPr>
        <i/>
        <sz val="11"/>
        <rFont val="Arial"/>
        <family val="2"/>
        <charset val="204"/>
      </rPr>
      <t xml:space="preserve">
Базовая за единицу (справочно): 581,13 = 581,13 / 1,00</t>
    </r>
  </si>
  <si>
    <r>
      <t>Зажимы ответвительные влагозащищенные P 72 (Нилед)</t>
    </r>
    <r>
      <rPr>
        <i/>
        <sz val="11"/>
        <rFont val="Arial"/>
        <family val="2"/>
        <charset val="204"/>
      </rPr>
      <t xml:space="preserve">
Базовая за единицу (справочно): 458,06 = 458,06 / 1,00</t>
    </r>
  </si>
  <si>
    <r>
      <t>Плашечный зажим CD35</t>
    </r>
    <r>
      <rPr>
        <i/>
        <sz val="11"/>
        <rFont val="Arial"/>
        <family val="2"/>
        <charset val="204"/>
      </rPr>
      <t xml:space="preserve">
Базовая за единицу (справочно): 191,21 = 191,21 / 1,00</t>
    </r>
  </si>
  <si>
    <r>
      <t>Скрепа и бугель для ленты NB 20 (Нилед)</t>
    </r>
    <r>
      <rPr>
        <i/>
        <sz val="11"/>
        <rFont val="Arial"/>
        <family val="2"/>
        <charset val="204"/>
      </rPr>
      <t xml:space="preserve">
Базовая за единицу (справочно): 6,03 = 43,07 / 7,14</t>
    </r>
  </si>
  <si>
    <r>
      <t>Лента крепления F 207 (Нилед)</t>
    </r>
    <r>
      <rPr>
        <i/>
        <sz val="11"/>
        <rFont val="Arial"/>
        <family val="2"/>
        <charset val="204"/>
      </rPr>
      <t xml:space="preserve">
Базовая за единицу (справочно): 126,07 = 126,07 / 1,00</t>
    </r>
  </si>
  <si>
    <r>
      <t>Зажимы соединительные для СИП 2 MJPT 70 (Нилед)</t>
    </r>
    <r>
      <rPr>
        <i/>
        <sz val="11"/>
        <rFont val="Arial"/>
        <family val="2"/>
        <charset val="204"/>
      </rPr>
      <t xml:space="preserve">
Базовая за единицу (справочно): 355,38 = 355,38 / 1,00</t>
    </r>
  </si>
  <si>
    <r>
      <t>Хомут стяжной Е 778 (Нилед)</t>
    </r>
    <r>
      <rPr>
        <i/>
        <sz val="11"/>
        <rFont val="Arial"/>
        <family val="2"/>
        <charset val="204"/>
      </rPr>
      <t xml:space="preserve">
Базовая за единицу (справочно): 10,40 = 10,40 / 1,00</t>
    </r>
  </si>
  <si>
    <r>
      <t>Заземляющие проводники  ЗП 6 (1м)</t>
    </r>
    <r>
      <rPr>
        <i/>
        <sz val="11"/>
        <rFont val="Arial"/>
        <family val="2"/>
        <charset val="204"/>
      </rPr>
      <t xml:space="preserve">
Базовая за единицу (справочно): 291,75 = 291,75 / 1,00</t>
    </r>
  </si>
  <si>
    <r>
      <t>Колпачки изолирующие CE 25-150 (Нилед)</t>
    </r>
    <r>
      <rPr>
        <i/>
        <sz val="11"/>
        <rFont val="Arial"/>
        <family val="2"/>
        <charset val="204"/>
      </rPr>
      <t xml:space="preserve">
Базовая за единицу (справочно): 32,57 = 32,57 / 1,00</t>
    </r>
  </si>
  <si>
    <r>
      <t>Зажимы ответвительные герметичные P 70 (Нилед)</t>
    </r>
    <r>
      <rPr>
        <i/>
        <sz val="11"/>
        <rFont val="Arial"/>
        <family val="2"/>
        <charset val="204"/>
      </rPr>
      <t xml:space="preserve">
Базовая за единицу (справочно): 58,27 = 416,04 / 7,14</t>
    </r>
  </si>
  <si>
    <r>
      <t>Зажим для временного заземления PC 481 (Нилед)</t>
    </r>
    <r>
      <rPr>
        <i/>
        <sz val="11"/>
        <rFont val="Arial"/>
        <family val="2"/>
        <charset val="204"/>
      </rPr>
      <t xml:space="preserve">
Базовая за единицу (справочно): 152,55 = 1 208,19 / 7,92</t>
    </r>
  </si>
  <si>
    <r>
      <t>Ограничители перенапряжения OP 600/28 (Нилед)</t>
    </r>
    <r>
      <rPr>
        <i/>
        <sz val="11"/>
        <rFont val="Arial"/>
        <family val="2"/>
        <charset val="204"/>
      </rPr>
      <t xml:space="preserve">
Базовая за единицу (справочно): 3 724,79 = 3 724,79 / 1,00</t>
    </r>
  </si>
  <si>
    <r>
      <t>Гофрированная двустенная труба d 63 DKC</t>
    </r>
    <r>
      <rPr>
        <i/>
        <sz val="11"/>
        <rFont val="Arial"/>
        <family val="2"/>
        <charset val="204"/>
      </rPr>
      <t xml:space="preserve">
Базовая за единицу (справочно): 509,54 = 509,54 / 1,00</t>
    </r>
  </si>
  <si>
    <r>
      <t>Наконечники изолированные для СИП 2 CPTAUR 70 (Нилед)</t>
    </r>
    <r>
      <rPr>
        <i/>
        <sz val="11"/>
        <rFont val="Arial"/>
        <family val="2"/>
        <charset val="204"/>
      </rPr>
      <t xml:space="preserve">
Базовая за единицу (справочно): 542,65 = 542,65 / 1,00</t>
    </r>
  </si>
  <si>
    <r>
      <t>Автоматический выключатель ВА 57-35 250 А</t>
    </r>
    <r>
      <rPr>
        <i/>
        <sz val="11"/>
        <rFont val="Arial"/>
        <family val="2"/>
        <charset val="204"/>
      </rPr>
      <t xml:space="preserve">
Базовая за единицу (справочно): 15 338,76 = 15 338,76 / 1,00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</si>
  <si>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</si>
  <si>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</si>
  <si>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</si>
  <si>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</si>
  <si>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</si>
  <si>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</si>
  <si>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</si>
  <si>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</si>
  <si>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</si>
  <si>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</si>
  <si>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</si>
  <si>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</si>
  <si>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</si>
  <si>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</si>
  <si>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</si>
  <si>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</si>
  <si>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</si>
  <si>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</si>
  <si>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</si>
  <si>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ПНР</t>
  </si>
  <si>
    <t>ГЭСНп 01-11-024-01</t>
  </si>
  <si>
    <t>НР Пусконаладочные работы</t>
  </si>
  <si>
    <t>СП Пусконаладочные работы</t>
  </si>
  <si>
    <t>ГЭСНп 01-11-013-01</t>
  </si>
  <si>
    <t>ГЭСНп 01-11-011-01</t>
  </si>
  <si>
    <t>ГЭСНп 01-11-010-01</t>
  </si>
  <si>
    <t>ГЭСНп 01-03-002-06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</si>
  <si>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</si>
  <si>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</si>
  <si>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</si>
  <si>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</si>
  <si>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</si>
  <si>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</si>
  <si>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</si>
  <si>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</si>
  <si>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</si>
  <si>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</si>
  <si>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</si>
  <si>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</si>
  <si>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</si>
  <si>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</si>
  <si>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</si>
  <si>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</si>
  <si>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</si>
  <si>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</si>
  <si>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</si>
  <si>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</si>
  <si>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</si>
  <si>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</si>
  <si>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</si>
  <si>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</si>
  <si>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</si>
  <si>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</si>
  <si>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</si>
  <si>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</si>
  <si>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</si>
  <si>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</si>
  <si>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По объекту: Реконструкция ВЛИ-0,4 кВ от РУ-0,4 кВ до оп.12 ВЛИ-0,4 кВ ф.2 ТП-2429 с подвеской дополнительного провода по существующей ВЛ-0,4 кВ ПС-35 кВ №618 "Никольское", автоматический выключатель (0,35 км), в т.ч. ПИР, МО, Рузский р-н, м.о.Рузский, д.Андрейково, 50:19:0030105:653</t>
  </si>
  <si>
    <t>06.07.2026</t>
  </si>
  <si>
    <t>03.07.2026</t>
  </si>
  <si>
    <t>25.05.2026</t>
  </si>
  <si>
    <t>26.05.2026</t>
  </si>
  <si>
    <t>Застройщик 
(технический заказчик)</t>
  </si>
  <si>
    <t>"УТВЕРЖДАЮ"</t>
  </si>
  <si>
    <t>Заместитель директора по капитальному строительству – начальник управления капитального строительства Западных электрических сетей - филиала ПАО "Россети Московский регион"</t>
  </si>
  <si>
    <t>_______________________А.В. Рогожин</t>
  </si>
  <si>
    <t>"_____"________________ 2026 г.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</si>
  <si>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</si>
  <si>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</si>
  <si>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</si>
  <si>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</si>
  <si>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2026.03</t>
  </si>
  <si>
    <t>Номера сметных расчетов и смет</t>
  </si>
  <si>
    <t>Наименование глав, объектов, работ и затрат</t>
  </si>
  <si>
    <t>Сметная стоимость (тыс.руб)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</si>
  <si>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</si>
  <si>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</si>
  <si>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</si>
  <si>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</si>
  <si>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</si>
  <si>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</si>
  <si>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01-01-02</t>
  </si>
  <si>
    <t>Демонтажные работы ВЛ-10 кВ</t>
  </si>
  <si>
    <t>01-01-03</t>
  </si>
  <si>
    <t>Демонтажные работы ВЛ-0,4 кВ</t>
  </si>
  <si>
    <t>Итого: по главе 1</t>
  </si>
  <si>
    <t>Глава 2. Основные объекты строительства</t>
  </si>
  <si>
    <t>Строительство ВЛИ 0,4 кВ</t>
  </si>
  <si>
    <t>02-01-02</t>
  </si>
  <si>
    <t>Строительство ВЛИ 0,4 кВ ф.2</t>
  </si>
  <si>
    <t>02-01-03</t>
  </si>
  <si>
    <t>КЛ 0,4 кВ спуск по опоре</t>
  </si>
  <si>
    <t>02-01-04</t>
  </si>
  <si>
    <t>Кабельный ввод 0,4 кВ в ВРЩ</t>
  </si>
  <si>
    <t>02-01-05</t>
  </si>
  <si>
    <t>Установка ВРЩ</t>
  </si>
  <si>
    <t>02-01-06</t>
  </si>
  <si>
    <t>Благоустройство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</si>
  <si>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</si>
  <si>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</si>
  <si>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</si>
  <si>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</si>
  <si>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</si>
  <si>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</si>
  <si>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</si>
  <si>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</si>
  <si>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</si>
  <si>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</si>
  <si>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</si>
  <si>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</si>
  <si>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</si>
  <si>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</si>
  <si>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</si>
  <si>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</si>
  <si>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</si>
  <si>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</si>
  <si>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№332/пр от 19.06.2020, прилож №1, п. 39.2; п.25 Методики</t>
  </si>
  <si>
    <t>Временные здания и сооружения 2,5%*0,8</t>
  </si>
  <si>
    <t>Итого: по главе 8</t>
  </si>
  <si>
    <t>Итого: по главам 1-8</t>
  </si>
  <si>
    <t>Глава 9. Прочие работы и затраты</t>
  </si>
  <si>
    <t>ВЛ-0,4кВ. ПНР</t>
  </si>
  <si>
    <t>09-01-02</t>
  </si>
  <si>
    <t>КЛ-0,4 кВ. ПНР</t>
  </si>
  <si>
    <t>09-01-03</t>
  </si>
  <si>
    <t>ТМГ. ПНР</t>
  </si>
  <si>
    <t>09-01-04</t>
  </si>
  <si>
    <t>РЩ-0,4кВ. ПНР</t>
  </si>
  <si>
    <t>ГСН 81-05-02-2007 п. 2.2.4</t>
  </si>
  <si>
    <t>Дополнительные затраты при производстве работ в зимнее время, 2,1% (КТП, МТП, ТМГ)</t>
  </si>
  <si>
    <t>Дополнительные затраты при производстве работ в зимнее время, 1,9% (КЛ, ВЛ)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</si>
  <si>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</si>
  <si>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</si>
  <si>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</si>
  <si>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</si>
  <si>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</si>
  <si>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Московский регион" № 612 от 01.07.2025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</si>
  <si>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</si>
  <si>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</si>
  <si>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</si>
  <si>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</si>
  <si>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</si>
  <si>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</si>
  <si>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Проектные работы</t>
  </si>
  <si>
    <t>Итого: по главе 12</t>
  </si>
  <si>
    <t>Итого: по главам 1-12</t>
  </si>
  <si>
    <t>Непредвиденные затраты</t>
  </si>
  <si>
    <t>ПЦСН-2020 МО п. 37.12.2</t>
  </si>
  <si>
    <t>Непредвиденные затраты 3%</t>
  </si>
  <si>
    <t>Итого: Непредвиденные затраты</t>
  </si>
  <si>
    <t>Итого с непредвиденными</t>
  </si>
  <si>
    <t>НДС</t>
  </si>
  <si>
    <t>Средства на покрытие затрат по уплате налога на добавленную стоимость</t>
  </si>
  <si>
    <t>Итого НДС</t>
  </si>
  <si>
    <t>ВСЕГО по сводному сметному расчету с НДС</t>
  </si>
  <si>
    <t>Генеральный директор
ООО "ТопЛайн"</t>
  </si>
  <si>
    <t>М.С. Харламов</t>
  </si>
  <si>
    <t>Договор № 351855/26-ТЛ от 15.12.2025 г</t>
  </si>
  <si>
    <r>
      <t xml:space="preserve">Договор 
</t>
    </r>
    <r>
      <rPr>
        <sz val="10"/>
        <color theme="1"/>
        <rFont val="Arial"/>
        <family val="2"/>
        <charset val="204"/>
      </rPr>
      <t>351855/26-ТЛ от 15.12.2025 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</si>
</sst>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0.0000"/>
    <numFmt numFmtId="165" formatCode="#,##0.00;[Red]\-\ #,##0.00"/>
    <numFmt numFmtId="166" formatCode="#,##0.00#####;[Red]\-\ #,##0.00#####"/>
    <numFmt numFmtId="167" formatCode="_-* #,##0.00000_р_._-;\-* #,##0.00000_р_._-;_-* &quot;-&quot;??_р_._-;_-@_-"/>
    <numFmt numFmtId="168" formatCode="_-* #,##0.00000\ _₽_-;\-* #,##0.00000\ _₽_-;_-* &quot;-&quot;?????\ _₽_-;_-@_-"/>
    <numFmt numFmtId="169" formatCode="_-* #,##0.00_р_._-;\-* #,##0.00_р_._-;_-* &quot;-&quot;??_р_._-;_-@_-"/>
    <numFmt numFmtId="170" formatCode="#,##0.00000_ ;\-#,##0.00000\ "/>
  </numFmts>
  <fonts count="4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24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3" fillId="0" borderId="0" xfId="0" applyFont="1"/>
    <xf numFmtId="0" fontId="14" fillId="0" borderId="0" xfId="0" applyNumberFormat="1" applyFont="1" applyAlignment="1"/>
    <xf numFmtId="0" fontId="14" fillId="0" borderId="0" xfId="0" applyNumberFormat="1" applyFont="1" applyAlignment="1">
      <alignment vertical="top" wrapText="1"/>
    </xf>
    <xf numFmtId="0" fontId="14" fillId="0" borderId="2" xfId="0" applyNumberFormat="1" applyFont="1" applyBorder="1" applyAlignment="1">
      <alignment vertical="top"/>
    </xf>
    <xf numFmtId="0" fontId="14" fillId="0" borderId="0" xfId="0" applyNumberFormat="1" applyFont="1" applyAlignment="1">
      <alignment horizontal="left"/>
    </xf>
    <xf numFmtId="0" fontId="14" fillId="0" borderId="0" xfId="0" applyNumberFormat="1" applyFont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15" fillId="0" borderId="0" xfId="0" applyNumberFormat="1" applyFont="1" applyAlignment="1"/>
    <xf numFmtId="0" fontId="15" fillId="0" borderId="2" xfId="0" applyNumberFormat="1" applyFont="1" applyBorder="1" applyAlignment="1"/>
    <xf numFmtId="0" fontId="21" fillId="0" borderId="0" xfId="0" applyNumberFormat="1" applyFont="1" applyAlignment="1"/>
    <xf numFmtId="0" fontId="21" fillId="0" borderId="0" xfId="0" applyNumberFormat="1" applyFont="1" applyAlignment="1">
      <alignment wrapText="1"/>
    </xf>
    <xf numFmtId="0" fontId="22" fillId="0" borderId="0" xfId="0" applyNumberFormat="1" applyFont="1" applyAlignment="1">
      <alignment vertical="center" wrapText="1"/>
    </xf>
    <xf numFmtId="0" fontId="22" fillId="0" borderId="0" xfId="0" applyNumberFormat="1" applyFont="1" applyAlignment="1">
      <alignment horizontal="center" wrapText="1"/>
    </xf>
    <xf numFmtId="0" fontId="14" fillId="0" borderId="0" xfId="0" applyNumberFormat="1" applyFont="1" applyAlignment="1">
      <alignment horizontal="center"/>
    </xf>
    <xf numFmtId="0" fontId="14" fillId="0" borderId="1" xfId="0" applyNumberFormat="1" applyFont="1" applyBorder="1" applyAlignment="1">
      <alignment horizontal="center"/>
    </xf>
    <xf numFmtId="0" fontId="14" fillId="0" borderId="2" xfId="0" applyNumberFormat="1" applyFont="1" applyBorder="1" applyAlignment="1"/>
    <xf numFmtId="0" fontId="14" fillId="0" borderId="0" xfId="0" applyNumberFormat="1" applyFont="1" applyAlignment="1">
      <alignment horizontal="left" wrapText="1"/>
    </xf>
    <xf numFmtId="0" fontId="14" fillId="0" borderId="0" xfId="0" applyNumberFormat="1" applyFont="1" applyAlignment="1">
      <alignment wrapText="1"/>
    </xf>
    <xf numFmtId="0" fontId="17" fillId="0" borderId="0" xfId="0" applyNumberFormat="1" applyFont="1" applyAlignment="1"/>
    <xf numFmtId="14" fontId="21" fillId="0" borderId="0" xfId="0" applyNumberFormat="1" applyFont="1" applyAlignment="1"/>
    <xf numFmtId="0" fontId="14" fillId="0" borderId="0" xfId="0" applyNumberFormat="1" applyFont="1" applyAlignment="1">
      <alignment horizontal="right"/>
    </xf>
    <xf numFmtId="0" fontId="19" fillId="0" borderId="0" xfId="0" applyNumberFormat="1" applyFont="1" applyAlignment="1"/>
    <xf numFmtId="164" fontId="14" fillId="0" borderId="0" xfId="0" applyNumberFormat="1" applyFont="1" applyAlignment="1">
      <alignment horizontal="right"/>
    </xf>
    <xf numFmtId="0" fontId="21" fillId="0" borderId="1" xfId="0" applyNumberFormat="1" applyFont="1" applyBorder="1" applyAlignment="1"/>
    <xf numFmtId="0" fontId="14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/>
    </xf>
    <xf numFmtId="0" fontId="21" fillId="0" borderId="0" xfId="0" applyNumberFormat="1" applyFont="1" applyAlignment="1">
      <alignment horizontal="center"/>
    </xf>
    <xf numFmtId="0" fontId="21" fillId="0" borderId="7" xfId="0" applyNumberFormat="1" applyFont="1" applyBorder="1" applyAlignment="1">
      <alignment horizontal="center"/>
    </xf>
    <xf numFmtId="0" fontId="14" fillId="0" borderId="1" xfId="0" applyNumberFormat="1" applyFont="1" applyBorder="1" applyAlignment="1">
      <alignment horizontal="left" vertical="top" wrapText="1"/>
    </xf>
    <xf numFmtId="0" fontId="18" fillId="0" borderId="1" xfId="0" applyNumberFormat="1" applyFont="1" applyBorder="1" applyAlignment="1">
      <alignment horizontal="center" wrapText="1"/>
    </xf>
    <xf numFmtId="0" fontId="25" fillId="0" borderId="0" xfId="0" quotePrefix="1" applyFont="1" applyAlignment="1">
      <alignment horizontal="left" vertical="top" wrapText="1"/>
    </xf>
    <xf numFmtId="0" fontId="25" fillId="0" borderId="0" xfId="0" applyFont="1" applyAlignment="1">
      <alignment horizontal="left" vertical="top"/>
    </xf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 wrapText="1"/>
    </xf>
    <xf numFmtId="0" fontId="25" fillId="0" borderId="0" xfId="0" applyFont="1" applyAlignment="1">
      <alignment horizontal="right" vertical="top"/>
    </xf>
    <xf numFmtId="0" fontId="25" fillId="0" borderId="0" xfId="0" applyFont="1" applyAlignment="1">
      <alignment horizontal="right" vertical="top" wrapText="1"/>
    </xf>
    <xf numFmtId="165" fontId="25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 wrapText="1"/>
    </xf>
    <xf numFmtId="0" fontId="27" fillId="0" borderId="0" xfId="0" quotePrefix="1" applyFont="1" applyAlignment="1">
      <alignment vertical="top" wrapText="1"/>
    </xf>
    <xf numFmtId="166" fontId="25" fillId="0" borderId="0" xfId="0" applyNumberFormat="1" applyFont="1" applyAlignment="1">
      <alignment horizontal="right" vertical="top"/>
    </xf>
    <xf numFmtId="165" fontId="28" fillId="0" borderId="0" xfId="0" applyNumberFormat="1" applyFont="1" applyAlignment="1">
      <alignment horizontal="right" vertical="top"/>
    </xf>
    <xf numFmtId="0" fontId="25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right" vertical="top" wrapText="1"/>
    </xf>
    <xf numFmtId="0" fontId="25" fillId="0" borderId="1" xfId="0" applyFont="1" applyBorder="1" applyAlignment="1">
      <alignment horizontal="right" vertical="top"/>
    </xf>
    <xf numFmtId="165" fontId="25" fillId="0" borderId="1" xfId="0" applyNumberFormat="1" applyFont="1" applyBorder="1" applyAlignment="1">
      <alignment horizontal="right" vertical="top"/>
    </xf>
    <xf numFmtId="0" fontId="25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8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8" fillId="0" borderId="0" xfId="0" applyFont="1" applyAlignment="1">
      <alignment vertical="top"/>
    </xf>
    <xf numFmtId="0" fontId="16" fillId="0" borderId="0" xfId="0" applyFont="1" applyAlignment="1">
      <alignment horizontal="left" vertical="top" wrapText="1"/>
    </xf>
    <xf numFmtId="0" fontId="28" fillId="0" borderId="0" xfId="0" applyFont="1" applyAlignment="1">
      <alignment horizontal="right" vertical="top"/>
    </xf>
    <xf numFmtId="0" fontId="12" fillId="0" borderId="0" xfId="0" applyFont="1" applyAlignment="1">
      <alignment vertical="top" wrapText="1"/>
    </xf>
    <xf numFmtId="0" fontId="25" fillId="0" borderId="1" xfId="0" quotePrefix="1" applyFont="1" applyBorder="1" applyAlignment="1">
      <alignment horizontal="left" vertical="top" wrapText="1"/>
    </xf>
    <xf numFmtId="0" fontId="28" fillId="0" borderId="2" xfId="0" applyFont="1" applyBorder="1" applyAlignment="1">
      <alignment vertical="top"/>
    </xf>
    <xf numFmtId="0" fontId="16" fillId="0" borderId="2" xfId="0" applyFont="1" applyBorder="1" applyAlignment="1">
      <alignment horizontal="left" vertical="top" wrapText="1"/>
    </xf>
    <xf numFmtId="165" fontId="28" fillId="0" borderId="2" xfId="0" applyNumberFormat="1" applyFont="1" applyBorder="1" applyAlignment="1">
      <alignment horizontal="right" vertical="top"/>
    </xf>
    <xf numFmtId="0" fontId="28" fillId="0" borderId="2" xfId="0" applyFont="1" applyBorder="1" applyAlignment="1">
      <alignment horizontal="right" vertical="top"/>
    </xf>
    <xf numFmtId="165" fontId="14" fillId="0" borderId="0" xfId="0" applyNumberFormat="1" applyFont="1" applyAlignment="1">
      <alignment horizontal="right"/>
    </xf>
    <xf numFmtId="165" fontId="14" fillId="0" borderId="0" xfId="0" applyNumberFormat="1" applyFont="1" applyAlignment="1"/>
    <xf numFmtId="165" fontId="15" fillId="0" borderId="0" xfId="0" applyNumberFormat="1" applyFont="1" applyAlignment="1"/>
    <xf numFmtId="166" fontId="15" fillId="0" borderId="0" xfId="0" applyNumberFormat="1" applyFont="1" applyAlignment="1"/>
    <xf numFmtId="0" fontId="15" fillId="0" borderId="0" xfId="0" applyNumberFormat="1" applyFont="1" applyAlignment="1">
      <alignment horizontal="right"/>
    </xf>
    <xf numFmtId="0" fontId="14" fillId="0" borderId="0" xfId="0" applyNumberFormat="1" applyFont="1" applyAlignment="1">
      <alignment horizontal="right" vertical="center"/>
    </xf>
    <xf numFmtId="0" fontId="21" fillId="0" borderId="0" xfId="0" applyNumberFormat="1" applyFont="1" applyAlignment="1">
      <alignment horizontal="left"/>
    </xf>
    <xf numFmtId="0" fontId="21" fillId="0" borderId="1" xfId="0" applyNumberFormat="1" applyFont="1" applyBorder="1" applyAlignment="1">
      <alignment horizontal="left"/>
    </xf>
    <xf numFmtId="0" fontId="21" fillId="0" borderId="0" xfId="0" applyNumberFormat="1" applyFont="1" applyAlignment="1">
      <alignment horizontal="right"/>
    </xf>
    <xf numFmtId="0" fontId="18" fillId="0" borderId="0" xfId="0" applyNumberFormat="1" applyFont="1" applyAlignment="1">
      <alignment horizontal="center" vertical="top" wrapText="1"/>
    </xf>
    <xf numFmtId="0" fontId="14" fillId="0" borderId="0" xfId="0" applyNumberFormat="1" applyFont="1" applyAlignment="1">
      <alignment horizontal="right" vertical="top"/>
    </xf>
    <xf numFmtId="0" fontId="14" fillId="0" borderId="1" xfId="0" applyNumberFormat="1" applyFont="1" applyBorder="1" applyAlignment="1"/>
    <xf numFmtId="0" fontId="21" fillId="0" borderId="7" xfId="0" applyNumberFormat="1" applyFont="1" applyBorder="1" applyAlignment="1">
      <alignment horizontal="center" vertical="center"/>
    </xf>
    <xf numFmtId="0" fontId="28" fillId="0" borderId="7" xfId="0" quotePrefix="1" applyFont="1" applyBorder="1" applyAlignment="1">
      <alignment horizontal="left" vertical="top" wrapText="1"/>
    </xf>
    <xf numFmtId="0" fontId="28" fillId="0" borderId="7" xfId="0" applyFont="1" applyBorder="1" applyAlignment="1">
      <alignment horizontal="left" vertical="top" wrapText="1"/>
    </xf>
    <xf numFmtId="0" fontId="28" fillId="0" borderId="7" xfId="0" applyFont="1" applyBorder="1" applyAlignment="1">
      <alignment horizontal="center" vertical="top" wrapText="1"/>
    </xf>
    <xf numFmtId="165" fontId="28" fillId="0" borderId="7" xfId="0" applyNumberFormat="1" applyFont="1" applyBorder="1" applyAlignment="1">
      <alignment horizontal="right" vertical="top" wrapText="1"/>
    </xf>
    <xf numFmtId="0" fontId="28" fillId="0" borderId="7" xfId="0" applyFont="1" applyBorder="1" applyAlignment="1">
      <alignment horizontal="right" vertical="top" wrapText="1"/>
    </xf>
    <xf numFmtId="0" fontId="25" fillId="0" borderId="7" xfId="0" quotePrefix="1" applyFont="1" applyBorder="1" applyAlignment="1">
      <alignment horizontal="left" vertical="top" wrapText="1"/>
    </xf>
    <xf numFmtId="0" fontId="25" fillId="0" borderId="7" xfId="0" applyFont="1" applyBorder="1" applyAlignment="1">
      <alignment horizontal="left" vertical="top" wrapText="1"/>
    </xf>
    <xf numFmtId="0" fontId="25" fillId="0" borderId="7" xfId="0" applyFont="1" applyBorder="1" applyAlignment="1">
      <alignment horizontal="center" vertical="top" wrapText="1"/>
    </xf>
    <xf numFmtId="165" fontId="25" fillId="0" borderId="7" xfId="0" applyNumberFormat="1" applyFont="1" applyBorder="1" applyAlignment="1">
      <alignment horizontal="right" vertical="top" wrapText="1"/>
    </xf>
    <xf numFmtId="0" fontId="25" fillId="0" borderId="7" xfId="0" applyFont="1" applyBorder="1" applyAlignment="1">
      <alignment horizontal="right" vertical="top" wrapText="1"/>
    </xf>
    <xf numFmtId="0" fontId="21" fillId="0" borderId="0" xfId="0" applyNumberFormat="1" applyFont="1" applyAlignment="1">
      <alignment horizontal="right" vertical="center"/>
    </xf>
    <xf numFmtId="0" fontId="14" fillId="0" borderId="0" xfId="0" applyNumberFormat="1" applyFont="1" applyAlignment="1">
      <alignment vertical="center"/>
    </xf>
    <xf numFmtId="0" fontId="2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3" fillId="0" borderId="0" xfId="0" applyFont="1" applyAlignment="1"/>
    <xf numFmtId="0" fontId="34" fillId="0" borderId="0" xfId="0" applyFont="1" applyAlignment="1"/>
    <xf numFmtId="0" fontId="34" fillId="0" borderId="0" xfId="0" applyFont="1" applyAlignment="1">
      <alignment vertical="top" wrapText="1"/>
    </xf>
    <xf numFmtId="0" fontId="34" fillId="0" borderId="0" xfId="0" applyFont="1" applyBorder="1" applyAlignment="1"/>
    <xf numFmtId="0" fontId="34" fillId="0" borderId="0" xfId="0" applyFont="1" applyBorder="1" applyAlignment="1">
      <alignment wrapText="1"/>
    </xf>
    <xf numFmtId="0" fontId="34" fillId="0" borderId="0" xfId="0" applyFont="1" applyAlignment="1">
      <alignment horizontal="center"/>
    </xf>
    <xf numFmtId="0" fontId="34" fillId="0" borderId="0" xfId="0" applyFont="1" applyBorder="1" applyAlignment="1">
      <alignment vertical="top" wrapText="1"/>
    </xf>
    <xf numFmtId="0" fontId="32" fillId="0" borderId="0" xfId="0" applyFont="1" applyFill="1"/>
    <xf numFmtId="0" fontId="36" fillId="0" borderId="0" xfId="0" applyFont="1" applyAlignment="1"/>
    <xf numFmtId="0" fontId="35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10" fillId="0" borderId="0" xfId="0" applyFont="1" applyFill="1" applyAlignment="1">
      <alignment horizontal="center"/>
    </xf>
    <xf numFmtId="0" fontId="10" fillId="0" borderId="0" xfId="0" applyFont="1" applyAlignment="1">
      <alignment vertical="center" wrapText="1"/>
    </xf>
    <xf numFmtId="0" fontId="10" fillId="0" borderId="0" xfId="0" applyFont="1"/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7" fillId="0" borderId="22" xfId="0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horizontal="justify" vertical="center"/>
    </xf>
    <xf numFmtId="167" fontId="0" fillId="0" borderId="7" xfId="1" applyNumberFormat="1" applyFont="1" applyFill="1" applyBorder="1" applyAlignment="1">
      <alignment horizontal="center" vertical="center"/>
    </xf>
    <xf numFmtId="167" fontId="38" fillId="0" borderId="7" xfId="1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7" fillId="0" borderId="22" xfId="0" applyFont="1" applyFill="1" applyBorder="1" applyAlignment="1">
      <alignment vertical="center" wrapText="1"/>
    </xf>
    <xf numFmtId="0" fontId="0" fillId="0" borderId="5" xfId="0" applyFill="1" applyBorder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0" fontId="12" fillId="0" borderId="7" xfId="0" applyFont="1" applyFill="1" applyBorder="1" applyAlignment="1">
      <alignment horizontal="justify" vertical="center"/>
    </xf>
    <xf numFmtId="167" fontId="37" fillId="0" borderId="7" xfId="1" applyNumberFormat="1" applyFont="1" applyFill="1" applyBorder="1" applyAlignment="1">
      <alignment horizontal="center" vertical="center"/>
    </xf>
    <xf numFmtId="169" fontId="37" fillId="0" borderId="7" xfId="1" applyNumberFormat="1" applyFont="1" applyFill="1" applyBorder="1" applyAlignment="1">
      <alignment horizontal="center" vertical="center"/>
    </xf>
    <xf numFmtId="0" fontId="37" fillId="0" borderId="22" xfId="0" applyFont="1" applyFill="1" applyBorder="1" applyAlignment="1">
      <alignment horizontal="right" vertical="center"/>
    </xf>
    <xf numFmtId="169" fontId="37" fillId="0" borderId="5" xfId="1" applyNumberFormat="1" applyFont="1" applyFill="1" applyBorder="1" applyAlignment="1">
      <alignment horizontal="center" vertical="center"/>
    </xf>
    <xf numFmtId="169" fontId="10" fillId="0" borderId="7" xfId="1" applyNumberFormat="1" applyFont="1" applyFill="1" applyBorder="1" applyAlignment="1">
      <alignment horizontal="center" vertical="center"/>
    </xf>
    <xf numFmtId="169" fontId="0" fillId="0" borderId="7" xfId="1" applyNumberFormat="1" applyFont="1" applyFill="1" applyBorder="1" applyAlignment="1">
      <alignment horizontal="center" vertical="center"/>
    </xf>
    <xf numFmtId="169" fontId="38" fillId="0" borderId="7" xfId="1" applyNumberFormat="1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37" fillId="0" borderId="22" xfId="0" applyFont="1" applyFill="1" applyBorder="1" applyAlignment="1">
      <alignment vertical="center"/>
    </xf>
    <xf numFmtId="0" fontId="39" fillId="0" borderId="7" xfId="0" applyFont="1" applyFill="1" applyBorder="1" applyAlignment="1">
      <alignment horizontal="center" vertical="center" wrapText="1"/>
    </xf>
    <xf numFmtId="0" fontId="39" fillId="0" borderId="7" xfId="0" applyFont="1" applyFill="1" applyBorder="1" applyAlignment="1">
      <alignment horizontal="left" vertical="center" wrapText="1"/>
    </xf>
    <xf numFmtId="167" fontId="10" fillId="0" borderId="7" xfId="2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 vertical="center"/>
    </xf>
    <xf numFmtId="167" fontId="0" fillId="0" borderId="7" xfId="2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center" wrapText="1"/>
    </xf>
    <xf numFmtId="167" fontId="1" fillId="0" borderId="7" xfId="2" applyNumberFormat="1" applyFont="1" applyFill="1" applyBorder="1" applyAlignment="1">
      <alignment horizontal="center" vertical="center"/>
    </xf>
    <xf numFmtId="0" fontId="0" fillId="0" borderId="24" xfId="0" applyFill="1" applyBorder="1" applyAlignment="1">
      <alignment horizontal="left" vertical="center" wrapText="1"/>
    </xf>
    <xf numFmtId="49" fontId="12" fillId="0" borderId="7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/>
    </xf>
    <xf numFmtId="170" fontId="0" fillId="0" borderId="7" xfId="1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167" fontId="0" fillId="0" borderId="7" xfId="0" applyNumberFormat="1" applyFill="1" applyBorder="1" applyAlignment="1">
      <alignment horizontal="center" vertical="center"/>
    </xf>
    <xf numFmtId="167" fontId="0" fillId="0" borderId="7" xfId="0" applyNumberFormat="1" applyFill="1" applyBorder="1" applyAlignment="1">
      <alignment vertical="center"/>
    </xf>
    <xf numFmtId="168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2" fillId="0" borderId="7" xfId="0" applyFont="1" applyFill="1" applyBorder="1" applyAlignment="1">
      <alignment vertical="center" wrapText="1"/>
    </xf>
    <xf numFmtId="167" fontId="10" fillId="0" borderId="7" xfId="1" applyNumberFormat="1" applyFont="1" applyFill="1" applyBorder="1" applyAlignment="1">
      <alignment horizontal="center" vertical="center"/>
    </xf>
    <xf numFmtId="4" fontId="40" fillId="3" borderId="7" xfId="0" applyNumberFormat="1" applyFont="1" applyFill="1" applyBorder="1" applyAlignment="1">
      <alignment horizontal="center" vertical="center"/>
    </xf>
    <xf numFmtId="0" fontId="36" fillId="0" borderId="7" xfId="0" applyFont="1" applyFill="1" applyBorder="1" applyAlignment="1">
      <alignment vertical="center"/>
    </xf>
    <xf numFmtId="0" fontId="36" fillId="0" borderId="7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Alignment="1">
      <alignment horizontal="center" wrapText="1"/>
    </xf>
    <xf numFmtId="0" fontId="41" fillId="0" borderId="0" xfId="0" applyFont="1" applyBorder="1" applyAlignment="1">
      <alignment horizontal="center"/>
    </xf>
    <xf numFmtId="0" fontId="4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4" fillId="0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/>
    </xf>
    <xf numFmtId="0" fontId="34" fillId="0" borderId="0" xfId="0" applyFont="1" applyAlignment="1">
      <alignment horizontal="left"/>
    </xf>
    <xf numFmtId="0" fontId="34" fillId="0" borderId="0" xfId="0" applyFont="1" applyAlignment="1">
      <alignment horizontal="left" vertical="top" wrapText="1"/>
    </xf>
    <xf numFmtId="0" fontId="34" fillId="0" borderId="0" xfId="0" applyFont="1" applyAlignment="1">
      <alignment horizontal="left" vertical="top"/>
    </xf>
    <xf numFmtId="0" fontId="34" fillId="0" borderId="0" xfId="0" applyFont="1" applyBorder="1" applyAlignment="1">
      <alignment horizontal="left"/>
    </xf>
    <xf numFmtId="0" fontId="34" fillId="0" borderId="0" xfId="0" applyFont="1" applyBorder="1" applyAlignment="1">
      <alignment horizontal="left" wrapText="1"/>
    </xf>
    <xf numFmtId="0" fontId="35" fillId="0" borderId="0" xfId="0" applyFont="1" applyAlignment="1">
      <alignment horizontal="center"/>
    </xf>
    <xf numFmtId="0" fontId="37" fillId="0" borderId="23" xfId="0" applyFont="1" applyFill="1" applyBorder="1" applyAlignment="1">
      <alignment horizontal="left" vertical="center"/>
    </xf>
    <xf numFmtId="0" fontId="37" fillId="0" borderId="24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center" vertical="top" wrapText="1"/>
    </xf>
    <xf numFmtId="0" fontId="36" fillId="0" borderId="0" xfId="0" applyFont="1" applyFill="1" applyAlignment="1">
      <alignment horizontal="center"/>
    </xf>
    <xf numFmtId="0" fontId="32" fillId="0" borderId="0" xfId="0" applyFont="1" applyFill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37" fillId="0" borderId="23" xfId="0" applyFont="1" applyBorder="1" applyAlignment="1">
      <alignment horizontal="left" vertical="center" wrapText="1"/>
    </xf>
    <xf numFmtId="0" fontId="38" fillId="0" borderId="22" xfId="0" applyFont="1" applyFill="1" applyBorder="1" applyAlignment="1">
      <alignment horizontal="right" vertical="center"/>
    </xf>
    <xf numFmtId="0" fontId="38" fillId="0" borderId="23" xfId="0" applyFont="1" applyFill="1" applyBorder="1" applyAlignment="1">
      <alignment horizontal="right" vertical="center"/>
    </xf>
    <xf numFmtId="0" fontId="38" fillId="0" borderId="24" xfId="0" applyFont="1" applyFill="1" applyBorder="1" applyAlignment="1">
      <alignment horizontal="right" vertical="center"/>
    </xf>
    <xf numFmtId="0" fontId="37" fillId="0" borderId="23" xfId="0" applyFont="1" applyFill="1" applyBorder="1" applyAlignment="1">
      <alignment horizontal="left" vertical="center" wrapText="1"/>
    </xf>
    <xf numFmtId="0" fontId="37" fillId="0" borderId="22" xfId="0" applyFont="1" applyFill="1" applyBorder="1" applyAlignment="1">
      <alignment horizontal="right" vertical="center"/>
    </xf>
    <xf numFmtId="0" fontId="37" fillId="0" borderId="23" xfId="0" applyFont="1" applyFill="1" applyBorder="1" applyAlignment="1">
      <alignment horizontal="right" vertical="center"/>
    </xf>
    <xf numFmtId="0" fontId="37" fillId="0" borderId="24" xfId="0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left" vertical="top" wrapText="1"/>
    </xf>
    <xf numFmtId="0" fontId="14" fillId="0" borderId="1" xfId="0" applyNumberFormat="1" applyFont="1" applyBorder="1" applyAlignment="1">
      <alignment horizontal="left" vertical="top" wrapText="1"/>
    </xf>
    <xf numFmtId="0" fontId="18" fillId="0" borderId="1" xfId="0" applyNumberFormat="1" applyFont="1" applyBorder="1" applyAlignment="1">
      <alignment horizontal="center" wrapText="1"/>
    </xf>
    <xf numFmtId="0" fontId="20" fillId="0" borderId="2" xfId="0" applyNumberFormat="1" applyFont="1" applyBorder="1" applyAlignment="1">
      <alignment horizontal="center" vertical="top" wrapText="1"/>
    </xf>
    <xf numFmtId="0" fontId="18" fillId="0" borderId="0" xfId="0" applyNumberFormat="1" applyFont="1" applyAlignment="1">
      <alignment horizontal="center" wrapText="1"/>
    </xf>
    <xf numFmtId="0" fontId="23" fillId="0" borderId="1" xfId="0" applyNumberFormat="1" applyFont="1" applyBorder="1" applyAlignment="1">
      <alignment horizontal="center" wrapText="1"/>
    </xf>
    <xf numFmtId="0" fontId="14" fillId="0" borderId="1" xfId="0" applyNumberFormat="1" applyFont="1" applyBorder="1" applyAlignment="1">
      <alignment horizontal="left" wrapText="1"/>
    </xf>
    <xf numFmtId="0" fontId="14" fillId="0" borderId="5" xfId="0" applyNumberFormat="1" applyFont="1" applyBorder="1" applyAlignment="1">
      <alignment horizontal="center" vertical="center" wrapText="1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8" xfId="0" applyNumberFormat="1" applyFont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14" fillId="0" borderId="9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0" xfId="0" applyNumberFormat="1" applyFont="1" applyBorder="1" applyAlignment="1">
      <alignment horizontal="center" vertical="center" wrapText="1"/>
    </xf>
    <xf numFmtId="0" fontId="14" fillId="0" borderId="10" xfId="0" applyNumberFormat="1" applyFont="1" applyBorder="1" applyAlignment="1">
      <alignment horizontal="center" vertical="center" wrapText="1"/>
    </xf>
    <xf numFmtId="0" fontId="14" fillId="0" borderId="1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12" xfId="0" applyNumberFormat="1" applyFont="1" applyBorder="1" applyAlignment="1">
      <alignment horizontal="center" vertical="center" wrapText="1"/>
    </xf>
    <xf numFmtId="165" fontId="14" fillId="0" borderId="0" xfId="0" applyNumberFormat="1" applyFont="1" applyAlignment="1">
      <alignment horizontal="right"/>
    </xf>
    <xf numFmtId="0" fontId="14" fillId="0" borderId="0" xfId="0" applyNumberFormat="1" applyFont="1" applyAlignment="1">
      <alignment horizontal="right"/>
    </xf>
    <xf numFmtId="165" fontId="28" fillId="0" borderId="0" xfId="0" applyNumberFormat="1" applyFont="1" applyAlignment="1">
      <alignment horizontal="left" vertical="top"/>
    </xf>
    <xf numFmtId="165" fontId="28" fillId="0" borderId="2" xfId="0" applyNumberFormat="1" applyFont="1" applyBorder="1" applyAlignment="1">
      <alignment horizontal="right" vertical="top"/>
    </xf>
    <xf numFmtId="0" fontId="28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7" fillId="0" borderId="0" xfId="0" applyFont="1" applyAlignment="1">
      <alignment vertical="top" wrapText="1"/>
    </xf>
    <xf numFmtId="0" fontId="25" fillId="0" borderId="0" xfId="0" applyFont="1" applyAlignment="1">
      <alignment horizontal="right" vertical="top" wrapText="1"/>
    </xf>
    <xf numFmtId="0" fontId="28" fillId="0" borderId="2" xfId="0" applyFont="1" applyBorder="1" applyAlignment="1">
      <alignment horizontal="left" vertical="top" wrapText="1"/>
    </xf>
    <xf numFmtId="0" fontId="29" fillId="0" borderId="2" xfId="0" applyNumberFormat="1" applyFont="1" applyBorder="1" applyAlignment="1">
      <alignment horizontal="center"/>
    </xf>
    <xf numFmtId="0" fontId="14" fillId="0" borderId="0" xfId="0" applyNumberFormat="1" applyFont="1" applyAlignment="1">
      <alignment horizontal="center" vertical="top" wrapText="1"/>
    </xf>
    <xf numFmtId="0" fontId="30" fillId="0" borderId="0" xfId="0" applyNumberFormat="1" applyFont="1" applyAlignment="1">
      <alignment horizontal="center" vertical="top" wrapText="1"/>
    </xf>
    <xf numFmtId="0" fontId="31" fillId="0" borderId="1" xfId="0" applyNumberFormat="1" applyFont="1" applyBorder="1" applyAlignment="1">
      <alignment horizontal="center" vertical="top" wrapText="1"/>
    </xf>
    <xf numFmtId="0" fontId="19" fillId="0" borderId="2" xfId="0" applyNumberFormat="1" applyFont="1" applyBorder="1" applyAlignment="1">
      <alignment horizontal="center" vertical="top" wrapText="1"/>
    </xf>
    <xf numFmtId="0" fontId="21" fillId="0" borderId="5" xfId="0" applyNumberFormat="1" applyFont="1" applyBorder="1" applyAlignment="1">
      <alignment horizontal="center" vertical="center" wrapText="1"/>
    </xf>
    <xf numFmtId="0" fontId="21" fillId="0" borderId="6" xfId="0" applyNumberFormat="1" applyFont="1" applyBorder="1" applyAlignment="1">
      <alignment horizontal="center" vertical="center" wrapText="1"/>
    </xf>
    <xf numFmtId="0" fontId="21" fillId="0" borderId="7" xfId="0" applyNumberFormat="1" applyFont="1" applyBorder="1" applyAlignment="1">
      <alignment horizontal="center" vertical="center" wrapText="1"/>
    </xf>
    <xf numFmtId="0" fontId="21" fillId="0" borderId="5" xfId="0" applyNumberFormat="1" applyFont="1" applyBorder="1" applyAlignment="1">
      <alignment horizontal="center" vertical="top" wrapText="1"/>
    </xf>
    <xf numFmtId="0" fontId="21" fillId="0" borderId="6" xfId="0" applyNumberFormat="1" applyFont="1" applyBorder="1" applyAlignment="1">
      <alignment horizontal="center" vertical="top" wrapText="1"/>
    </xf>
    <xf numFmtId="0" fontId="21" fillId="0" borderId="7" xfId="0" applyNumberFormat="1" applyFont="1" applyBorder="1" applyAlignment="1">
      <alignment horizontal="center" vertical="top" wrapText="1"/>
    </xf>
    <xf numFmtId="0" fontId="21" fillId="0" borderId="3" xfId="0" applyNumberFormat="1" applyFont="1" applyBorder="1" applyAlignment="1">
      <alignment horizontal="center" vertical="center" wrapText="1"/>
    </xf>
    <xf numFmtId="0" fontId="21" fillId="0" borderId="9" xfId="0" applyNumberFormat="1" applyFont="1" applyBorder="1" applyAlignment="1">
      <alignment horizontal="center" vertical="center" wrapText="1"/>
    </xf>
    <xf numFmtId="0" fontId="21" fillId="0" borderId="4" xfId="0" applyNumberFormat="1" applyFont="1" applyBorder="1" applyAlignment="1">
      <alignment horizontal="center" vertical="center" wrapText="1"/>
    </xf>
    <xf numFmtId="0" fontId="21" fillId="0" borderId="10" xfId="0" applyNumberFormat="1" applyFont="1" applyBorder="1" applyAlignment="1">
      <alignment horizontal="center" vertical="center" wrapText="1"/>
    </xf>
    <xf numFmtId="0" fontId="21" fillId="0" borderId="12" xfId="0" applyNumberFormat="1" applyFont="1" applyBorder="1" applyAlignment="1">
      <alignment horizontal="center" vertical="center" wrapText="1"/>
    </xf>
    <xf numFmtId="0" fontId="21" fillId="0" borderId="2" xfId="0" applyNumberFormat="1" applyFont="1" applyBorder="1" applyAlignment="1">
      <alignment horizontal="center" vertical="center" wrapText="1"/>
    </xf>
    <xf numFmtId="0" fontId="21" fillId="0" borderId="16" xfId="0" applyNumberFormat="1" applyFont="1" applyBorder="1" applyAlignment="1">
      <alignment horizontal="center" vertical="center" wrapText="1"/>
    </xf>
    <xf numFmtId="0" fontId="21" fillId="0" borderId="0" xfId="0" applyNumberFormat="1" applyFont="1" applyBorder="1" applyAlignment="1">
      <alignment horizontal="center" vertical="center" wrapText="1"/>
    </xf>
    <xf numFmtId="0" fontId="21" fillId="0" borderId="17" xfId="0" applyNumberFormat="1" applyFont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0" fontId="21" fillId="0" borderId="18" xfId="0" applyNumberFormat="1" applyFont="1" applyBorder="1" applyAlignment="1">
      <alignment horizontal="center" vertical="center" wrapText="1"/>
    </xf>
    <xf numFmtId="0" fontId="24" fillId="0" borderId="7" xfId="0" quotePrefix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center"/>
    </xf>
    <xf numFmtId="0" fontId="21" fillId="0" borderId="8" xfId="0" applyNumberFormat="1" applyFont="1" applyBorder="1" applyAlignment="1">
      <alignment horizontal="center" vertical="center" wrapText="1"/>
    </xf>
    <xf numFmtId="0" fontId="21" fillId="0" borderId="19" xfId="0" applyNumberFormat="1" applyFont="1" applyBorder="1" applyAlignment="1">
      <alignment horizontal="center" vertical="center" wrapText="1"/>
    </xf>
    <xf numFmtId="0" fontId="21" fillId="0" borderId="20" xfId="0" applyNumberFormat="1" applyFont="1" applyBorder="1" applyAlignment="1">
      <alignment horizontal="center" vertical="center" wrapText="1"/>
    </xf>
    <xf numFmtId="0" fontId="21" fillId="0" borderId="21" xfId="0" applyNumberFormat="1" applyFont="1" applyBorder="1" applyAlignment="1">
      <alignment horizontal="center" vertical="center" wrapText="1"/>
    </xf>
    <xf numFmtId="0" fontId="21" fillId="0" borderId="13" xfId="0" applyNumberFormat="1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15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95"/>
  <sheetViews>
    <sheetView tabSelected="1" topLeftCell="A80" zoomScaleNormal="100" workbookViewId="0">
      <selection activeCell="H87" sqref="H87:H88"/>
    </sheetView>
  </sheetViews>
  <sheetFormatPr defaultRowHeight="13.2" x14ac:dyDescent="0.25"/>
  <cols>
    <col min="1" max="1" width="5.109375" customWidth="1"/>
    <col min="2" max="2" width="14.5546875" customWidth="1"/>
    <col min="3" max="3" width="35.5546875" customWidth="1"/>
    <col min="4" max="4" width="19.88671875" bestFit="1" customWidth="1"/>
    <col min="5" max="5" width="17.88671875" bestFit="1" customWidth="1"/>
    <col min="6" max="6" width="16" bestFit="1" customWidth="1"/>
    <col min="7" max="7" width="16.109375" bestFit="1" customWidth="1"/>
    <col min="8" max="8" width="16.5546875" customWidth="1"/>
    <col min="9" max="9" width="16.109375" bestFit="1" customWidth="1"/>
    <col min="10" max="10" width="18.109375" customWidth="1"/>
    <col min="11" max="11" width="27.33203125" customWidth="1"/>
  </cols>
  <sheetData>
    <row r="1" spans="1:8" s="94" customFormat="1" ht="15.6" x14ac:dyDescent="0.3">
      <c r="B1" s="167" t="s">
        <v>1130</v>
      </c>
      <c r="C1" s="167"/>
      <c r="D1" s="167"/>
      <c r="E1" s="167"/>
      <c r="F1" s="95"/>
      <c r="G1" s="167"/>
      <c r="H1" s="167"/>
    </row>
    <row r="2" spans="1:8" s="94" customFormat="1" ht="15.6" x14ac:dyDescent="0.3">
      <c r="B2" s="168"/>
      <c r="C2" s="168"/>
      <c r="D2" s="168"/>
      <c r="E2" s="168"/>
      <c r="F2" s="96"/>
      <c r="G2" s="168"/>
      <c r="H2" s="168"/>
    </row>
    <row r="3" spans="1:8" s="94" customFormat="1" ht="15.6" x14ac:dyDescent="0.3">
      <c r="B3" s="169" t="s">
        <v>1131</v>
      </c>
      <c r="C3" s="169"/>
      <c r="D3" s="169"/>
      <c r="E3" s="169"/>
      <c r="F3" s="97"/>
      <c r="G3" s="170"/>
      <c r="H3" s="170"/>
    </row>
    <row r="4" spans="1:8" s="94" customFormat="1" ht="15.6" x14ac:dyDescent="0.3">
      <c r="B4" s="169"/>
      <c r="C4" s="169"/>
      <c r="D4" s="169"/>
      <c r="E4" s="169"/>
      <c r="F4" s="98"/>
      <c r="G4" s="171"/>
      <c r="H4" s="171"/>
    </row>
    <row r="5" spans="1:8" s="94" customFormat="1" ht="15.6" x14ac:dyDescent="0.3">
      <c r="B5" s="171" t="s">
        <v>1132</v>
      </c>
      <c r="C5" s="171"/>
      <c r="D5" s="171"/>
      <c r="E5" s="171"/>
      <c r="F5" s="98"/>
      <c r="G5" s="171"/>
      <c r="H5" s="171"/>
    </row>
    <row r="6" spans="1:8" s="94" customFormat="1" ht="15.6" x14ac:dyDescent="0.3">
      <c r="B6" s="172" t="s">
        <v>1133</v>
      </c>
      <c r="C6" s="172"/>
      <c r="D6" s="172"/>
      <c r="E6" s="172"/>
      <c r="F6" s="99"/>
      <c r="G6" s="172"/>
      <c r="H6" s="172"/>
    </row>
    <row r="7" spans="1:8" s="94" customFormat="1" ht="15.6" x14ac:dyDescent="0.3">
      <c r="B7" s="100" t="s">
        <v>1134</v>
      </c>
      <c r="F7" s="100"/>
    </row>
    <row r="8" spans="1:8" s="94" customFormat="1" ht="15.6" x14ac:dyDescent="0.3">
      <c r="B8" s="100"/>
      <c r="F8" s="100"/>
    </row>
    <row r="9" spans="1:8" s="94" customFormat="1" ht="21" x14ac:dyDescent="0.4">
      <c r="B9" s="173" t="s">
        <v>1135</v>
      </c>
      <c r="C9" s="173"/>
      <c r="D9" s="173"/>
      <c r="E9" s="173"/>
      <c r="F9" s="173"/>
      <c r="G9" s="173"/>
      <c r="H9" s="173"/>
    </row>
    <row r="10" spans="1:8" s="94" customFormat="1" ht="15.6" x14ac:dyDescent="0.3">
      <c r="B10" s="100"/>
      <c r="F10" s="100"/>
    </row>
    <row r="11" spans="1:8" s="94" customFormat="1" ht="51" customHeight="1" x14ac:dyDescent="0.3">
      <c r="A11" s="99"/>
      <c r="B11" s="166" t="s">
        <v>931</v>
      </c>
      <c r="C11" s="166"/>
      <c r="D11" s="166"/>
      <c r="E11" s="166"/>
      <c r="F11" s="166"/>
      <c r="G11" s="166"/>
      <c r="H11" s="166"/>
    </row>
    <row r="12" spans="1:8" s="94" customFormat="1" ht="15.6" x14ac:dyDescent="0.3">
      <c r="A12" s="101"/>
      <c r="B12" s="176" t="s">
        <v>1136</v>
      </c>
      <c r="C12" s="176"/>
      <c r="D12" s="176"/>
      <c r="E12" s="176"/>
      <c r="F12" s="176"/>
      <c r="G12" s="176"/>
      <c r="H12" s="176"/>
    </row>
    <row r="13" spans="1:8" s="94" customFormat="1" ht="15.6" x14ac:dyDescent="0.3">
      <c r="C13" s="102"/>
      <c r="D13" s="177"/>
      <c r="E13" s="177"/>
      <c r="F13" s="177"/>
    </row>
    <row r="14" spans="1:8" s="94" customFormat="1" ht="15.6" x14ac:dyDescent="0.3">
      <c r="C14" s="178" t="s">
        <v>1224</v>
      </c>
      <c r="D14" s="178"/>
      <c r="E14" s="178"/>
      <c r="F14" s="178"/>
    </row>
    <row r="15" spans="1:8" s="94" customFormat="1" ht="21" x14ac:dyDescent="0.4">
      <c r="A15" s="103"/>
      <c r="B15" s="104"/>
      <c r="C15" s="104"/>
      <c r="D15" s="104"/>
      <c r="E15" s="104"/>
      <c r="F15" s="104"/>
      <c r="G15" s="104"/>
      <c r="H15" s="104"/>
    </row>
    <row r="16" spans="1:8" s="94" customFormat="1" ht="21" x14ac:dyDescent="0.4">
      <c r="A16" s="103" t="s">
        <v>1137</v>
      </c>
      <c r="C16" s="105"/>
      <c r="D16" s="106" t="s">
        <v>1138</v>
      </c>
      <c r="E16" s="104"/>
      <c r="F16" s="104"/>
      <c r="G16" s="104"/>
      <c r="H16" s="104"/>
    </row>
    <row r="17" spans="1:10" s="108" customFormat="1" ht="14.4" x14ac:dyDescent="0.3">
      <c r="A17" s="179" t="s">
        <v>965</v>
      </c>
      <c r="B17" s="179" t="s">
        <v>1139</v>
      </c>
      <c r="C17" s="179" t="s">
        <v>1140</v>
      </c>
      <c r="D17" s="179" t="s">
        <v>1141</v>
      </c>
      <c r="E17" s="179"/>
      <c r="F17" s="179"/>
      <c r="G17" s="179"/>
      <c r="H17" s="179" t="s">
        <v>1142</v>
      </c>
      <c r="I17" s="107"/>
      <c r="J17" s="107"/>
    </row>
    <row r="18" spans="1:10" s="108" customFormat="1" ht="14.4" x14ac:dyDescent="0.3">
      <c r="A18" s="179"/>
      <c r="B18" s="179"/>
      <c r="C18" s="179"/>
      <c r="D18" s="109" t="s">
        <v>1143</v>
      </c>
      <c r="E18" s="109" t="s">
        <v>1144</v>
      </c>
      <c r="F18" s="110" t="s">
        <v>1145</v>
      </c>
      <c r="G18" s="110" t="s">
        <v>1146</v>
      </c>
      <c r="H18" s="179"/>
    </row>
    <row r="19" spans="1:10" s="113" customFormat="1" ht="14.4" x14ac:dyDescent="0.25">
      <c r="A19" s="111">
        <v>1</v>
      </c>
      <c r="B19" s="111">
        <v>2</v>
      </c>
      <c r="C19" s="111">
        <v>3</v>
      </c>
      <c r="D19" s="112">
        <v>4</v>
      </c>
      <c r="E19" s="112">
        <v>5</v>
      </c>
      <c r="F19" s="112">
        <v>6</v>
      </c>
      <c r="G19" s="112">
        <v>7</v>
      </c>
      <c r="H19" s="112">
        <v>8</v>
      </c>
    </row>
    <row r="20" spans="1:10" s="116" customFormat="1" ht="14.4" x14ac:dyDescent="0.25">
      <c r="A20" s="114"/>
      <c r="B20" s="180" t="s">
        <v>1147</v>
      </c>
      <c r="C20" s="180"/>
      <c r="D20" s="180"/>
      <c r="E20" s="180"/>
      <c r="F20" s="180"/>
      <c r="G20" s="180"/>
      <c r="H20" s="115"/>
    </row>
    <row r="21" spans="1:10" s="116" customFormat="1" x14ac:dyDescent="0.25">
      <c r="A21" s="117">
        <v>1</v>
      </c>
      <c r="B21" s="118"/>
      <c r="C21" s="119"/>
      <c r="D21" s="120"/>
      <c r="E21" s="120"/>
      <c r="F21" s="120"/>
      <c r="G21" s="120"/>
      <c r="H21" s="120">
        <f>D21+E21+F21+G21</f>
        <v>0</v>
      </c>
    </row>
    <row r="22" spans="1:10" s="116" customFormat="1" hidden="1" x14ac:dyDescent="0.25">
      <c r="A22" s="117">
        <v>2</v>
      </c>
      <c r="B22" s="118" t="s">
        <v>1148</v>
      </c>
      <c r="C22" s="119" t="s">
        <v>1149</v>
      </c>
      <c r="D22" s="120"/>
      <c r="E22" s="120"/>
      <c r="F22" s="120"/>
      <c r="G22" s="120"/>
      <c r="H22" s="120">
        <f>D22+E22+F22+G22</f>
        <v>0</v>
      </c>
    </row>
    <row r="23" spans="1:10" s="116" customFormat="1" hidden="1" x14ac:dyDescent="0.25">
      <c r="A23" s="117">
        <v>3</v>
      </c>
      <c r="B23" s="118" t="s">
        <v>1150</v>
      </c>
      <c r="C23" s="119" t="s">
        <v>1151</v>
      </c>
      <c r="D23" s="120"/>
      <c r="E23" s="120"/>
      <c r="F23" s="120"/>
      <c r="G23" s="120"/>
      <c r="H23" s="120">
        <f>D23+E23+F23+G23</f>
        <v>0</v>
      </c>
    </row>
    <row r="24" spans="1:10" s="122" customFormat="1" ht="14.4" x14ac:dyDescent="0.25">
      <c r="A24" s="181" t="s">
        <v>1152</v>
      </c>
      <c r="B24" s="182"/>
      <c r="C24" s="183"/>
      <c r="D24" s="121">
        <f>SUM(D21:D23)</f>
        <v>0</v>
      </c>
      <c r="E24" s="121">
        <f>SUM(E21:E23)</f>
        <v>0</v>
      </c>
      <c r="F24" s="121">
        <f>SUM(F21:F23)</f>
        <v>0</v>
      </c>
      <c r="G24" s="121">
        <f>SUM(G21:G23)</f>
        <v>0</v>
      </c>
      <c r="H24" s="121">
        <f>SUM(H21:H23)</f>
        <v>0</v>
      </c>
    </row>
    <row r="25" spans="1:10" s="116" customFormat="1" ht="14.4" x14ac:dyDescent="0.25">
      <c r="A25" s="123"/>
      <c r="B25" s="184" t="s">
        <v>1153</v>
      </c>
      <c r="C25" s="184"/>
      <c r="D25" s="184"/>
      <c r="E25" s="184"/>
      <c r="F25" s="184"/>
      <c r="G25" s="184"/>
      <c r="H25" s="124"/>
    </row>
    <row r="26" spans="1:10" s="116" customFormat="1" x14ac:dyDescent="0.25">
      <c r="A26" s="117">
        <v>2</v>
      </c>
      <c r="B26" s="118" t="s">
        <v>13</v>
      </c>
      <c r="C26" s="119" t="s">
        <v>1154</v>
      </c>
      <c r="D26" s="120">
        <v>178.16322</v>
      </c>
      <c r="E26" s="120">
        <v>81.493139999999997</v>
      </c>
      <c r="F26" s="120"/>
      <c r="G26" s="120"/>
      <c r="H26" s="120">
        <f>D26+E26+F26+G26</f>
        <v>259.65636000000001</v>
      </c>
      <c r="J26" s="125"/>
    </row>
    <row r="27" spans="1:10" s="116" customFormat="1" ht="14.4" hidden="1" customHeight="1" x14ac:dyDescent="0.25">
      <c r="A27" s="117">
        <v>3</v>
      </c>
      <c r="B27" s="118" t="s">
        <v>1155</v>
      </c>
      <c r="C27" s="119" t="s">
        <v>1156</v>
      </c>
      <c r="D27" s="120"/>
      <c r="E27" s="120"/>
      <c r="F27" s="120"/>
      <c r="G27" s="120"/>
      <c r="H27" s="120">
        <f>D27+E27+F27+G27</f>
        <v>0</v>
      </c>
    </row>
    <row r="28" spans="1:10" s="116" customFormat="1" ht="14.4" hidden="1" customHeight="1" x14ac:dyDescent="0.25">
      <c r="A28" s="117">
        <v>4</v>
      </c>
      <c r="B28" s="118" t="s">
        <v>1157</v>
      </c>
      <c r="C28" s="119" t="s">
        <v>1158</v>
      </c>
      <c r="D28" s="120"/>
      <c r="E28" s="120"/>
      <c r="F28" s="120"/>
      <c r="G28" s="120"/>
      <c r="H28" s="120">
        <f>D28+E28+F28+G28</f>
        <v>0</v>
      </c>
    </row>
    <row r="29" spans="1:10" s="116" customFormat="1" hidden="1" x14ac:dyDescent="0.25">
      <c r="A29" s="117">
        <v>5</v>
      </c>
      <c r="B29" s="118" t="s">
        <v>1159</v>
      </c>
      <c r="C29" s="126" t="s">
        <v>1160</v>
      </c>
      <c r="D29" s="120"/>
      <c r="E29" s="120"/>
      <c r="F29" s="120"/>
      <c r="G29" s="120"/>
      <c r="H29" s="120">
        <f t="shared" ref="H29:H31" si="0">D29+E29+F29+G29</f>
        <v>0</v>
      </c>
    </row>
    <row r="30" spans="1:10" s="116" customFormat="1" hidden="1" x14ac:dyDescent="0.25">
      <c r="A30" s="117">
        <v>6</v>
      </c>
      <c r="B30" s="118" t="s">
        <v>1161</v>
      </c>
      <c r="C30" s="126" t="s">
        <v>1162</v>
      </c>
      <c r="D30" s="120"/>
      <c r="E30" s="120"/>
      <c r="F30" s="120"/>
      <c r="G30" s="120"/>
      <c r="H30" s="120">
        <f t="shared" si="0"/>
        <v>0</v>
      </c>
    </row>
    <row r="31" spans="1:10" s="116" customFormat="1" ht="13.2" hidden="1" customHeight="1" x14ac:dyDescent="0.25">
      <c r="A31" s="117">
        <v>7</v>
      </c>
      <c r="B31" s="118" t="s">
        <v>1163</v>
      </c>
      <c r="C31" s="126" t="s">
        <v>1164</v>
      </c>
      <c r="D31" s="120"/>
      <c r="E31" s="120"/>
      <c r="F31" s="120"/>
      <c r="G31" s="120"/>
      <c r="H31" s="120">
        <f t="shared" si="0"/>
        <v>0</v>
      </c>
    </row>
    <row r="32" spans="1:10" s="122" customFormat="1" ht="21" customHeight="1" x14ac:dyDescent="0.25">
      <c r="A32" s="181" t="s">
        <v>1165</v>
      </c>
      <c r="B32" s="182"/>
      <c r="C32" s="183"/>
      <c r="D32" s="121">
        <f>SUM(D26:D31)</f>
        <v>178.16322</v>
      </c>
      <c r="E32" s="121">
        <f>SUM(E26:E31)</f>
        <v>81.493139999999997</v>
      </c>
      <c r="F32" s="121">
        <f>SUM(F26:F31)</f>
        <v>0</v>
      </c>
      <c r="G32" s="121">
        <f>SUM(G26:G31)</f>
        <v>0</v>
      </c>
      <c r="H32" s="121">
        <f>SUM(H26:H31)</f>
        <v>259.65636000000001</v>
      </c>
    </row>
    <row r="33" spans="1:8" s="122" customFormat="1" ht="14.4" x14ac:dyDescent="0.25">
      <c r="A33" s="185" t="s">
        <v>1166</v>
      </c>
      <c r="B33" s="186"/>
      <c r="C33" s="187"/>
      <c r="D33" s="127">
        <f>D24+D32</f>
        <v>178.16322</v>
      </c>
      <c r="E33" s="127">
        <f>E24+E32</f>
        <v>81.493139999999997</v>
      </c>
      <c r="F33" s="127">
        <f>F24+F32</f>
        <v>0</v>
      </c>
      <c r="G33" s="128">
        <f>G24+G32</f>
        <v>0</v>
      </c>
      <c r="H33" s="127">
        <f>H24+H32</f>
        <v>259.65636000000001</v>
      </c>
    </row>
    <row r="34" spans="1:8" s="122" customFormat="1" ht="14.4" x14ac:dyDescent="0.25">
      <c r="A34" s="129"/>
      <c r="B34" s="174" t="s">
        <v>1167</v>
      </c>
      <c r="C34" s="174"/>
      <c r="D34" s="174"/>
      <c r="E34" s="174"/>
      <c r="F34" s="174"/>
      <c r="G34" s="175"/>
      <c r="H34" s="130"/>
    </row>
    <row r="35" spans="1:8" s="122" customFormat="1" ht="14.4" x14ac:dyDescent="0.25">
      <c r="A35" s="117">
        <v>3</v>
      </c>
      <c r="B35" s="117"/>
      <c r="C35" s="117"/>
      <c r="D35" s="131"/>
      <c r="E35" s="131"/>
      <c r="F35" s="131"/>
      <c r="G35" s="131"/>
      <c r="H35" s="132">
        <f t="shared" ref="H35" si="1">SUM(D35:G35)</f>
        <v>0</v>
      </c>
    </row>
    <row r="36" spans="1:8" s="122" customFormat="1" ht="14.4" x14ac:dyDescent="0.25">
      <c r="A36" s="181" t="s">
        <v>1168</v>
      </c>
      <c r="B36" s="182"/>
      <c r="C36" s="183"/>
      <c r="D36" s="133">
        <f>SUM(D35:D35)</f>
        <v>0</v>
      </c>
      <c r="E36" s="133">
        <f>SUM(E35:E35)</f>
        <v>0</v>
      </c>
      <c r="F36" s="133">
        <f>SUM(F35:F35)</f>
        <v>0</v>
      </c>
      <c r="G36" s="133">
        <f>SUM(G35:G35)</f>
        <v>0</v>
      </c>
      <c r="H36" s="133">
        <f>SUM(H35:H35)</f>
        <v>0</v>
      </c>
    </row>
    <row r="37" spans="1:8" s="122" customFormat="1" ht="14.4" x14ac:dyDescent="0.25">
      <c r="A37" s="185" t="s">
        <v>1169</v>
      </c>
      <c r="B37" s="186"/>
      <c r="C37" s="187"/>
      <c r="D37" s="127">
        <f>D33+D36</f>
        <v>178.16322</v>
      </c>
      <c r="E37" s="127">
        <f>E33+E36</f>
        <v>81.493139999999997</v>
      </c>
      <c r="F37" s="127">
        <f>F33+F36</f>
        <v>0</v>
      </c>
      <c r="G37" s="127">
        <f>G33+G36</f>
        <v>0</v>
      </c>
      <c r="H37" s="127">
        <f>H33+H36</f>
        <v>259.65636000000001</v>
      </c>
    </row>
    <row r="38" spans="1:8" s="122" customFormat="1" ht="14.4" x14ac:dyDescent="0.25">
      <c r="A38" s="129"/>
      <c r="B38" s="174" t="s">
        <v>1170</v>
      </c>
      <c r="C38" s="174"/>
      <c r="D38" s="174"/>
      <c r="E38" s="174"/>
      <c r="F38" s="174"/>
      <c r="G38" s="175"/>
      <c r="H38" s="130"/>
    </row>
    <row r="39" spans="1:8" s="122" customFormat="1" ht="14.4" x14ac:dyDescent="0.25">
      <c r="A39" s="117">
        <v>4</v>
      </c>
      <c r="B39" s="117"/>
      <c r="C39" s="117"/>
      <c r="D39" s="131"/>
      <c r="E39" s="131"/>
      <c r="F39" s="131"/>
      <c r="G39" s="131"/>
      <c r="H39" s="132">
        <f t="shared" ref="H39" si="2">SUM(D39:G39)</f>
        <v>0</v>
      </c>
    </row>
    <row r="40" spans="1:8" s="122" customFormat="1" ht="14.4" x14ac:dyDescent="0.25">
      <c r="A40" s="181" t="s">
        <v>1171</v>
      </c>
      <c r="B40" s="182"/>
      <c r="C40" s="183"/>
      <c r="D40" s="133">
        <f>SUM(D39:D39)</f>
        <v>0</v>
      </c>
      <c r="E40" s="133">
        <f>SUM(E39:E39)</f>
        <v>0</v>
      </c>
      <c r="F40" s="133">
        <f>SUM(F39:F39)</f>
        <v>0</v>
      </c>
      <c r="G40" s="133">
        <f>SUM(G39:G39)</f>
        <v>0</v>
      </c>
      <c r="H40" s="133">
        <f>SUM(H39:H39)</f>
        <v>0</v>
      </c>
    </row>
    <row r="41" spans="1:8" s="122" customFormat="1" ht="14.4" x14ac:dyDescent="0.25">
      <c r="A41" s="185" t="s">
        <v>1172</v>
      </c>
      <c r="B41" s="186"/>
      <c r="C41" s="187"/>
      <c r="D41" s="127">
        <f>D37+D40</f>
        <v>178.16322</v>
      </c>
      <c r="E41" s="127">
        <f>E37+E40</f>
        <v>81.493139999999997</v>
      </c>
      <c r="F41" s="127">
        <f>F37+F40</f>
        <v>0</v>
      </c>
      <c r="G41" s="127">
        <f>G37+G40</f>
        <v>0</v>
      </c>
      <c r="H41" s="127">
        <f>H37+H40</f>
        <v>259.65636000000001</v>
      </c>
    </row>
    <row r="42" spans="1:8" s="122" customFormat="1" ht="14.4" x14ac:dyDescent="0.25">
      <c r="A42" s="129"/>
      <c r="B42" s="174" t="s">
        <v>1173</v>
      </c>
      <c r="C42" s="174"/>
      <c r="D42" s="174"/>
      <c r="E42" s="174"/>
      <c r="F42" s="174"/>
      <c r="G42" s="175"/>
      <c r="H42" s="130"/>
    </row>
    <row r="43" spans="1:8" s="122" customFormat="1" ht="14.4" x14ac:dyDescent="0.25">
      <c r="A43" s="117">
        <v>5</v>
      </c>
      <c r="B43" s="117"/>
      <c r="C43" s="117"/>
      <c r="D43" s="131"/>
      <c r="E43" s="131"/>
      <c r="F43" s="131"/>
      <c r="G43" s="131"/>
      <c r="H43" s="132">
        <f t="shared" ref="H43" si="3">SUM(D43:G43)</f>
        <v>0</v>
      </c>
    </row>
    <row r="44" spans="1:8" s="122" customFormat="1" ht="14.4" x14ac:dyDescent="0.25">
      <c r="A44" s="181" t="s">
        <v>1174</v>
      </c>
      <c r="B44" s="182"/>
      <c r="C44" s="183"/>
      <c r="D44" s="133">
        <f>SUM(D43:D43)</f>
        <v>0</v>
      </c>
      <c r="E44" s="133">
        <f>SUM(E43:E43)</f>
        <v>0</v>
      </c>
      <c r="F44" s="133">
        <f>SUM(F43:F43)</f>
        <v>0</v>
      </c>
      <c r="G44" s="133">
        <f>SUM(G43:G43)</f>
        <v>0</v>
      </c>
      <c r="H44" s="133">
        <f>SUM(H43:H43)</f>
        <v>0</v>
      </c>
    </row>
    <row r="45" spans="1:8" s="122" customFormat="1" ht="14.4" x14ac:dyDescent="0.25">
      <c r="A45" s="185" t="s">
        <v>1175</v>
      </c>
      <c r="B45" s="186"/>
      <c r="C45" s="187"/>
      <c r="D45" s="127">
        <f>D41+D44</f>
        <v>178.16322</v>
      </c>
      <c r="E45" s="127">
        <f>E41+E44</f>
        <v>81.493139999999997</v>
      </c>
      <c r="F45" s="127">
        <f>F41+F44</f>
        <v>0</v>
      </c>
      <c r="G45" s="127">
        <f>G41+G44</f>
        <v>0</v>
      </c>
      <c r="H45" s="127">
        <f>H41+H44</f>
        <v>259.65636000000001</v>
      </c>
    </row>
    <row r="46" spans="1:8" s="122" customFormat="1" ht="14.4" x14ac:dyDescent="0.25">
      <c r="A46" s="129"/>
      <c r="B46" s="174" t="s">
        <v>1176</v>
      </c>
      <c r="C46" s="174"/>
      <c r="D46" s="174"/>
      <c r="E46" s="174"/>
      <c r="F46" s="174"/>
      <c r="G46" s="175"/>
      <c r="H46" s="130"/>
    </row>
    <row r="47" spans="1:8" s="122" customFormat="1" ht="14.4" x14ac:dyDescent="0.25">
      <c r="A47" s="117">
        <v>6</v>
      </c>
      <c r="B47" s="117"/>
      <c r="C47" s="117"/>
      <c r="D47" s="131"/>
      <c r="E47" s="131"/>
      <c r="F47" s="131"/>
      <c r="G47" s="131"/>
      <c r="H47" s="132">
        <f t="shared" ref="H47" si="4">SUM(D47:G47)</f>
        <v>0</v>
      </c>
    </row>
    <row r="48" spans="1:8" s="122" customFormat="1" ht="14.4" x14ac:dyDescent="0.25">
      <c r="A48" s="181" t="s">
        <v>1177</v>
      </c>
      <c r="B48" s="182"/>
      <c r="C48" s="183"/>
      <c r="D48" s="133">
        <f>SUM(D47:D47)</f>
        <v>0</v>
      </c>
      <c r="E48" s="133">
        <f>SUM(E47:E47)</f>
        <v>0</v>
      </c>
      <c r="F48" s="133">
        <f>SUM(F47:F47)</f>
        <v>0</v>
      </c>
      <c r="G48" s="133">
        <f>SUM(G47:G47)</f>
        <v>0</v>
      </c>
      <c r="H48" s="133">
        <f>SUM(H47:H47)</f>
        <v>0</v>
      </c>
    </row>
    <row r="49" spans="1:10" s="122" customFormat="1" ht="14.4" x14ac:dyDescent="0.25">
      <c r="A49" s="185" t="s">
        <v>1178</v>
      </c>
      <c r="B49" s="186"/>
      <c r="C49" s="187"/>
      <c r="D49" s="127">
        <f>D45+D48</f>
        <v>178.16322</v>
      </c>
      <c r="E49" s="127">
        <f>E45+E48</f>
        <v>81.493139999999997</v>
      </c>
      <c r="F49" s="127">
        <f>F45+F48</f>
        <v>0</v>
      </c>
      <c r="G49" s="127">
        <f>G45+G48</f>
        <v>0</v>
      </c>
      <c r="H49" s="127">
        <f>H45+H48</f>
        <v>259.65636000000001</v>
      </c>
    </row>
    <row r="50" spans="1:10" s="122" customFormat="1" ht="14.4" x14ac:dyDescent="0.25">
      <c r="A50" s="129"/>
      <c r="B50" s="174" t="s">
        <v>1179</v>
      </c>
      <c r="C50" s="174"/>
      <c r="D50" s="174"/>
      <c r="E50" s="174"/>
      <c r="F50" s="174"/>
      <c r="G50" s="175"/>
      <c r="H50" s="130"/>
    </row>
    <row r="51" spans="1:10" s="122" customFormat="1" ht="14.4" x14ac:dyDescent="0.25">
      <c r="A51" s="134">
        <v>7</v>
      </c>
      <c r="B51" s="117"/>
      <c r="C51" s="117"/>
      <c r="D51" s="131"/>
      <c r="E51" s="131"/>
      <c r="F51" s="131"/>
      <c r="G51" s="131"/>
      <c r="H51" s="132">
        <f t="shared" ref="H51" si="5">SUM(D51:G51)</f>
        <v>0</v>
      </c>
    </row>
    <row r="52" spans="1:10" s="122" customFormat="1" ht="14.4" x14ac:dyDescent="0.25">
      <c r="A52" s="181" t="s">
        <v>1180</v>
      </c>
      <c r="B52" s="182"/>
      <c r="C52" s="183"/>
      <c r="D52" s="133">
        <f>SUM(D51:D51)</f>
        <v>0</v>
      </c>
      <c r="E52" s="133">
        <f>SUM(E51:E51)</f>
        <v>0</v>
      </c>
      <c r="F52" s="133">
        <f>SUM(F51:F51)</f>
        <v>0</v>
      </c>
      <c r="G52" s="133">
        <f>SUM(G51:G51)</f>
        <v>0</v>
      </c>
      <c r="H52" s="133">
        <f>SUM(H51:H51)</f>
        <v>0</v>
      </c>
    </row>
    <row r="53" spans="1:10" s="122" customFormat="1" ht="14.4" x14ac:dyDescent="0.25">
      <c r="A53" s="185" t="s">
        <v>1181</v>
      </c>
      <c r="B53" s="186"/>
      <c r="C53" s="187"/>
      <c r="D53" s="127">
        <f>D49+D52</f>
        <v>178.16322</v>
      </c>
      <c r="E53" s="127">
        <f>E49+E52</f>
        <v>81.493139999999997</v>
      </c>
      <c r="F53" s="127">
        <f>F49+F52</f>
        <v>0</v>
      </c>
      <c r="G53" s="127">
        <f>G49+G52</f>
        <v>0</v>
      </c>
      <c r="H53" s="127">
        <f>H49+H52</f>
        <v>259.65636000000001</v>
      </c>
    </row>
    <row r="54" spans="1:10" s="116" customFormat="1" ht="14.4" x14ac:dyDescent="0.25">
      <c r="A54" s="135"/>
      <c r="B54" s="174" t="s">
        <v>1182</v>
      </c>
      <c r="C54" s="174"/>
      <c r="D54" s="174"/>
      <c r="E54" s="174"/>
      <c r="F54" s="174"/>
      <c r="G54" s="174"/>
      <c r="H54" s="124"/>
    </row>
    <row r="55" spans="1:10" s="116" customFormat="1" ht="82.8" x14ac:dyDescent="0.25">
      <c r="A55" s="134">
        <v>8</v>
      </c>
      <c r="B55" s="136" t="s">
        <v>1183</v>
      </c>
      <c r="C55" s="137" t="s">
        <v>1184</v>
      </c>
      <c r="D55" s="138">
        <v>0</v>
      </c>
      <c r="E55" s="138">
        <v>0</v>
      </c>
      <c r="F55" s="131"/>
      <c r="G55" s="131"/>
      <c r="H55" s="120">
        <f t="shared" ref="H55" si="6">SUM(D55:G55)</f>
        <v>0</v>
      </c>
    </row>
    <row r="56" spans="1:10" s="116" customFormat="1" ht="14.4" x14ac:dyDescent="0.25">
      <c r="A56" s="181" t="s">
        <v>1185</v>
      </c>
      <c r="B56" s="182"/>
      <c r="C56" s="183"/>
      <c r="D56" s="121">
        <f>SUM(D55:D55)</f>
        <v>0</v>
      </c>
      <c r="E56" s="121">
        <f>SUM(E55:E55)</f>
        <v>0</v>
      </c>
      <c r="F56" s="121">
        <f>SUM(F55:F55)</f>
        <v>0</v>
      </c>
      <c r="G56" s="121">
        <f>SUM(G55:G55)</f>
        <v>0</v>
      </c>
      <c r="H56" s="121">
        <f>SUM(H55:H55)</f>
        <v>0</v>
      </c>
    </row>
    <row r="57" spans="1:10" s="116" customFormat="1" ht="14.4" x14ac:dyDescent="0.25">
      <c r="A57" s="185" t="s">
        <v>1186</v>
      </c>
      <c r="B57" s="186"/>
      <c r="C57" s="187"/>
      <c r="D57" s="127">
        <f>D53+D56</f>
        <v>178.16322</v>
      </c>
      <c r="E57" s="127">
        <f>E53+E56</f>
        <v>81.493139999999997</v>
      </c>
      <c r="F57" s="127">
        <f>F53+F56</f>
        <v>0</v>
      </c>
      <c r="G57" s="127">
        <f>G53+G56</f>
        <v>0</v>
      </c>
      <c r="H57" s="127">
        <f>H53+H56</f>
        <v>259.65636000000001</v>
      </c>
    </row>
    <row r="58" spans="1:10" s="116" customFormat="1" ht="14.4" x14ac:dyDescent="0.25">
      <c r="A58" s="135"/>
      <c r="B58" s="174" t="s">
        <v>1187</v>
      </c>
      <c r="C58" s="174"/>
      <c r="D58" s="174"/>
      <c r="E58" s="174"/>
      <c r="F58" s="174"/>
      <c r="G58" s="174"/>
      <c r="H58" s="124"/>
    </row>
    <row r="59" spans="1:10" s="116" customFormat="1" x14ac:dyDescent="0.25">
      <c r="A59" s="134">
        <v>9</v>
      </c>
      <c r="B59" s="118" t="s">
        <v>402</v>
      </c>
      <c r="C59" s="139" t="s">
        <v>1188</v>
      </c>
      <c r="D59" s="120"/>
      <c r="E59" s="120"/>
      <c r="F59" s="120"/>
      <c r="G59" s="120">
        <v>35.784570000000002</v>
      </c>
      <c r="H59" s="120">
        <f t="shared" ref="H59:H65" si="7">D59+E59+F59+G59</f>
        <v>35.784570000000002</v>
      </c>
      <c r="J59" s="116">
        <v>35.784570000000002</v>
      </c>
    </row>
    <row r="60" spans="1:10" s="116" customFormat="1" hidden="1" x14ac:dyDescent="0.25">
      <c r="A60" s="134">
        <v>11</v>
      </c>
      <c r="B60" s="118" t="s">
        <v>1189</v>
      </c>
      <c r="C60" s="139" t="s">
        <v>1190</v>
      </c>
      <c r="D60" s="120"/>
      <c r="E60" s="120"/>
      <c r="F60" s="120"/>
      <c r="G60" s="120"/>
      <c r="H60" s="120">
        <f t="shared" si="7"/>
        <v>0</v>
      </c>
    </row>
    <row r="61" spans="1:10" s="116" customFormat="1" hidden="1" x14ac:dyDescent="0.25">
      <c r="A61" s="134">
        <v>15</v>
      </c>
      <c r="B61" s="118" t="s">
        <v>1191</v>
      </c>
      <c r="C61" s="139" t="s">
        <v>1192</v>
      </c>
      <c r="D61" s="120"/>
      <c r="E61" s="120"/>
      <c r="F61" s="120"/>
      <c r="G61" s="120"/>
      <c r="H61" s="140">
        <f t="shared" si="7"/>
        <v>0</v>
      </c>
    </row>
    <row r="62" spans="1:10" s="116" customFormat="1" hidden="1" x14ac:dyDescent="0.25">
      <c r="A62" s="134">
        <v>16</v>
      </c>
      <c r="B62" s="118" t="s">
        <v>1193</v>
      </c>
      <c r="C62" s="139" t="s">
        <v>1188</v>
      </c>
      <c r="D62" s="120"/>
      <c r="E62" s="120"/>
      <c r="F62" s="120"/>
      <c r="G62" s="120"/>
      <c r="H62" s="140">
        <f t="shared" si="7"/>
        <v>0</v>
      </c>
    </row>
    <row r="63" spans="1:10" s="116" customFormat="1" hidden="1" x14ac:dyDescent="0.25">
      <c r="A63" s="134">
        <v>12</v>
      </c>
      <c r="B63" s="118" t="s">
        <v>1191</v>
      </c>
      <c r="C63" s="139" t="s">
        <v>1194</v>
      </c>
      <c r="D63" s="120"/>
      <c r="E63" s="120"/>
      <c r="F63" s="120"/>
      <c r="G63" s="120"/>
      <c r="H63" s="120">
        <f t="shared" si="7"/>
        <v>0</v>
      </c>
    </row>
    <row r="64" spans="1:10" s="116" customFormat="1" ht="39.6" x14ac:dyDescent="0.25">
      <c r="A64" s="134">
        <v>10</v>
      </c>
      <c r="B64" s="136" t="s">
        <v>1195</v>
      </c>
      <c r="C64" s="141" t="s">
        <v>1196</v>
      </c>
      <c r="D64" s="120">
        <f>((D30*2.1%)+(D31*2.1%)+(D27*2.1%))*0</f>
        <v>0</v>
      </c>
      <c r="E64" s="120">
        <f>((E30*2.1%)+(E31*2.1%)+(E27*2.1%))*0</f>
        <v>0</v>
      </c>
      <c r="F64" s="131"/>
      <c r="G64" s="131"/>
      <c r="H64" s="120">
        <f t="shared" ref="H64" si="8">SUM(D64:G64)</f>
        <v>0</v>
      </c>
    </row>
    <row r="65" spans="1:11" s="116" customFormat="1" ht="39.6" x14ac:dyDescent="0.25">
      <c r="A65" s="134">
        <v>11</v>
      </c>
      <c r="B65" s="136" t="s">
        <v>1195</v>
      </c>
      <c r="C65" s="141" t="s">
        <v>1197</v>
      </c>
      <c r="D65" s="120">
        <f>((D28*1.9%)+(D27*1.9%)+(D26*1.9%)+(D29*1.9%) + (D30*1.9%))*1</f>
        <v>3.3851011799999999</v>
      </c>
      <c r="E65" s="120">
        <f>((E28*1.9%)+(E27*1.9%)+(E26*1.9%)+(E29*1.9%) + (E30*1.9%))*1</f>
        <v>1.5483696599999999</v>
      </c>
      <c r="F65" s="131"/>
      <c r="G65" s="131"/>
      <c r="H65" s="120">
        <f t="shared" si="7"/>
        <v>4.93347084</v>
      </c>
      <c r="K65" s="116">
        <f>461557.5/465327.03</f>
        <v>0.99189918109850606</v>
      </c>
    </row>
    <row r="66" spans="1:11" s="116" customFormat="1" ht="36" customHeight="1" x14ac:dyDescent="0.25">
      <c r="A66" s="181" t="s">
        <v>1198</v>
      </c>
      <c r="B66" s="182"/>
      <c r="C66" s="183"/>
      <c r="D66" s="121">
        <f>SUM(D59:D65)</f>
        <v>3.3851011799999999</v>
      </c>
      <c r="E66" s="121">
        <f>SUM(E59:E65)</f>
        <v>1.5483696599999999</v>
      </c>
      <c r="F66" s="121">
        <f>SUM(F59:F65)</f>
        <v>0</v>
      </c>
      <c r="G66" s="121">
        <f>SUM(G59:G65)</f>
        <v>35.784570000000002</v>
      </c>
      <c r="H66" s="121">
        <f>SUM(H59:H65)</f>
        <v>40.71804084</v>
      </c>
    </row>
    <row r="67" spans="1:11" s="116" customFormat="1" ht="14.4" x14ac:dyDescent="0.25">
      <c r="A67" s="185" t="s">
        <v>1199</v>
      </c>
      <c r="B67" s="186"/>
      <c r="C67" s="187"/>
      <c r="D67" s="127">
        <f>D57+D66</f>
        <v>181.54832117999999</v>
      </c>
      <c r="E67" s="127">
        <f>E57+E66</f>
        <v>83.041509660000003</v>
      </c>
      <c r="F67" s="127">
        <f>F57+F66</f>
        <v>0</v>
      </c>
      <c r="G67" s="127">
        <f>G57+G66</f>
        <v>35.784570000000002</v>
      </c>
      <c r="H67" s="127">
        <f>H57+H66</f>
        <v>300.37440084000002</v>
      </c>
    </row>
    <row r="68" spans="1:11" s="116" customFormat="1" ht="14.4" x14ac:dyDescent="0.25">
      <c r="A68" s="135"/>
      <c r="B68" s="174" t="s">
        <v>1200</v>
      </c>
      <c r="C68" s="174"/>
      <c r="D68" s="174"/>
      <c r="E68" s="174"/>
      <c r="F68" s="174"/>
      <c r="G68" s="174"/>
      <c r="H68" s="117"/>
    </row>
    <row r="69" spans="1:11" s="116" customFormat="1" ht="39.6" x14ac:dyDescent="0.25">
      <c r="A69" s="117">
        <v>12</v>
      </c>
      <c r="B69" s="142" t="s">
        <v>1201</v>
      </c>
      <c r="C69" s="141" t="s">
        <v>1202</v>
      </c>
      <c r="D69" s="131"/>
      <c r="E69" s="131"/>
      <c r="F69" s="131"/>
      <c r="G69" s="143">
        <f>H67*0.0214</f>
        <v>6.428012177976</v>
      </c>
      <c r="H69" s="120">
        <f t="shared" ref="H69:H75" si="9">SUM(D69:G69)</f>
        <v>6.428012177976</v>
      </c>
    </row>
    <row r="70" spans="1:11" s="116" customFormat="1" ht="66" x14ac:dyDescent="0.25">
      <c r="A70" s="117">
        <v>13</v>
      </c>
      <c r="B70" s="142" t="s">
        <v>1203</v>
      </c>
      <c r="C70" s="144" t="s">
        <v>1204</v>
      </c>
      <c r="D70" s="131"/>
      <c r="E70" s="131"/>
      <c r="F70" s="131"/>
      <c r="G70" s="143">
        <f>(H67+G78)*0.0393</f>
        <v>11.804713953012001</v>
      </c>
      <c r="H70" s="120">
        <f t="shared" si="9"/>
        <v>11.804713953012001</v>
      </c>
    </row>
    <row r="71" spans="1:11" s="116" customFormat="1" ht="14.4" x14ac:dyDescent="0.25">
      <c r="A71" s="181" t="s">
        <v>1205</v>
      </c>
      <c r="B71" s="182"/>
      <c r="C71" s="183"/>
      <c r="D71" s="133">
        <f>SUM(D69:D70)</f>
        <v>0</v>
      </c>
      <c r="E71" s="133">
        <f>SUM(E69:E70)</f>
        <v>0</v>
      </c>
      <c r="F71" s="133">
        <f>SUM(F69:F70)</f>
        <v>0</v>
      </c>
      <c r="G71" s="121">
        <f>SUM(G69:G70)+0</f>
        <v>18.232726130988002</v>
      </c>
      <c r="H71" s="121">
        <f>SUM(D71:G71)</f>
        <v>18.232726130988002</v>
      </c>
    </row>
    <row r="72" spans="1:11" s="116" customFormat="1" ht="14.4" x14ac:dyDescent="0.25">
      <c r="A72" s="185" t="s">
        <v>1206</v>
      </c>
      <c r="B72" s="186"/>
      <c r="C72" s="187"/>
      <c r="D72" s="127">
        <f>D67+D71</f>
        <v>181.54832117999999</v>
      </c>
      <c r="E72" s="127">
        <f>E67+E71</f>
        <v>83.041509660000003</v>
      </c>
      <c r="F72" s="127">
        <f>F67+F71</f>
        <v>0</v>
      </c>
      <c r="G72" s="127">
        <f>G67+G71</f>
        <v>54.017296130988001</v>
      </c>
      <c r="H72" s="127">
        <f>H67+H71</f>
        <v>318.60712697098802</v>
      </c>
    </row>
    <row r="73" spans="1:11" s="116" customFormat="1" ht="14.4" x14ac:dyDescent="0.25">
      <c r="A73" s="135"/>
      <c r="B73" s="174" t="s">
        <v>1207</v>
      </c>
      <c r="C73" s="174"/>
      <c r="D73" s="174"/>
      <c r="E73" s="174"/>
      <c r="F73" s="174"/>
      <c r="G73" s="174"/>
      <c r="H73" s="117"/>
    </row>
    <row r="74" spans="1:11" s="116" customFormat="1" ht="14.4" x14ac:dyDescent="0.25">
      <c r="A74" s="117">
        <v>14</v>
      </c>
      <c r="B74" s="142"/>
      <c r="C74" s="144"/>
      <c r="D74" s="131"/>
      <c r="E74" s="131"/>
      <c r="F74" s="131"/>
      <c r="G74" s="131"/>
      <c r="H74" s="132">
        <f t="shared" si="9"/>
        <v>0</v>
      </c>
    </row>
    <row r="75" spans="1:11" s="116" customFormat="1" ht="14.4" x14ac:dyDescent="0.25">
      <c r="A75" s="181" t="s">
        <v>1205</v>
      </c>
      <c r="B75" s="182"/>
      <c r="C75" s="183"/>
      <c r="D75" s="133">
        <f>SUM(D74:D74)</f>
        <v>0</v>
      </c>
      <c r="E75" s="133">
        <f>SUM(E74:E74)</f>
        <v>0</v>
      </c>
      <c r="F75" s="133">
        <f>SUM(F74:F74)</f>
        <v>0</v>
      </c>
      <c r="G75" s="133">
        <f>SUM(G74:G74)</f>
        <v>0</v>
      </c>
      <c r="H75" s="133">
        <f t="shared" si="9"/>
        <v>0</v>
      </c>
    </row>
    <row r="76" spans="1:11" s="116" customFormat="1" ht="14.4" x14ac:dyDescent="0.25">
      <c r="A76" s="185" t="s">
        <v>1208</v>
      </c>
      <c r="B76" s="186"/>
      <c r="C76" s="187"/>
      <c r="D76" s="127">
        <f>D72+D75</f>
        <v>181.54832117999999</v>
      </c>
      <c r="E76" s="127">
        <f>E72+E75</f>
        <v>83.041509660000003</v>
      </c>
      <c r="F76" s="127">
        <f>F72+F75</f>
        <v>0</v>
      </c>
      <c r="G76" s="127">
        <f>G72+G75</f>
        <v>54.017296130988001</v>
      </c>
      <c r="H76" s="127">
        <f>H72+H75</f>
        <v>318.60712697098802</v>
      </c>
    </row>
    <row r="77" spans="1:11" s="116" customFormat="1" ht="14.4" x14ac:dyDescent="0.25">
      <c r="A77" s="135"/>
      <c r="B77" s="174" t="s">
        <v>1209</v>
      </c>
      <c r="C77" s="174"/>
      <c r="D77" s="174"/>
      <c r="E77" s="174"/>
      <c r="F77" s="174"/>
      <c r="G77" s="174"/>
      <c r="H77" s="117"/>
    </row>
    <row r="78" spans="1:11" s="116" customFormat="1" ht="39.6" x14ac:dyDescent="0.25">
      <c r="A78" s="117">
        <v>15</v>
      </c>
      <c r="B78" s="145" t="s">
        <v>1225</v>
      </c>
      <c r="C78" s="146" t="s">
        <v>1210</v>
      </c>
      <c r="D78" s="120"/>
      <c r="E78" s="120"/>
      <c r="F78" s="120"/>
      <c r="G78" s="120">
        <v>0</v>
      </c>
      <c r="H78" s="120">
        <f>D78+E78+F78+G78</f>
        <v>0</v>
      </c>
    </row>
    <row r="79" spans="1:11" s="116" customFormat="1" ht="14.4" x14ac:dyDescent="0.25">
      <c r="A79" s="181" t="s">
        <v>1211</v>
      </c>
      <c r="B79" s="182"/>
      <c r="C79" s="183"/>
      <c r="D79" s="121">
        <f>SUM(D78:D78)</f>
        <v>0</v>
      </c>
      <c r="E79" s="121">
        <f>SUM(E78:E78)</f>
        <v>0</v>
      </c>
      <c r="F79" s="121">
        <f>SUM(F78:F78)</f>
        <v>0</v>
      </c>
      <c r="G79" s="121">
        <f>SUM(G78:G78)</f>
        <v>0</v>
      </c>
      <c r="H79" s="121">
        <f>SUM(H78:H78)</f>
        <v>0</v>
      </c>
    </row>
    <row r="80" spans="1:11" s="116" customFormat="1" ht="14.4" x14ac:dyDescent="0.25">
      <c r="A80" s="185" t="s">
        <v>1212</v>
      </c>
      <c r="B80" s="186"/>
      <c r="C80" s="187"/>
      <c r="D80" s="127">
        <f>D76+D79</f>
        <v>181.54832117999999</v>
      </c>
      <c r="E80" s="127">
        <f>E76+E79</f>
        <v>83.041509660000003</v>
      </c>
      <c r="F80" s="127">
        <f>F76+F79</f>
        <v>0</v>
      </c>
      <c r="G80" s="127">
        <f>G76+G79</f>
        <v>54.017296130988001</v>
      </c>
      <c r="H80" s="127">
        <f>H79+H76</f>
        <v>318.60712697098802</v>
      </c>
    </row>
    <row r="81" spans="1:14" s="116" customFormat="1" ht="14.4" x14ac:dyDescent="0.25">
      <c r="A81" s="135"/>
      <c r="B81" s="174" t="s">
        <v>1213</v>
      </c>
      <c r="C81" s="174"/>
      <c r="D81" s="174"/>
      <c r="E81" s="174"/>
      <c r="F81" s="174"/>
      <c r="G81" s="174"/>
      <c r="H81" s="117"/>
    </row>
    <row r="82" spans="1:14" s="116" customFormat="1" ht="26.4" x14ac:dyDescent="0.25">
      <c r="A82" s="117">
        <v>16</v>
      </c>
      <c r="B82" s="141" t="s">
        <v>1214</v>
      </c>
      <c r="C82" s="141" t="s">
        <v>1215</v>
      </c>
      <c r="D82" s="147">
        <f>D80*0.03</f>
        <v>5.4464496353999996</v>
      </c>
      <c r="E82" s="147">
        <f>E80*0.03</f>
        <v>2.4912452898000002</v>
      </c>
      <c r="F82" s="147">
        <f>F80*0.03</f>
        <v>0</v>
      </c>
      <c r="G82" s="147">
        <f>G80*0.03</f>
        <v>1.6205188839296401</v>
      </c>
      <c r="H82" s="147">
        <f>H80*0.03</f>
        <v>9.55821380912964</v>
      </c>
    </row>
    <row r="83" spans="1:14" s="116" customFormat="1" ht="14.4" x14ac:dyDescent="0.25">
      <c r="A83" s="148"/>
      <c r="B83" s="148"/>
      <c r="C83" s="149" t="s">
        <v>1216</v>
      </c>
      <c r="D83" s="150">
        <f>SUM(D82:D82)</f>
        <v>5.4464496353999996</v>
      </c>
      <c r="E83" s="151">
        <f>SUM(E82:E82)</f>
        <v>2.4912452898000002</v>
      </c>
      <c r="F83" s="151">
        <f>SUM(F82:F82)</f>
        <v>0</v>
      </c>
      <c r="G83" s="151">
        <f>SUM(G82:G82)</f>
        <v>1.6205188839296401</v>
      </c>
      <c r="H83" s="151">
        <f>SUM(H82:H82)</f>
        <v>9.55821380912964</v>
      </c>
    </row>
    <row r="84" spans="1:14" s="153" customFormat="1" ht="14.4" x14ac:dyDescent="0.25">
      <c r="A84" s="148"/>
      <c r="B84" s="148"/>
      <c r="C84" s="148" t="s">
        <v>1217</v>
      </c>
      <c r="D84" s="127">
        <f>D80+D83</f>
        <v>186.99477081539999</v>
      </c>
      <c r="E84" s="127">
        <f>E80+E83</f>
        <v>85.532754949800008</v>
      </c>
      <c r="F84" s="127">
        <f>F80+F83</f>
        <v>0</v>
      </c>
      <c r="G84" s="127">
        <f>G80+G83</f>
        <v>55.637815014917642</v>
      </c>
      <c r="H84" s="127">
        <f>H80+H83</f>
        <v>328.16534078011767</v>
      </c>
      <c r="I84" s="152">
        <v>343851.56</v>
      </c>
    </row>
    <row r="85" spans="1:14" s="153" customFormat="1" ht="14.4" x14ac:dyDescent="0.25">
      <c r="A85" s="148"/>
      <c r="B85" s="174" t="s">
        <v>1218</v>
      </c>
      <c r="C85" s="174"/>
      <c r="D85" s="174"/>
      <c r="E85" s="174"/>
      <c r="F85" s="174"/>
      <c r="G85" s="174"/>
      <c r="H85" s="128"/>
      <c r="J85" s="152">
        <f>J86*0.996</f>
        <v>299172.90323664004</v>
      </c>
    </row>
    <row r="86" spans="1:14" s="153" customFormat="1" ht="46.8" x14ac:dyDescent="0.25">
      <c r="A86" s="117">
        <v>17</v>
      </c>
      <c r="B86" s="148"/>
      <c r="C86" s="154" t="s">
        <v>1219</v>
      </c>
      <c r="D86" s="155">
        <f>D84*0.22</f>
        <v>41.138849579388001</v>
      </c>
      <c r="E86" s="155">
        <f>E84*0.22</f>
        <v>18.817206088956002</v>
      </c>
      <c r="F86" s="155">
        <f>F84*0.22</f>
        <v>0</v>
      </c>
      <c r="G86" s="155">
        <f>G84*0.22</f>
        <v>12.240319303281881</v>
      </c>
      <c r="H86" s="155">
        <f>H84*0.22</f>
        <v>72.196374971625886</v>
      </c>
      <c r="J86" s="152">
        <f>(H80-H71)*1000</f>
        <v>300374.40084000002</v>
      </c>
      <c r="K86" s="156">
        <v>248132.84</v>
      </c>
      <c r="M86" s="153">
        <f>K87/(K86*0.01)</f>
        <v>21.053868097427177</v>
      </c>
      <c r="N86" s="116" t="s">
        <v>184</v>
      </c>
    </row>
    <row r="87" spans="1:14" s="153" customFormat="1" ht="15.6" x14ac:dyDescent="0.25">
      <c r="A87" s="157"/>
      <c r="B87" s="157"/>
      <c r="C87" s="158" t="s">
        <v>1220</v>
      </c>
      <c r="D87" s="127">
        <f>D86</f>
        <v>41.138849579388001</v>
      </c>
      <c r="E87" s="127">
        <f t="shared" ref="E87:H87" si="10">E86</f>
        <v>18.817206088956002</v>
      </c>
      <c r="F87" s="127">
        <f t="shared" si="10"/>
        <v>0</v>
      </c>
      <c r="G87" s="127">
        <f>G86</f>
        <v>12.240319303281881</v>
      </c>
      <c r="H87" s="127">
        <f t="shared" si="10"/>
        <v>72.196374971625886</v>
      </c>
      <c r="J87" s="152">
        <f>J86*0.995</f>
        <v>298872.52883580001</v>
      </c>
      <c r="K87" s="152">
        <f>J86-K86</f>
        <v>52241.56084000002</v>
      </c>
    </row>
    <row r="88" spans="1:14" s="153" customFormat="1" ht="31.2" x14ac:dyDescent="0.25">
      <c r="A88" s="157"/>
      <c r="B88" s="157"/>
      <c r="C88" s="158" t="s">
        <v>1221</v>
      </c>
      <c r="D88" s="127">
        <f>D84+D87-0.00001</f>
        <v>228.13361039478798</v>
      </c>
      <c r="E88" s="127">
        <f>E84+E87</f>
        <v>104.34996103875601</v>
      </c>
      <c r="F88" s="127">
        <f>F84+F87</f>
        <v>0</v>
      </c>
      <c r="G88" s="127">
        <f>G84+G87</f>
        <v>67.878134318199528</v>
      </c>
      <c r="H88" s="155">
        <f>H84+H87-0</f>
        <v>400.36171575174353</v>
      </c>
      <c r="K88" s="152">
        <f>K87*1.2</f>
        <v>62689.873008000024</v>
      </c>
    </row>
    <row r="89" spans="1:14" s="116" customFormat="1" x14ac:dyDescent="0.25">
      <c r="A89" s="159"/>
      <c r="B89" s="159"/>
      <c r="C89" s="159"/>
      <c r="D89" s="159"/>
      <c r="E89" s="159"/>
      <c r="F89" s="159"/>
      <c r="G89" s="159"/>
      <c r="H89" s="159"/>
    </row>
    <row r="90" spans="1:14" s="165" customFormat="1" ht="36" x14ac:dyDescent="0.35">
      <c r="A90" s="160"/>
      <c r="B90" s="161"/>
      <c r="C90" s="162" t="s">
        <v>1222</v>
      </c>
      <c r="D90" s="163"/>
      <c r="E90" s="164" t="s">
        <v>1223</v>
      </c>
      <c r="F90" s="160"/>
      <c r="G90" s="160"/>
      <c r="H90" s="160"/>
      <c r="J90" s="165">
        <v>3017.50263</v>
      </c>
    </row>
    <row r="91" spans="1:14" s="116" customFormat="1" x14ac:dyDescent="0.25">
      <c r="A91" s="159"/>
      <c r="B91" s="160" t="s">
        <v>1134</v>
      </c>
      <c r="C91" s="159"/>
      <c r="D91" s="159"/>
      <c r="E91" s="159"/>
      <c r="F91" s="159"/>
      <c r="G91" s="159"/>
      <c r="H91" s="159"/>
    </row>
    <row r="92" spans="1:14" s="116" customFormat="1" x14ac:dyDescent="0.25"/>
    <row r="93" spans="1:14" s="116" customFormat="1" x14ac:dyDescent="0.25"/>
    <row r="94" spans="1:14" s="116" customFormat="1" x14ac:dyDescent="0.25"/>
    <row r="95" spans="1:14" s="116" customFormat="1" x14ac:dyDescent="0.25"/>
  </sheetData>
  <mergeCells count="58">
    <mergeCell ref="B85:G85"/>
    <mergeCell ref="A75:C75"/>
    <mergeCell ref="A76:C76"/>
    <mergeCell ref="B77:G77"/>
    <mergeCell ref="A79:C79"/>
    <mergeCell ref="A80:C80"/>
    <mergeCell ref="B81:G81"/>
    <mergeCell ref="B73:G73"/>
    <mergeCell ref="A52:C52"/>
    <mergeCell ref="A53:C53"/>
    <mergeCell ref="B54:G54"/>
    <mergeCell ref="A56:C56"/>
    <mergeCell ref="A57:C57"/>
    <mergeCell ref="B58:G58"/>
    <mergeCell ref="A66:C66"/>
    <mergeCell ref="A67:C67"/>
    <mergeCell ref="B68:G68"/>
    <mergeCell ref="A71:C71"/>
    <mergeCell ref="A72:C72"/>
    <mergeCell ref="B50:G50"/>
    <mergeCell ref="A36:C36"/>
    <mergeCell ref="A37:C37"/>
    <mergeCell ref="B38:G38"/>
    <mergeCell ref="A40:C40"/>
    <mergeCell ref="A41:C41"/>
    <mergeCell ref="B42:G42"/>
    <mergeCell ref="A44:C44"/>
    <mergeCell ref="A45:C45"/>
    <mergeCell ref="B46:G46"/>
    <mergeCell ref="A48:C48"/>
    <mergeCell ref="A49:C49"/>
    <mergeCell ref="B34:G34"/>
    <mergeCell ref="B12:H12"/>
    <mergeCell ref="D13:F13"/>
    <mergeCell ref="C14:F14"/>
    <mergeCell ref="A17:A18"/>
    <mergeCell ref="B17:B18"/>
    <mergeCell ref="C17:C18"/>
    <mergeCell ref="D17:G17"/>
    <mergeCell ref="H17:H18"/>
    <mergeCell ref="B20:G20"/>
    <mergeCell ref="A24:C24"/>
    <mergeCell ref="B25:G25"/>
    <mergeCell ref="A32:C32"/>
    <mergeCell ref="A33:C33"/>
    <mergeCell ref="B11:H11"/>
    <mergeCell ref="B1:E1"/>
    <mergeCell ref="G1:H1"/>
    <mergeCell ref="B2:E2"/>
    <mergeCell ref="G2:H2"/>
    <mergeCell ref="B3:E4"/>
    <mergeCell ref="G3:H3"/>
    <mergeCell ref="G4:H4"/>
    <mergeCell ref="B5:E5"/>
    <mergeCell ref="G5:H5"/>
    <mergeCell ref="B6:E6"/>
    <mergeCell ref="G6:H6"/>
    <mergeCell ref="B9:H9"/>
  </mergeCells>
  <pageMargins left="0.7" right="0.7" top="0.75" bottom="0.75" header="0.3" footer="0.3"/>
  <pageSetup paperSize="9" scale="63" orientation="portrait" r:id="rId1"/>
  <colBreaks count="1" manualBreakCount="1">
    <brk id="8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551"/>
  <sheetViews>
    <sheetView topLeftCell="A19" zoomScale="85" zoomScaleNormal="85" workbookViewId="0">
      <selection activeCell="C42" sqref="C42:D42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0" width="0" hidden="1" customWidth="1"/>
    <col min="101" max="101" width="173.77734375" hidden="1" customWidth="1"/>
  </cols>
  <sheetData>
    <row r="1" spans="1:93" x14ac:dyDescent="0.25">
      <c r="A1" s="8" t="str">
        <f>Source!B1</f>
        <v>Smeta.RU  (495) 974-1589</v>
      </c>
    </row>
    <row r="2" spans="1:93" ht="12.75" customHeight="1" x14ac:dyDescent="0.25">
      <c r="A2" s="188" t="s">
        <v>939</v>
      </c>
      <c r="B2" s="188"/>
      <c r="C2" s="188"/>
      <c r="D2" s="188"/>
      <c r="E2" s="188"/>
      <c r="F2" s="189" t="s">
        <v>978</v>
      </c>
      <c r="G2" s="189"/>
      <c r="H2" s="189"/>
      <c r="I2" s="189"/>
      <c r="J2" s="189"/>
      <c r="K2" s="189"/>
      <c r="L2" s="189"/>
    </row>
    <row r="3" spans="1:93" ht="13.2" customHeight="1" x14ac:dyDescent="0.25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6.4" x14ac:dyDescent="0.25">
      <c r="A4" s="188" t="s">
        <v>940</v>
      </c>
      <c r="B4" s="188"/>
      <c r="C4" s="188"/>
      <c r="D4" s="188"/>
      <c r="E4" s="188"/>
      <c r="F4" s="18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89"/>
      <c r="H4" s="189"/>
      <c r="I4" s="189"/>
      <c r="J4" s="189"/>
      <c r="K4" s="189"/>
      <c r="L4" s="189"/>
      <c r="CO4" s="3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45.19999999999999" x14ac:dyDescent="0.25">
      <c r="A6" s="188" t="s">
        <v>941</v>
      </c>
      <c r="B6" s="188"/>
      <c r="C6" s="188"/>
      <c r="D6" s="188"/>
      <c r="E6" s="188"/>
      <c r="F6" s="18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89"/>
      <c r="H6" s="189"/>
      <c r="I6" s="189"/>
      <c r="J6" s="189"/>
      <c r="K6" s="189"/>
      <c r="L6" s="189"/>
      <c r="CO6" s="3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5">
      <c r="A8" s="188" t="s">
        <v>942</v>
      </c>
      <c r="B8" s="188"/>
      <c r="C8" s="188"/>
      <c r="D8" s="188"/>
      <c r="E8" s="188"/>
      <c r="F8" s="189" t="s">
        <v>513</v>
      </c>
      <c r="G8" s="189"/>
      <c r="H8" s="189"/>
      <c r="I8" s="189"/>
      <c r="J8" s="189"/>
      <c r="K8" s="189"/>
      <c r="L8" s="189"/>
    </row>
    <row r="9" spans="1:93" ht="13.2" customHeight="1" x14ac:dyDescent="0.25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5">
      <c r="A10" s="188" t="s">
        <v>943</v>
      </c>
      <c r="B10" s="188"/>
      <c r="C10" s="188"/>
      <c r="D10" s="188"/>
      <c r="E10" s="188"/>
      <c r="F10" s="189" t="s">
        <v>515</v>
      </c>
      <c r="G10" s="189"/>
      <c r="H10" s="189"/>
      <c r="I10" s="189"/>
      <c r="J10" s="189"/>
      <c r="K10" s="189"/>
      <c r="L10" s="189"/>
    </row>
    <row r="11" spans="1:93" ht="13.2" customHeight="1" x14ac:dyDescent="0.25">
      <c r="A11" s="13"/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</row>
    <row r="12" spans="1:93" ht="13.2" customHeight="1" x14ac:dyDescent="0.25">
      <c r="A12" s="188" t="s">
        <v>944</v>
      </c>
      <c r="B12" s="188"/>
      <c r="C12" s="188"/>
      <c r="D12" s="188"/>
      <c r="E12" s="188"/>
      <c r="F12" s="189" t="s">
        <v>979</v>
      </c>
      <c r="G12" s="189"/>
      <c r="H12" s="189"/>
      <c r="I12" s="189"/>
      <c r="J12" s="189"/>
      <c r="K12" s="189"/>
      <c r="L12" s="189"/>
    </row>
    <row r="13" spans="1:93" ht="12.75" customHeight="1" x14ac:dyDescent="0.25">
      <c r="A13" s="13"/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</row>
    <row r="14" spans="1:93" ht="12.75" customHeight="1" x14ac:dyDescent="0.25">
      <c r="A14" s="188" t="s">
        <v>945</v>
      </c>
      <c r="B14" s="188"/>
      <c r="C14" s="188"/>
      <c r="D14" s="188"/>
      <c r="E14" s="188"/>
      <c r="F14" s="189" t="str">
        <f>IF(Source!CZ12 &lt;&gt; "", Source!CZ12, "")</f>
        <v/>
      </c>
      <c r="G14" s="189"/>
      <c r="H14" s="189"/>
      <c r="I14" s="189"/>
      <c r="J14" s="189"/>
      <c r="K14" s="189"/>
      <c r="L14" s="189"/>
    </row>
    <row r="15" spans="1:93" ht="12.75" customHeight="1" x14ac:dyDescent="0.25">
      <c r="A15" s="13"/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1"/>
    </row>
    <row r="16" spans="1:93" ht="12.75" customHeight="1" x14ac:dyDescent="0.25">
      <c r="A16" s="188" t="s">
        <v>946</v>
      </c>
      <c r="B16" s="188"/>
      <c r="C16" s="188"/>
      <c r="D16" s="188"/>
      <c r="E16" s="188"/>
      <c r="F16" s="189" t="str">
        <f>IF(Source!DA12 &lt;&gt; "", Source!DA12, "")</f>
        <v/>
      </c>
      <c r="G16" s="189"/>
      <c r="H16" s="189"/>
      <c r="I16" s="189"/>
      <c r="J16" s="189"/>
      <c r="K16" s="189"/>
      <c r="L16" s="189"/>
    </row>
    <row r="17" spans="1:92" ht="12.75" customHeight="1" x14ac:dyDescent="0.25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92" ht="12.7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92" ht="15.75" customHeight="1" x14ac:dyDescent="0.3">
      <c r="A19" s="190"/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</row>
    <row r="20" spans="1:92" ht="14.25" customHeight="1" x14ac:dyDescent="0.25">
      <c r="A20" s="191" t="s">
        <v>947</v>
      </c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</row>
    <row r="21" spans="1:92" ht="13.8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92" ht="31.2" x14ac:dyDescent="0.3">
      <c r="A22" s="190" t="str">
        <f>IF(Source!G12&lt;&gt;"Новый объект", Source!G12, "")</f>
        <v>Реконструкция ВЛИ-0,4 кВ от РУ-0,4 кВ до оп.12 ВЛИ-0,4 кВ ф.2 ТП-2429 с подвеской дополнительного провода по существующей ВЛ-0,4 кВ ПС-35 кВ №618 "Никольское", автоматический выключатель (0,35 км), в т.ч. ПИР, МО, Рузский р-н, м.о.Рузский, д.Андрейково, 50:19:0030105:653</v>
      </c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CN22" s="38" t="str">
        <f>IF(Source!G12&lt;&gt;"Новый объект", Source!G12, "")</f>
        <v>Реконструкция ВЛИ-0,4 кВ от РУ-0,4 кВ до оп.12 ВЛИ-0,4 кВ ф.2 ТП-2429 с подвеской дополнительного провода по существующей ВЛ-0,4 кВ ПС-35 кВ №618 "Никольское", автоматический выключатель (0,35 км), в т.ч. ПИР, МО, Рузский р-н, м.о.Рузский, д.Андрейково, 50:19:0030105:653</v>
      </c>
    </row>
    <row r="23" spans="1:92" ht="14.25" customHeight="1" x14ac:dyDescent="0.25">
      <c r="A23" s="191" t="s">
        <v>948</v>
      </c>
      <c r="B23" s="191"/>
      <c r="C23" s="191"/>
      <c r="D23" s="191"/>
      <c r="E23" s="191"/>
      <c r="F23" s="191"/>
      <c r="G23" s="191"/>
      <c r="H23" s="191"/>
      <c r="I23" s="191"/>
      <c r="J23" s="191"/>
      <c r="K23" s="191"/>
      <c r="L23" s="191"/>
    </row>
    <row r="24" spans="1:92" ht="14.25" customHeight="1" x14ac:dyDescent="0.25">
      <c r="A24" s="17"/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8"/>
    </row>
    <row r="25" spans="1:92" ht="15.75" customHeight="1" x14ac:dyDescent="0.3">
      <c r="A25" s="192" t="str">
        <f>CONCATENATE( "ЛОКАЛЬНАЯ СМЕТА № ", Source!L20, " ",Source!CM20)</f>
        <v xml:space="preserve">ЛОКАЛЬНАЯ СМЕТА № 02-01-01 </v>
      </c>
      <c r="B25" s="192"/>
      <c r="C25" s="192"/>
      <c r="D25" s="192"/>
      <c r="E25" s="192"/>
      <c r="F25" s="192"/>
      <c r="G25" s="192"/>
      <c r="H25" s="192"/>
      <c r="I25" s="192"/>
      <c r="J25" s="192"/>
      <c r="K25" s="192"/>
      <c r="L25" s="192"/>
    </row>
    <row r="26" spans="1:92" ht="13.8" customHeight="1" x14ac:dyDescent="0.25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19"/>
    </row>
    <row r="27" spans="1:92" ht="18" customHeight="1" x14ac:dyDescent="0.3">
      <c r="A27" s="193" t="str">
        <f>IF(Source!G20&lt;&gt;"Новая локальная смета", Source!G20, "")</f>
        <v>Строительство ВЛ - 0,4 кВ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</row>
    <row r="28" spans="1:92" ht="14.25" customHeight="1" x14ac:dyDescent="0.25">
      <c r="A28" s="191" t="s">
        <v>949</v>
      </c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</row>
    <row r="29" spans="1:92" ht="13.8" customHeight="1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92" ht="13.8" customHeight="1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1:92" ht="13.2" customHeight="1" x14ac:dyDescent="0.25">
      <c r="A31" s="9" t="s">
        <v>950</v>
      </c>
      <c r="B31" s="9"/>
      <c r="C31" s="22" t="s">
        <v>980</v>
      </c>
      <c r="D31" s="9" t="s">
        <v>951</v>
      </c>
      <c r="E31" s="9"/>
      <c r="F31" s="9"/>
      <c r="G31" s="9"/>
      <c r="H31" s="9"/>
      <c r="I31" s="9"/>
      <c r="J31" s="9"/>
      <c r="K31" s="9"/>
      <c r="L31" s="9"/>
    </row>
    <row r="32" spans="1:92" ht="13.2" customHeight="1" x14ac:dyDescent="0.25">
      <c r="A32" s="9"/>
      <c r="B32" s="9"/>
      <c r="C32" s="23"/>
      <c r="D32" s="9"/>
      <c r="E32" s="9"/>
      <c r="F32" s="9"/>
      <c r="G32" s="9"/>
      <c r="H32" s="9"/>
      <c r="I32" s="9"/>
      <c r="J32" s="9"/>
      <c r="K32" s="9"/>
      <c r="L32" s="9"/>
    </row>
    <row r="33" spans="1:12" ht="13.2" customHeight="1" x14ac:dyDescent="0.25">
      <c r="A33" s="9" t="s">
        <v>952</v>
      </c>
      <c r="B33" s="9"/>
      <c r="C33" s="194" t="s">
        <v>15</v>
      </c>
      <c r="D33" s="194"/>
      <c r="E33" s="194"/>
      <c r="F33" s="194"/>
      <c r="G33" s="194"/>
      <c r="H33" s="194"/>
      <c r="I33" s="194"/>
      <c r="J33" s="194"/>
      <c r="K33" s="194"/>
      <c r="L33" s="194"/>
    </row>
    <row r="34" spans="1:12" ht="12.75" customHeight="1" x14ac:dyDescent="0.25">
      <c r="A34" s="24"/>
      <c r="B34" s="25"/>
      <c r="C34" s="191" t="s">
        <v>953</v>
      </c>
      <c r="D34" s="191"/>
      <c r="E34" s="191"/>
      <c r="F34" s="191"/>
      <c r="G34" s="191"/>
      <c r="H34" s="191"/>
      <c r="I34" s="191"/>
      <c r="J34" s="191"/>
      <c r="K34" s="191"/>
      <c r="L34" s="191"/>
    </row>
    <row r="35" spans="1:12" ht="13.8" customHeight="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spans="1:12" ht="13.8" customHeight="1" x14ac:dyDescent="0.25">
      <c r="A36" s="26" t="s">
        <v>981</v>
      </c>
      <c r="B36" s="17"/>
      <c r="C36" s="17"/>
      <c r="D36" s="27"/>
      <c r="E36" s="17"/>
      <c r="F36" s="17"/>
      <c r="G36" s="17"/>
      <c r="H36" s="17"/>
      <c r="I36" s="17"/>
      <c r="J36" s="17"/>
      <c r="K36" s="17"/>
      <c r="L36" s="17"/>
    </row>
    <row r="37" spans="1:12" ht="13.8" customHeight="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spans="1:12" ht="13.8" customHeight="1" x14ac:dyDescent="0.25">
      <c r="A38" s="26" t="s">
        <v>954</v>
      </c>
      <c r="B38" s="17"/>
      <c r="C38" s="207">
        <f>C41+C42+C43+C44</f>
        <v>259.65636000000001</v>
      </c>
      <c r="D38" s="208"/>
      <c r="E38" s="9" t="s">
        <v>955</v>
      </c>
      <c r="F38" s="15"/>
      <c r="G38" s="15"/>
      <c r="H38" s="15"/>
      <c r="I38" s="15"/>
      <c r="J38" s="15"/>
      <c r="K38" s="15"/>
      <c r="L38" s="17"/>
    </row>
    <row r="39" spans="1:12" ht="13.8" customHeight="1" x14ac:dyDescent="0.25">
      <c r="A39" s="26"/>
      <c r="B39" s="17"/>
      <c r="C39" s="68"/>
      <c r="D39" s="28"/>
      <c r="E39" s="9"/>
      <c r="F39" s="15"/>
      <c r="G39" s="9" t="s">
        <v>956</v>
      </c>
      <c r="H39" s="17"/>
      <c r="I39" s="9"/>
      <c r="J39" s="9"/>
      <c r="K39" s="70">
        <f>ROUND(SUM(AR52:AR544)/1000, 2)</f>
        <v>49.06</v>
      </c>
      <c r="L39" s="9" t="s">
        <v>955</v>
      </c>
    </row>
    <row r="40" spans="1:12" ht="13.8" customHeight="1" x14ac:dyDescent="0.25">
      <c r="A40" s="17"/>
      <c r="B40" s="29" t="s">
        <v>957</v>
      </c>
      <c r="C40" s="69"/>
      <c r="D40" s="17"/>
      <c r="E40" s="9"/>
      <c r="F40" s="15"/>
      <c r="G40" s="9" t="s">
        <v>958</v>
      </c>
      <c r="H40" s="17"/>
      <c r="I40" s="9"/>
      <c r="J40" s="9"/>
      <c r="K40" s="70">
        <f>ROUND(SUM(AT52:AT544)/1000, 2)</f>
        <v>1.73</v>
      </c>
      <c r="L40" s="9" t="s">
        <v>955</v>
      </c>
    </row>
    <row r="41" spans="1:12" ht="13.8" customHeight="1" x14ac:dyDescent="0.25">
      <c r="A41" s="17"/>
      <c r="B41" s="26" t="s">
        <v>959</v>
      </c>
      <c r="C41" s="207">
        <f>ROUND((Source!F298)/1000, 5)</f>
        <v>178.16322</v>
      </c>
      <c r="D41" s="208"/>
      <c r="E41" s="9" t="s">
        <v>955</v>
      </c>
      <c r="F41" s="15"/>
      <c r="G41" s="9" t="s">
        <v>960</v>
      </c>
      <c r="H41" s="17"/>
      <c r="I41" s="9"/>
      <c r="J41" s="28"/>
      <c r="K41" s="71">
        <f>Source!F303</f>
        <v>61.843614000000002</v>
      </c>
      <c r="L41" s="9" t="s">
        <v>519</v>
      </c>
    </row>
    <row r="42" spans="1:12" ht="13.8" customHeight="1" x14ac:dyDescent="0.25">
      <c r="A42" s="17"/>
      <c r="B42" s="26" t="s">
        <v>961</v>
      </c>
      <c r="C42" s="207">
        <f>ROUND((Source!F299)/1000, 5)</f>
        <v>81.493139999999997</v>
      </c>
      <c r="D42" s="208"/>
      <c r="E42" s="9" t="s">
        <v>955</v>
      </c>
      <c r="F42" s="15"/>
      <c r="G42" s="9" t="s">
        <v>962</v>
      </c>
      <c r="H42" s="17"/>
      <c r="I42" s="9"/>
      <c r="J42" s="30"/>
      <c r="K42" s="71">
        <f>Source!F304</f>
        <v>2.8082639999999999</v>
      </c>
      <c r="L42" s="9" t="s">
        <v>519</v>
      </c>
    </row>
    <row r="43" spans="1:12" ht="13.8" customHeight="1" x14ac:dyDescent="0.25">
      <c r="A43" s="17"/>
      <c r="B43" s="26" t="s">
        <v>963</v>
      </c>
      <c r="C43" s="207">
        <f>ROUND((Source!F290)/1000, 2)</f>
        <v>0</v>
      </c>
      <c r="D43" s="208"/>
      <c r="E43" s="9" t="s">
        <v>955</v>
      </c>
      <c r="F43" s="15"/>
      <c r="G43" s="9"/>
      <c r="H43" s="9"/>
      <c r="I43" s="9"/>
      <c r="J43" s="9"/>
      <c r="K43" s="15"/>
      <c r="L43" s="9"/>
    </row>
    <row r="44" spans="1:12" ht="13.8" customHeight="1" x14ac:dyDescent="0.25">
      <c r="A44" s="17"/>
      <c r="B44" s="26" t="s">
        <v>964</v>
      </c>
      <c r="C44" s="207">
        <f>ROUND((Source!F300)/1000, 2)</f>
        <v>0</v>
      </c>
      <c r="D44" s="208"/>
      <c r="E44" s="9" t="s">
        <v>955</v>
      </c>
      <c r="F44" s="15"/>
      <c r="G44" s="9"/>
      <c r="H44" s="9"/>
      <c r="I44" s="9"/>
      <c r="J44" s="9"/>
      <c r="K44" s="15"/>
      <c r="L44" s="9"/>
    </row>
    <row r="45" spans="1:12" ht="13.8" customHeight="1" x14ac:dyDescent="0.25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</row>
    <row r="46" spans="1:12" ht="13.2" customHeight="1" x14ac:dyDescent="0.25">
      <c r="A46" s="195" t="s">
        <v>965</v>
      </c>
      <c r="B46" s="195" t="s">
        <v>966</v>
      </c>
      <c r="C46" s="195" t="s">
        <v>967</v>
      </c>
      <c r="D46" s="195" t="s">
        <v>968</v>
      </c>
      <c r="E46" s="198" t="s">
        <v>969</v>
      </c>
      <c r="F46" s="199"/>
      <c r="G46" s="200"/>
      <c r="H46" s="198" t="s">
        <v>970</v>
      </c>
      <c r="I46" s="199"/>
      <c r="J46" s="199"/>
      <c r="K46" s="199"/>
      <c r="L46" s="200"/>
    </row>
    <row r="47" spans="1:12" ht="13.2" customHeight="1" x14ac:dyDescent="0.25">
      <c r="A47" s="196"/>
      <c r="B47" s="196"/>
      <c r="C47" s="196"/>
      <c r="D47" s="196"/>
      <c r="E47" s="201"/>
      <c r="F47" s="202"/>
      <c r="G47" s="203"/>
      <c r="H47" s="201"/>
      <c r="I47" s="202"/>
      <c r="J47" s="202"/>
      <c r="K47" s="202"/>
      <c r="L47" s="203"/>
    </row>
    <row r="48" spans="1:12" ht="13.2" customHeight="1" x14ac:dyDescent="0.25">
      <c r="A48" s="196"/>
      <c r="B48" s="196"/>
      <c r="C48" s="196"/>
      <c r="D48" s="196"/>
      <c r="E48" s="201"/>
      <c r="F48" s="202"/>
      <c r="G48" s="203"/>
      <c r="H48" s="201"/>
      <c r="I48" s="202"/>
      <c r="J48" s="202"/>
      <c r="K48" s="202"/>
      <c r="L48" s="203"/>
    </row>
    <row r="49" spans="1:101" ht="13.2" customHeight="1" x14ac:dyDescent="0.25">
      <c r="A49" s="196"/>
      <c r="B49" s="196"/>
      <c r="C49" s="196"/>
      <c r="D49" s="196"/>
      <c r="E49" s="204"/>
      <c r="F49" s="205"/>
      <c r="G49" s="206"/>
      <c r="H49" s="204"/>
      <c r="I49" s="205"/>
      <c r="J49" s="205"/>
      <c r="K49" s="205"/>
      <c r="L49" s="206"/>
    </row>
    <row r="50" spans="1:101" ht="52.8" customHeight="1" x14ac:dyDescent="0.25">
      <c r="A50" s="197"/>
      <c r="B50" s="197"/>
      <c r="C50" s="197"/>
      <c r="D50" s="197"/>
      <c r="E50" s="32" t="s">
        <v>971</v>
      </c>
      <c r="F50" s="32" t="s">
        <v>972</v>
      </c>
      <c r="G50" s="33" t="s">
        <v>973</v>
      </c>
      <c r="H50" s="32" t="s">
        <v>974</v>
      </c>
      <c r="I50" s="32" t="s">
        <v>975</v>
      </c>
      <c r="J50" s="32" t="s">
        <v>976</v>
      </c>
      <c r="K50" s="32" t="s">
        <v>972</v>
      </c>
      <c r="L50" s="32" t="s">
        <v>977</v>
      </c>
    </row>
    <row r="51" spans="1:101" ht="13.8" customHeight="1" x14ac:dyDescent="0.25">
      <c r="A51" s="34">
        <v>1</v>
      </c>
      <c r="B51" s="34">
        <v>2</v>
      </c>
      <c r="C51" s="34">
        <v>3</v>
      </c>
      <c r="D51" s="34">
        <v>4</v>
      </c>
      <c r="E51" s="34">
        <v>5</v>
      </c>
      <c r="F51" s="34">
        <v>6</v>
      </c>
      <c r="G51" s="34">
        <v>7</v>
      </c>
      <c r="H51" s="34">
        <v>8</v>
      </c>
      <c r="I51" s="34">
        <v>9</v>
      </c>
      <c r="J51" s="34">
        <v>10</v>
      </c>
      <c r="K51" s="36">
        <v>11</v>
      </c>
      <c r="L51" s="36">
        <v>12</v>
      </c>
    </row>
    <row r="53" spans="1:101" ht="16.8" hidden="1" x14ac:dyDescent="0.25">
      <c r="A53" s="214" t="s">
        <v>982</v>
      </c>
      <c r="B53" s="214"/>
      <c r="C53" s="214"/>
      <c r="D53" s="214"/>
      <c r="E53" s="214"/>
      <c r="F53" s="214"/>
      <c r="G53" s="214"/>
      <c r="H53" s="214"/>
      <c r="I53" s="214"/>
      <c r="J53" s="214"/>
      <c r="K53" s="214"/>
      <c r="L53" s="214"/>
    </row>
    <row r="54" spans="1:101" ht="41.4" hidden="1" x14ac:dyDescent="0.25">
      <c r="A54" s="39" t="s">
        <v>32</v>
      </c>
      <c r="B54" s="41" t="s">
        <v>983</v>
      </c>
      <c r="C54" s="41" t="str">
        <f>Source!G30</f>
        <v>Развозка конструкций и материалов опор ВЛ 0,38-10 кВ по трассе: материалов оснастки одностоечных опор</v>
      </c>
      <c r="D54" s="42" t="str">
        <f>Source!H30</f>
        <v>ШТ</v>
      </c>
      <c r="E54" s="43">
        <f>Source!K30</f>
        <v>0</v>
      </c>
      <c r="F54" s="43"/>
      <c r="G54" s="43">
        <f>Source!I30</f>
        <v>0</v>
      </c>
      <c r="H54" s="45"/>
      <c r="I54" s="44"/>
      <c r="J54" s="45"/>
      <c r="K54" s="44"/>
      <c r="L54" s="45"/>
    </row>
    <row r="55" spans="1:101" ht="52.8" hidden="1" x14ac:dyDescent="0.25">
      <c r="B55" s="46" t="s">
        <v>789</v>
      </c>
      <c r="C55" s="215" t="s">
        <v>984</v>
      </c>
      <c r="D55" s="215"/>
      <c r="E55" s="215"/>
      <c r="F55" s="215"/>
      <c r="G55" s="215"/>
      <c r="H55" s="215"/>
      <c r="I55" s="215"/>
      <c r="J55" s="215"/>
      <c r="K55" s="215"/>
      <c r="L55" s="215"/>
      <c r="CW55" s="47" t="s">
        <v>984</v>
      </c>
    </row>
    <row r="56" spans="1:101" ht="14.4" hidden="1" x14ac:dyDescent="0.25">
      <c r="A56" s="40"/>
      <c r="B56" s="43">
        <v>1</v>
      </c>
      <c r="C56" s="40" t="s">
        <v>985</v>
      </c>
      <c r="D56" s="42" t="s">
        <v>519</v>
      </c>
      <c r="E56" s="48"/>
      <c r="F56" s="43"/>
      <c r="G56" s="43">
        <f>Source!U30</f>
        <v>0</v>
      </c>
      <c r="H56" s="43"/>
      <c r="I56" s="43"/>
      <c r="J56" s="43"/>
      <c r="K56" s="43"/>
      <c r="L56" s="49">
        <f>SUM(L57:L57)-SUMIF(CE57:CE57, 1, L57:L57)</f>
        <v>0</v>
      </c>
    </row>
    <row r="57" spans="1:101" ht="27.6" hidden="1" x14ac:dyDescent="0.25">
      <c r="A57" s="41"/>
      <c r="B57" s="41" t="s">
        <v>517</v>
      </c>
      <c r="C57" s="41" t="s">
        <v>534</v>
      </c>
      <c r="D57" s="42" t="s">
        <v>519</v>
      </c>
      <c r="E57" s="43">
        <v>0.25</v>
      </c>
      <c r="F57" s="43">
        <f>ROUND((0.2+1),7)</f>
        <v>1.2</v>
      </c>
      <c r="G57" s="43">
        <f>SmtRes!CX10</f>
        <v>0</v>
      </c>
      <c r="H57" s="45"/>
      <c r="I57" s="44"/>
      <c r="J57" s="45">
        <f>SmtRes!CZ10</f>
        <v>690.62</v>
      </c>
      <c r="K57" s="44"/>
      <c r="L57" s="45">
        <f>SmtRes!DI10</f>
        <v>0</v>
      </c>
    </row>
    <row r="58" spans="1:101" ht="14.4" hidden="1" x14ac:dyDescent="0.25">
      <c r="A58" s="40"/>
      <c r="B58" s="43">
        <v>2</v>
      </c>
      <c r="C58" s="40" t="s">
        <v>986</v>
      </c>
      <c r="D58" s="42"/>
      <c r="E58" s="48"/>
      <c r="F58" s="43"/>
      <c r="G58" s="43"/>
      <c r="H58" s="43"/>
      <c r="I58" s="43"/>
      <c r="J58" s="43"/>
      <c r="K58" s="43"/>
      <c r="L58" s="49">
        <f>SUM(L59:L62)-SUMIF(CE59:CE62, 1, L59:L62)</f>
        <v>0</v>
      </c>
    </row>
    <row r="59" spans="1:101" ht="14.4" hidden="1" x14ac:dyDescent="0.25">
      <c r="A59" s="40"/>
      <c r="B59" s="43"/>
      <c r="C59" s="40" t="s">
        <v>988</v>
      </c>
      <c r="D59" s="42" t="s">
        <v>519</v>
      </c>
      <c r="E59" s="48"/>
      <c r="F59" s="43"/>
      <c r="G59" s="43">
        <f>Source!V30</f>
        <v>0</v>
      </c>
      <c r="H59" s="43"/>
      <c r="I59" s="43"/>
      <c r="J59" s="43"/>
      <c r="K59" s="43"/>
      <c r="L59" s="49">
        <f>SUMIF(CE60:CE62, 1, L60:L62)</f>
        <v>0</v>
      </c>
      <c r="CE59">
        <v>1</v>
      </c>
    </row>
    <row r="60" spans="1:101" ht="27.6" hidden="1" x14ac:dyDescent="0.25">
      <c r="A60" s="41"/>
      <c r="B60" s="41" t="s">
        <v>527</v>
      </c>
      <c r="C60" s="41" t="s">
        <v>529</v>
      </c>
      <c r="D60" s="42" t="s">
        <v>525</v>
      </c>
      <c r="E60" s="43">
        <v>0.14000000000000001</v>
      </c>
      <c r="F60" s="43">
        <f>ROUND((0.2+1),7)</f>
        <v>1.2</v>
      </c>
      <c r="G60" s="43">
        <f>SmtRes!CX12</f>
        <v>0</v>
      </c>
      <c r="H60" s="45"/>
      <c r="I60" s="44"/>
      <c r="J60" s="45">
        <f>SmtRes!CZ12</f>
        <v>13.86</v>
      </c>
      <c r="K60" s="44"/>
      <c r="L60" s="45">
        <f>SmtRes!DG12</f>
        <v>0</v>
      </c>
    </row>
    <row r="61" spans="1:101" ht="27.6" hidden="1" x14ac:dyDescent="0.25">
      <c r="A61" s="41"/>
      <c r="B61" s="41" t="s">
        <v>530</v>
      </c>
      <c r="C61" s="41" t="s">
        <v>532</v>
      </c>
      <c r="D61" s="42" t="s">
        <v>525</v>
      </c>
      <c r="E61" s="43">
        <v>0.14000000000000001</v>
      </c>
      <c r="F61" s="43">
        <f>ROUND((0.2+1),7)</f>
        <v>1.2</v>
      </c>
      <c r="G61" s="43">
        <f>SmtRes!CX13</f>
        <v>0</v>
      </c>
      <c r="H61" s="45">
        <f>SmtRes!CZ13</f>
        <v>482.42</v>
      </c>
      <c r="I61" s="44">
        <f>SmtRes!AJ13</f>
        <v>1.3</v>
      </c>
      <c r="J61" s="45">
        <f>ROUND(H61*I61, 2)</f>
        <v>627.15</v>
      </c>
      <c r="K61" s="44"/>
      <c r="L61" s="45">
        <f>SmtRes!DG13</f>
        <v>0</v>
      </c>
    </row>
    <row r="62" spans="1:101" ht="27.6" hidden="1" x14ac:dyDescent="0.25">
      <c r="A62" s="41"/>
      <c r="B62" s="41" t="s">
        <v>533</v>
      </c>
      <c r="C62" s="50" t="s">
        <v>987</v>
      </c>
      <c r="D62" s="51" t="s">
        <v>519</v>
      </c>
      <c r="E62" s="52">
        <f>SmtRes!DO13*SmtRes!AT13</f>
        <v>0.14000000000000001</v>
      </c>
      <c r="F62" s="52">
        <f>ROUND((0.2+1),7)</f>
        <v>1.2</v>
      </c>
      <c r="G62" s="52">
        <f>ROUND(E62*F62*G54, 7)</f>
        <v>0</v>
      </c>
      <c r="H62" s="53"/>
      <c r="I62" s="54"/>
      <c r="J62" s="53">
        <f>ROUND(SmtRes!AG13/SmtRes!DO13, 2)</f>
        <v>811.79</v>
      </c>
      <c r="K62" s="54"/>
      <c r="L62" s="53">
        <f>SmtRes!DH13</f>
        <v>0</v>
      </c>
      <c r="CE62">
        <v>1</v>
      </c>
    </row>
    <row r="63" spans="1:101" ht="14.4" hidden="1" x14ac:dyDescent="0.25">
      <c r="A63" s="41"/>
      <c r="B63" s="41"/>
      <c r="C63" s="56" t="s">
        <v>989</v>
      </c>
      <c r="D63" s="42"/>
      <c r="E63" s="43"/>
      <c r="F63" s="43"/>
      <c r="G63" s="43"/>
      <c r="H63" s="45"/>
      <c r="I63" s="44"/>
      <c r="J63" s="45"/>
      <c r="K63" s="44"/>
      <c r="L63" s="45">
        <f>L56+L58+L59</f>
        <v>0</v>
      </c>
    </row>
    <row r="64" spans="1:101" ht="14.4" hidden="1" x14ac:dyDescent="0.25">
      <c r="A64" s="41"/>
      <c r="B64" s="41"/>
      <c r="C64" s="41" t="s">
        <v>990</v>
      </c>
      <c r="D64" s="42"/>
      <c r="E64" s="43"/>
      <c r="F64" s="43"/>
      <c r="G64" s="43"/>
      <c r="H64" s="45"/>
      <c r="I64" s="44"/>
      <c r="J64" s="45"/>
      <c r="K64" s="44"/>
      <c r="L64" s="45">
        <f>SUM(AR54:AR67)+SUM(AS54:AS67)+SUM(AT54:AT67)+SUM(AU54:AU67)+SUM(AV54:AV67)</f>
        <v>0</v>
      </c>
    </row>
    <row r="65" spans="1:101" ht="14.4" hidden="1" x14ac:dyDescent="0.25">
      <c r="A65" s="41"/>
      <c r="B65" s="41" t="s">
        <v>27</v>
      </c>
      <c r="C65" s="41" t="s">
        <v>991</v>
      </c>
      <c r="D65" s="42" t="s">
        <v>184</v>
      </c>
      <c r="E65" s="43">
        <f>Source!BZ30</f>
        <v>103</v>
      </c>
      <c r="F65" s="43"/>
      <c r="G65" s="43">
        <f>Source!AT30</f>
        <v>103</v>
      </c>
      <c r="H65" s="45"/>
      <c r="I65" s="44"/>
      <c r="J65" s="45"/>
      <c r="K65" s="44"/>
      <c r="L65" s="45">
        <f>SUM(AZ54:AZ67)</f>
        <v>0</v>
      </c>
    </row>
    <row r="66" spans="1:101" ht="14.4" hidden="1" x14ac:dyDescent="0.25">
      <c r="A66" s="50"/>
      <c r="B66" s="50" t="s">
        <v>28</v>
      </c>
      <c r="C66" s="50" t="s">
        <v>992</v>
      </c>
      <c r="D66" s="51" t="s">
        <v>184</v>
      </c>
      <c r="E66" s="52">
        <f>Source!CA30</f>
        <v>60</v>
      </c>
      <c r="F66" s="52"/>
      <c r="G66" s="52">
        <f>Source!AU30</f>
        <v>60</v>
      </c>
      <c r="H66" s="53"/>
      <c r="I66" s="54"/>
      <c r="J66" s="53"/>
      <c r="K66" s="54"/>
      <c r="L66" s="53">
        <f>SUM(BA54:BA67)</f>
        <v>0</v>
      </c>
    </row>
    <row r="67" spans="1:101" ht="13.8" hidden="1" x14ac:dyDescent="0.25">
      <c r="C67" s="209" t="s">
        <v>993</v>
      </c>
      <c r="D67" s="209"/>
      <c r="E67" s="209"/>
      <c r="F67" s="209"/>
      <c r="G67" s="209"/>
      <c r="H67" s="209"/>
      <c r="I67" s="210">
        <f>IF(E54&lt;&gt;0,K67/E54, 0)</f>
        <v>0</v>
      </c>
      <c r="J67" s="210"/>
      <c r="K67" s="210">
        <f>L56+L58+L65+L66+L59</f>
        <v>0</v>
      </c>
      <c r="L67" s="210"/>
      <c r="AD67">
        <f>ROUND((Source!AT30/100)*((ROUND(SUMIF(SmtRes!AQ10:'SmtRes'!AQ13,"=1",SmtRes!AD10:'SmtRes'!AD13)*Source!I30, 2)+ROUND(SUMIF(SmtRes!AQ10:'SmtRes'!AQ13,"=1",SmtRes!AC10:'SmtRes'!AC13)*Source!I30, 2))), 2)</f>
        <v>0</v>
      </c>
      <c r="AE67">
        <f>ROUND((Source!AU30/100)*((ROUND(SUMIF(SmtRes!AQ10:'SmtRes'!AQ13,"=1",SmtRes!AD10:'SmtRes'!AD13)*Source!I30, 2)+ROUND(SUMIF(SmtRes!AQ10:'SmtRes'!AQ13,"=1",SmtRes!AC10:'SmtRes'!AC13)*Source!I30, 2))), 2)</f>
        <v>0</v>
      </c>
      <c r="AN67" s="55">
        <f>L56+L58+L65+L66+L59</f>
        <v>0</v>
      </c>
      <c r="AO67" s="55">
        <f>L58</f>
        <v>0</v>
      </c>
      <c r="AQ67" t="s">
        <v>994</v>
      </c>
      <c r="AR67" s="55">
        <f>L56</f>
        <v>0</v>
      </c>
      <c r="AT67" s="55">
        <f>L59</f>
        <v>0</v>
      </c>
      <c r="AV67" t="s">
        <v>994</v>
      </c>
      <c r="AW67">
        <f>0</f>
        <v>0</v>
      </c>
      <c r="AZ67">
        <f>Source!X30</f>
        <v>0</v>
      </c>
      <c r="BA67">
        <f>Source!Y30</f>
        <v>0</v>
      </c>
      <c r="CD67">
        <v>1</v>
      </c>
    </row>
    <row r="68" spans="1:101" ht="41.4" hidden="1" x14ac:dyDescent="0.25">
      <c r="A68" s="39" t="s">
        <v>36</v>
      </c>
      <c r="B68" s="41" t="s">
        <v>995</v>
      </c>
      <c r="C68" s="41" t="str">
        <f>Source!G31</f>
        <v>Развозка конструкций и материалов опор ВЛ 0,38-10 кВ по трассе: материалов оснастки сложных опор</v>
      </c>
      <c r="D68" s="42" t="str">
        <f>Source!H31</f>
        <v>ШТ</v>
      </c>
      <c r="E68" s="43">
        <f>Source!K31</f>
        <v>0</v>
      </c>
      <c r="F68" s="43"/>
      <c r="G68" s="43">
        <f>Source!I31</f>
        <v>0</v>
      </c>
      <c r="H68" s="45"/>
      <c r="I68" s="44"/>
      <c r="J68" s="45"/>
      <c r="K68" s="44"/>
      <c r="L68" s="45"/>
    </row>
    <row r="69" spans="1:101" ht="52.8" hidden="1" x14ac:dyDescent="0.25">
      <c r="B69" s="46" t="s">
        <v>789</v>
      </c>
      <c r="C69" s="215" t="s">
        <v>984</v>
      </c>
      <c r="D69" s="215"/>
      <c r="E69" s="215"/>
      <c r="F69" s="215"/>
      <c r="G69" s="215"/>
      <c r="H69" s="215"/>
      <c r="I69" s="215"/>
      <c r="J69" s="215"/>
      <c r="K69" s="215"/>
      <c r="L69" s="215"/>
      <c r="CW69" s="47" t="s">
        <v>984</v>
      </c>
    </row>
    <row r="70" spans="1:101" ht="14.4" hidden="1" x14ac:dyDescent="0.25">
      <c r="A70" s="40"/>
      <c r="B70" s="43">
        <v>1</v>
      </c>
      <c r="C70" s="40" t="s">
        <v>985</v>
      </c>
      <c r="D70" s="42" t="s">
        <v>519</v>
      </c>
      <c r="E70" s="48"/>
      <c r="F70" s="43"/>
      <c r="G70" s="43">
        <f>Source!U31</f>
        <v>0</v>
      </c>
      <c r="H70" s="43"/>
      <c r="I70" s="43"/>
      <c r="J70" s="43"/>
      <c r="K70" s="43"/>
      <c r="L70" s="49">
        <f>SUM(L71:L71)-SUMIF(CE71:CE71, 1, L71:L71)</f>
        <v>0</v>
      </c>
    </row>
    <row r="71" spans="1:101" ht="27.6" hidden="1" x14ac:dyDescent="0.25">
      <c r="A71" s="41"/>
      <c r="B71" s="41" t="s">
        <v>517</v>
      </c>
      <c r="C71" s="41" t="s">
        <v>534</v>
      </c>
      <c r="D71" s="42" t="s">
        <v>519</v>
      </c>
      <c r="E71" s="43">
        <v>0.3</v>
      </c>
      <c r="F71" s="43">
        <f>ROUND((0.2+1),7)</f>
        <v>1.2</v>
      </c>
      <c r="G71" s="43">
        <f>SmtRes!CX14</f>
        <v>0</v>
      </c>
      <c r="H71" s="45"/>
      <c r="I71" s="44"/>
      <c r="J71" s="45">
        <f>SmtRes!CZ14</f>
        <v>690.62</v>
      </c>
      <c r="K71" s="44"/>
      <c r="L71" s="45">
        <f>SmtRes!DI14</f>
        <v>0</v>
      </c>
    </row>
    <row r="72" spans="1:101" ht="14.4" hidden="1" x14ac:dyDescent="0.25">
      <c r="A72" s="40"/>
      <c r="B72" s="43">
        <v>2</v>
      </c>
      <c r="C72" s="40" t="s">
        <v>986</v>
      </c>
      <c r="D72" s="42"/>
      <c r="E72" s="48"/>
      <c r="F72" s="43"/>
      <c r="G72" s="43"/>
      <c r="H72" s="43"/>
      <c r="I72" s="43"/>
      <c r="J72" s="43"/>
      <c r="K72" s="43"/>
      <c r="L72" s="49">
        <f>SUM(L73:L76)-SUMIF(CE73:CE76, 1, L73:L76)</f>
        <v>0</v>
      </c>
    </row>
    <row r="73" spans="1:101" ht="14.4" hidden="1" x14ac:dyDescent="0.25">
      <c r="A73" s="40"/>
      <c r="B73" s="43"/>
      <c r="C73" s="40" t="s">
        <v>988</v>
      </c>
      <c r="D73" s="42" t="s">
        <v>519</v>
      </c>
      <c r="E73" s="48"/>
      <c r="F73" s="43"/>
      <c r="G73" s="43">
        <f>Source!V31</f>
        <v>0</v>
      </c>
      <c r="H73" s="43"/>
      <c r="I73" s="43"/>
      <c r="J73" s="43"/>
      <c r="K73" s="43"/>
      <c r="L73" s="49">
        <f>SUMIF(CE74:CE76, 1, L74:L76)</f>
        <v>0</v>
      </c>
      <c r="CE73">
        <v>1</v>
      </c>
    </row>
    <row r="74" spans="1:101" ht="27.6" hidden="1" x14ac:dyDescent="0.25">
      <c r="A74" s="41"/>
      <c r="B74" s="41" t="s">
        <v>527</v>
      </c>
      <c r="C74" s="41" t="s">
        <v>529</v>
      </c>
      <c r="D74" s="42" t="s">
        <v>525</v>
      </c>
      <c r="E74" s="43">
        <v>0.16</v>
      </c>
      <c r="F74" s="43">
        <f>ROUND((0.2+1),7)</f>
        <v>1.2</v>
      </c>
      <c r="G74" s="43">
        <f>SmtRes!CX16</f>
        <v>0</v>
      </c>
      <c r="H74" s="45"/>
      <c r="I74" s="44"/>
      <c r="J74" s="45">
        <f>SmtRes!CZ16</f>
        <v>13.86</v>
      </c>
      <c r="K74" s="44"/>
      <c r="L74" s="45">
        <f>SmtRes!DG16</f>
        <v>0</v>
      </c>
    </row>
    <row r="75" spans="1:101" ht="27.6" hidden="1" x14ac:dyDescent="0.25">
      <c r="A75" s="41"/>
      <c r="B75" s="41" t="s">
        <v>530</v>
      </c>
      <c r="C75" s="41" t="s">
        <v>532</v>
      </c>
      <c r="D75" s="42" t="s">
        <v>525</v>
      </c>
      <c r="E75" s="43">
        <v>0.16</v>
      </c>
      <c r="F75" s="43">
        <f>ROUND((0.2+1),7)</f>
        <v>1.2</v>
      </c>
      <c r="G75" s="43">
        <f>SmtRes!CX17</f>
        <v>0</v>
      </c>
      <c r="H75" s="45">
        <f>SmtRes!CZ17</f>
        <v>482.42</v>
      </c>
      <c r="I75" s="44">
        <f>SmtRes!AJ17</f>
        <v>1.3</v>
      </c>
      <c r="J75" s="45">
        <f>ROUND(H75*I75, 2)</f>
        <v>627.15</v>
      </c>
      <c r="K75" s="44"/>
      <c r="L75" s="45">
        <f>SmtRes!DG17</f>
        <v>0</v>
      </c>
    </row>
    <row r="76" spans="1:101" ht="27.6" hidden="1" x14ac:dyDescent="0.25">
      <c r="A76" s="41"/>
      <c r="B76" s="41" t="s">
        <v>533</v>
      </c>
      <c r="C76" s="50" t="s">
        <v>987</v>
      </c>
      <c r="D76" s="51" t="s">
        <v>519</v>
      </c>
      <c r="E76" s="52">
        <f>SmtRes!DO17*SmtRes!AT17</f>
        <v>0.16</v>
      </c>
      <c r="F76" s="52">
        <f>ROUND((0.2+1),7)</f>
        <v>1.2</v>
      </c>
      <c r="G76" s="52">
        <f>ROUND(E76*F76*G68, 7)</f>
        <v>0</v>
      </c>
      <c r="H76" s="53"/>
      <c r="I76" s="54"/>
      <c r="J76" s="53">
        <f>ROUND(SmtRes!AG17/SmtRes!DO17, 2)</f>
        <v>811.79</v>
      </c>
      <c r="K76" s="54"/>
      <c r="L76" s="53">
        <f>SmtRes!DH17</f>
        <v>0</v>
      </c>
      <c r="CE76">
        <v>1</v>
      </c>
    </row>
    <row r="77" spans="1:101" ht="14.4" hidden="1" x14ac:dyDescent="0.25">
      <c r="A77" s="41"/>
      <c r="B77" s="41"/>
      <c r="C77" s="56" t="s">
        <v>989</v>
      </c>
      <c r="D77" s="42"/>
      <c r="E77" s="43"/>
      <c r="F77" s="43"/>
      <c r="G77" s="43"/>
      <c r="H77" s="45"/>
      <c r="I77" s="44"/>
      <c r="J77" s="45"/>
      <c r="K77" s="44"/>
      <c r="L77" s="45">
        <f>L70+L72+L73</f>
        <v>0</v>
      </c>
    </row>
    <row r="78" spans="1:101" ht="14.4" hidden="1" x14ac:dyDescent="0.25">
      <c r="A78" s="41"/>
      <c r="B78" s="41"/>
      <c r="C78" s="41" t="s">
        <v>990</v>
      </c>
      <c r="D78" s="42"/>
      <c r="E78" s="43"/>
      <c r="F78" s="43"/>
      <c r="G78" s="43"/>
      <c r="H78" s="45"/>
      <c r="I78" s="44"/>
      <c r="J78" s="45"/>
      <c r="K78" s="44"/>
      <c r="L78" s="45">
        <f>SUM(AR68:AR81)+SUM(AS68:AS81)+SUM(AT68:AT81)+SUM(AU68:AU81)+SUM(AV68:AV81)</f>
        <v>0</v>
      </c>
    </row>
    <row r="79" spans="1:101" ht="14.4" hidden="1" x14ac:dyDescent="0.25">
      <c r="A79" s="41"/>
      <c r="B79" s="41" t="s">
        <v>27</v>
      </c>
      <c r="C79" s="41" t="s">
        <v>991</v>
      </c>
      <c r="D79" s="42" t="s">
        <v>184</v>
      </c>
      <c r="E79" s="43">
        <f>Source!BZ31</f>
        <v>103</v>
      </c>
      <c r="F79" s="43"/>
      <c r="G79" s="43">
        <f>Source!AT31</f>
        <v>103</v>
      </c>
      <c r="H79" s="45"/>
      <c r="I79" s="44"/>
      <c r="J79" s="45"/>
      <c r="K79" s="44"/>
      <c r="L79" s="45">
        <f>SUM(AZ68:AZ81)</f>
        <v>0</v>
      </c>
    </row>
    <row r="80" spans="1:101" ht="14.4" hidden="1" x14ac:dyDescent="0.25">
      <c r="A80" s="50"/>
      <c r="B80" s="50" t="s">
        <v>28</v>
      </c>
      <c r="C80" s="50" t="s">
        <v>992</v>
      </c>
      <c r="D80" s="51" t="s">
        <v>184</v>
      </c>
      <c r="E80" s="52">
        <f>Source!CA31</f>
        <v>60</v>
      </c>
      <c r="F80" s="52"/>
      <c r="G80" s="52">
        <f>Source!AU31</f>
        <v>60</v>
      </c>
      <c r="H80" s="53"/>
      <c r="I80" s="54"/>
      <c r="J80" s="53"/>
      <c r="K80" s="54"/>
      <c r="L80" s="53">
        <f>SUM(BA68:BA81)</f>
        <v>0</v>
      </c>
    </row>
    <row r="81" spans="1:82" ht="13.8" hidden="1" x14ac:dyDescent="0.25">
      <c r="C81" s="209" t="s">
        <v>993</v>
      </c>
      <c r="D81" s="209"/>
      <c r="E81" s="209"/>
      <c r="F81" s="209"/>
      <c r="G81" s="209"/>
      <c r="H81" s="209"/>
      <c r="I81" s="210">
        <f>IF(E68&lt;&gt;0,K81/E68, 0)</f>
        <v>0</v>
      </c>
      <c r="J81" s="210"/>
      <c r="K81" s="210">
        <f>L70+L72+L79+L80+L73</f>
        <v>0</v>
      </c>
      <c r="L81" s="210"/>
      <c r="AD81">
        <f>ROUND((Source!AT31/100)*((ROUND(SUMIF(SmtRes!AQ14:'SmtRes'!AQ17,"=1",SmtRes!AD14:'SmtRes'!AD17)*Source!I31, 2)+ROUND(SUMIF(SmtRes!AQ14:'SmtRes'!AQ17,"=1",SmtRes!AC14:'SmtRes'!AC17)*Source!I31, 2))), 2)</f>
        <v>0</v>
      </c>
      <c r="AE81">
        <f>ROUND((Source!AU31/100)*((ROUND(SUMIF(SmtRes!AQ14:'SmtRes'!AQ17,"=1",SmtRes!AD14:'SmtRes'!AD17)*Source!I31, 2)+ROUND(SUMIF(SmtRes!AQ14:'SmtRes'!AQ17,"=1",SmtRes!AC14:'SmtRes'!AC17)*Source!I31, 2))), 2)</f>
        <v>0</v>
      </c>
      <c r="AN81" s="55">
        <f>L70+L72+L79+L80+L73</f>
        <v>0</v>
      </c>
      <c r="AO81" s="55">
        <f>L72</f>
        <v>0</v>
      </c>
      <c r="AQ81" t="s">
        <v>994</v>
      </c>
      <c r="AR81" s="55">
        <f>L70</f>
        <v>0</v>
      </c>
      <c r="AT81" s="55">
        <f>L73</f>
        <v>0</v>
      </c>
      <c r="AV81" t="s">
        <v>994</v>
      </c>
      <c r="AW81">
        <f>0</f>
        <v>0</v>
      </c>
      <c r="AZ81">
        <f>Source!X31</f>
        <v>0</v>
      </c>
      <c r="BA81">
        <f>Source!Y31</f>
        <v>0</v>
      </c>
      <c r="CD81">
        <v>1</v>
      </c>
    </row>
    <row r="82" spans="1:82" hidden="1" x14ac:dyDescent="0.25"/>
    <row r="83" spans="1:82" ht="13.8" hidden="1" x14ac:dyDescent="0.25">
      <c r="A83" s="59"/>
      <c r="B83" s="60"/>
      <c r="C83" s="211" t="s">
        <v>996</v>
      </c>
      <c r="D83" s="211"/>
      <c r="E83" s="211"/>
      <c r="F83" s="211"/>
      <c r="G83" s="211"/>
      <c r="H83" s="211"/>
      <c r="I83" s="49"/>
      <c r="J83" s="59"/>
      <c r="K83" s="61"/>
      <c r="L83" s="49">
        <f>L85+L86+L92+L96</f>
        <v>0</v>
      </c>
    </row>
    <row r="84" spans="1:82" ht="13.8" hidden="1" x14ac:dyDescent="0.25">
      <c r="A84" s="57"/>
      <c r="B84" s="58"/>
      <c r="C84" s="212" t="s">
        <v>997</v>
      </c>
      <c r="D84" s="213"/>
      <c r="E84" s="213"/>
      <c r="F84" s="213"/>
      <c r="G84" s="213"/>
      <c r="H84" s="213"/>
      <c r="I84" s="45"/>
      <c r="J84" s="57"/>
      <c r="K84" s="43"/>
      <c r="L84" s="45"/>
    </row>
    <row r="85" spans="1:82" ht="13.8" hidden="1" x14ac:dyDescent="0.25">
      <c r="A85" s="57"/>
      <c r="B85" s="58"/>
      <c r="C85" s="213" t="s">
        <v>998</v>
      </c>
      <c r="D85" s="213"/>
      <c r="E85" s="213"/>
      <c r="F85" s="213"/>
      <c r="G85" s="213"/>
      <c r="H85" s="213"/>
      <c r="I85" s="45"/>
      <c r="J85" s="57"/>
      <c r="K85" s="43"/>
      <c r="L85" s="45">
        <f>SUM(AR53:AR81)</f>
        <v>0</v>
      </c>
    </row>
    <row r="86" spans="1:82" ht="13.8" hidden="1" x14ac:dyDescent="0.25">
      <c r="A86" s="57"/>
      <c r="B86" s="58"/>
      <c r="C86" s="213" t="s">
        <v>999</v>
      </c>
      <c r="D86" s="213"/>
      <c r="E86" s="213"/>
      <c r="F86" s="213"/>
      <c r="G86" s="213"/>
      <c r="H86" s="213"/>
      <c r="I86" s="45"/>
      <c r="J86" s="57"/>
      <c r="K86" s="43"/>
      <c r="L86" s="45">
        <f>L88+L91+L90</f>
        <v>0</v>
      </c>
    </row>
    <row r="87" spans="1:82" ht="13.8" hidden="1" x14ac:dyDescent="0.25">
      <c r="A87" s="57"/>
      <c r="B87" s="58"/>
      <c r="C87" s="212" t="s">
        <v>1000</v>
      </c>
      <c r="D87" s="213"/>
      <c r="E87" s="213"/>
      <c r="F87" s="213"/>
      <c r="G87" s="213"/>
      <c r="H87" s="213"/>
      <c r="I87" s="45"/>
      <c r="J87" s="57"/>
      <c r="K87" s="43"/>
      <c r="L87" s="45"/>
    </row>
    <row r="88" spans="1:82" ht="13.8" hidden="1" x14ac:dyDescent="0.25">
      <c r="A88" s="57"/>
      <c r="B88" s="58"/>
      <c r="C88" s="213" t="s">
        <v>999</v>
      </c>
      <c r="D88" s="213"/>
      <c r="E88" s="213"/>
      <c r="F88" s="213"/>
      <c r="G88" s="213"/>
      <c r="H88" s="213"/>
      <c r="I88" s="45"/>
      <c r="J88" s="57"/>
      <c r="K88" s="43"/>
      <c r="L88" s="45">
        <f>SUM(AO53:AO81)</f>
        <v>0</v>
      </c>
    </row>
    <row r="89" spans="1:82" ht="13.8" hidden="1" x14ac:dyDescent="0.25">
      <c r="A89" s="57"/>
      <c r="B89" s="58"/>
      <c r="C89" s="212" t="s">
        <v>1001</v>
      </c>
      <c r="D89" s="213"/>
      <c r="E89" s="213"/>
      <c r="F89" s="213"/>
      <c r="G89" s="213"/>
      <c r="H89" s="213"/>
      <c r="I89" s="45"/>
      <c r="J89" s="57"/>
      <c r="K89" s="43"/>
      <c r="L89" s="45"/>
    </row>
    <row r="90" spans="1:82" ht="13.8" hidden="1" x14ac:dyDescent="0.25">
      <c r="A90" s="57"/>
      <c r="B90" s="58"/>
      <c r="C90" s="213" t="s">
        <v>1021</v>
      </c>
      <c r="D90" s="213"/>
      <c r="E90" s="213"/>
      <c r="F90" s="213"/>
      <c r="G90" s="213"/>
      <c r="H90" s="213"/>
      <c r="I90" s="45"/>
      <c r="J90" s="57"/>
      <c r="K90" s="43"/>
      <c r="L90" s="45">
        <f>SUM(AT53:AT81)</f>
        <v>0</v>
      </c>
    </row>
    <row r="91" spans="1:82" ht="13.8" hidden="1" x14ac:dyDescent="0.25">
      <c r="A91" s="57"/>
      <c r="B91" s="58"/>
      <c r="C91" s="213" t="s">
        <v>1002</v>
      </c>
      <c r="D91" s="213"/>
      <c r="E91" s="213"/>
      <c r="F91" s="213"/>
      <c r="G91" s="213"/>
      <c r="H91" s="213"/>
      <c r="I91" s="45"/>
      <c r="J91" s="57"/>
      <c r="K91" s="43"/>
      <c r="L91" s="45">
        <f>SUM(AV53:AV81)</f>
        <v>0</v>
      </c>
    </row>
    <row r="92" spans="1:82" ht="13.8" hidden="1" x14ac:dyDescent="0.25">
      <c r="A92" s="57"/>
      <c r="B92" s="58"/>
      <c r="C92" s="213" t="s">
        <v>1003</v>
      </c>
      <c r="D92" s="213"/>
      <c r="E92" s="213"/>
      <c r="F92" s="213"/>
      <c r="G92" s="213"/>
      <c r="H92" s="213"/>
      <c r="I92" s="45"/>
      <c r="J92" s="57"/>
      <c r="K92" s="43"/>
      <c r="L92" s="45">
        <f>L94+L95</f>
        <v>0</v>
      </c>
    </row>
    <row r="93" spans="1:82" ht="13.8" hidden="1" x14ac:dyDescent="0.25">
      <c r="A93" s="57"/>
      <c r="B93" s="58"/>
      <c r="C93" s="212" t="s">
        <v>1000</v>
      </c>
      <c r="D93" s="213"/>
      <c r="E93" s="213"/>
      <c r="F93" s="213"/>
      <c r="G93" s="213"/>
      <c r="H93" s="213"/>
      <c r="I93" s="45"/>
      <c r="J93" s="57"/>
      <c r="K93" s="43"/>
      <c r="L93" s="45"/>
    </row>
    <row r="94" spans="1:82" ht="13.8" hidden="1" x14ac:dyDescent="0.25">
      <c r="A94" s="57"/>
      <c r="B94" s="58"/>
      <c r="C94" s="213" t="s">
        <v>1004</v>
      </c>
      <c r="D94" s="213"/>
      <c r="E94" s="213"/>
      <c r="F94" s="213"/>
      <c r="G94" s="213"/>
      <c r="H94" s="213"/>
      <c r="I94" s="45"/>
      <c r="J94" s="57"/>
      <c r="K94" s="43"/>
      <c r="L94" s="45">
        <f>SUM(AW53:AW81)-SUM(BK53:BK81)</f>
        <v>0</v>
      </c>
    </row>
    <row r="95" spans="1:82" ht="13.8" hidden="1" x14ac:dyDescent="0.25">
      <c r="A95" s="57"/>
      <c r="B95" s="58"/>
      <c r="C95" s="213" t="s">
        <v>1005</v>
      </c>
      <c r="D95" s="213"/>
      <c r="E95" s="213"/>
      <c r="F95" s="213"/>
      <c r="G95" s="213"/>
      <c r="H95" s="213"/>
      <c r="I95" s="45"/>
      <c r="J95" s="57"/>
      <c r="K95" s="43"/>
      <c r="L95" s="45">
        <f>SUM(BC53:BC81)</f>
        <v>0</v>
      </c>
    </row>
    <row r="96" spans="1:82" ht="13.8" hidden="1" x14ac:dyDescent="0.25">
      <c r="A96" s="57"/>
      <c r="B96" s="58"/>
      <c r="C96" s="213" t="s">
        <v>1006</v>
      </c>
      <c r="D96" s="213"/>
      <c r="E96" s="213"/>
      <c r="F96" s="213"/>
      <c r="G96" s="213"/>
      <c r="H96" s="213"/>
      <c r="I96" s="45"/>
      <c r="J96" s="57"/>
      <c r="K96" s="43"/>
      <c r="L96" s="45">
        <f>SUM(BB53:BB81)</f>
        <v>0</v>
      </c>
    </row>
    <row r="97" spans="1:12" ht="13.8" hidden="1" x14ac:dyDescent="0.25">
      <c r="A97" s="57"/>
      <c r="B97" s="58"/>
      <c r="C97" s="213" t="s">
        <v>1007</v>
      </c>
      <c r="D97" s="213"/>
      <c r="E97" s="213"/>
      <c r="F97" s="213"/>
      <c r="G97" s="213"/>
      <c r="H97" s="213"/>
      <c r="I97" s="45"/>
      <c r="J97" s="57"/>
      <c r="K97" s="43"/>
      <c r="L97" s="45">
        <f>SUM(AR53:AR81)+SUM(AT53:AT81)+SUM(AV53:AV81)</f>
        <v>0</v>
      </c>
    </row>
    <row r="98" spans="1:12" ht="13.8" hidden="1" x14ac:dyDescent="0.25">
      <c r="A98" s="57"/>
      <c r="B98" s="58"/>
      <c r="C98" s="213" t="s">
        <v>1008</v>
      </c>
      <c r="D98" s="213"/>
      <c r="E98" s="213"/>
      <c r="F98" s="213"/>
      <c r="G98" s="213"/>
      <c r="H98" s="213"/>
      <c r="I98" s="45"/>
      <c r="J98" s="57"/>
      <c r="K98" s="43"/>
      <c r="L98" s="45">
        <f>SUM(AZ53:AZ81)</f>
        <v>0</v>
      </c>
    </row>
    <row r="99" spans="1:12" ht="13.8" hidden="1" x14ac:dyDescent="0.25">
      <c r="A99" s="57"/>
      <c r="B99" s="58"/>
      <c r="C99" s="213" t="s">
        <v>1009</v>
      </c>
      <c r="D99" s="213"/>
      <c r="E99" s="213"/>
      <c r="F99" s="213"/>
      <c r="G99" s="213"/>
      <c r="H99" s="213"/>
      <c r="I99" s="45"/>
      <c r="J99" s="57"/>
      <c r="K99" s="43"/>
      <c r="L99" s="45">
        <f>SUM(BA53:BA81)</f>
        <v>0</v>
      </c>
    </row>
    <row r="100" spans="1:12" ht="13.8" hidden="1" x14ac:dyDescent="0.25">
      <c r="A100" s="57"/>
      <c r="B100" s="58"/>
      <c r="C100" s="213" t="s">
        <v>1010</v>
      </c>
      <c r="D100" s="213"/>
      <c r="E100" s="213"/>
      <c r="F100" s="213"/>
      <c r="G100" s="213"/>
      <c r="H100" s="213"/>
      <c r="I100" s="45"/>
      <c r="J100" s="57"/>
      <c r="K100" s="43"/>
      <c r="L100" s="45">
        <f>L102+L103</f>
        <v>0</v>
      </c>
    </row>
    <row r="101" spans="1:12" ht="13.8" hidden="1" x14ac:dyDescent="0.25">
      <c r="A101" s="57"/>
      <c r="B101" s="58"/>
      <c r="C101" s="212" t="s">
        <v>997</v>
      </c>
      <c r="D101" s="213"/>
      <c r="E101" s="213"/>
      <c r="F101" s="213"/>
      <c r="G101" s="213"/>
      <c r="H101" s="213"/>
      <c r="I101" s="45"/>
      <c r="J101" s="57"/>
      <c r="K101" s="43"/>
      <c r="L101" s="45"/>
    </row>
    <row r="102" spans="1:12" ht="13.8" hidden="1" x14ac:dyDescent="0.25">
      <c r="A102" s="57"/>
      <c r="B102" s="58"/>
      <c r="C102" s="213" t="s">
        <v>1011</v>
      </c>
      <c r="D102" s="213"/>
      <c r="E102" s="213"/>
      <c r="F102" s="213"/>
      <c r="G102" s="213"/>
      <c r="H102" s="213"/>
      <c r="I102" s="45"/>
      <c r="J102" s="57"/>
      <c r="K102" s="43"/>
      <c r="L102" s="45">
        <f>SUM(BK53:BK81)</f>
        <v>0</v>
      </c>
    </row>
    <row r="103" spans="1:12" ht="13.8" hidden="1" x14ac:dyDescent="0.25">
      <c r="A103" s="57"/>
      <c r="B103" s="58"/>
      <c r="C103" s="213" t="s">
        <v>1012</v>
      </c>
      <c r="D103" s="213"/>
      <c r="E103" s="213"/>
      <c r="F103" s="213"/>
      <c r="G103" s="213"/>
      <c r="H103" s="213"/>
      <c r="I103" s="45"/>
      <c r="J103" s="57"/>
      <c r="K103" s="43"/>
      <c r="L103" s="45">
        <f>SUM(BD53:BD81)</f>
        <v>0</v>
      </c>
    </row>
    <row r="104" spans="1:12" ht="13.8" hidden="1" x14ac:dyDescent="0.25">
      <c r="A104" s="57"/>
      <c r="B104" s="58"/>
      <c r="C104" s="213" t="s">
        <v>1013</v>
      </c>
      <c r="D104" s="213"/>
      <c r="E104" s="213"/>
      <c r="F104" s="213"/>
      <c r="G104" s="213"/>
      <c r="H104" s="213"/>
      <c r="I104" s="45"/>
      <c r="J104" s="57"/>
      <c r="K104" s="43"/>
      <c r="L104" s="45"/>
    </row>
    <row r="105" spans="1:12" ht="13.8" hidden="1" x14ac:dyDescent="0.25">
      <c r="A105" s="57"/>
      <c r="B105" s="58"/>
      <c r="C105" s="213" t="s">
        <v>1013</v>
      </c>
      <c r="D105" s="213"/>
      <c r="E105" s="213"/>
      <c r="F105" s="213"/>
      <c r="G105" s="213"/>
      <c r="H105" s="213"/>
      <c r="I105" s="45"/>
      <c r="J105" s="57"/>
      <c r="K105" s="43"/>
      <c r="L105" s="45">
        <f>SUM(BQ53:BQ81)</f>
        <v>0</v>
      </c>
    </row>
    <row r="106" spans="1:12" ht="13.8" hidden="1" x14ac:dyDescent="0.25">
      <c r="A106" s="57"/>
      <c r="B106" s="58"/>
      <c r="C106" s="213" t="s">
        <v>1014</v>
      </c>
      <c r="D106" s="213"/>
      <c r="E106" s="213"/>
      <c r="F106" s="213"/>
      <c r="G106" s="213"/>
      <c r="H106" s="213"/>
      <c r="I106" s="45"/>
      <c r="J106" s="57"/>
      <c r="K106" s="43"/>
      <c r="L106" s="45">
        <f>SUM(BO53:BO81)</f>
        <v>0</v>
      </c>
    </row>
    <row r="107" spans="1:12" ht="13.8" hidden="1" x14ac:dyDescent="0.25">
      <c r="A107" s="59"/>
      <c r="B107" s="60"/>
      <c r="C107" s="211" t="s">
        <v>1015</v>
      </c>
      <c r="D107" s="211"/>
      <c r="E107" s="211"/>
      <c r="F107" s="211"/>
      <c r="G107" s="211"/>
      <c r="H107" s="211"/>
      <c r="I107" s="49"/>
      <c r="J107" s="59"/>
      <c r="K107" s="61"/>
      <c r="L107" s="49">
        <f>L83+L98+L99+L100+L105+L106</f>
        <v>0</v>
      </c>
    </row>
    <row r="108" spans="1:12" ht="13.8" hidden="1" x14ac:dyDescent="0.25">
      <c r="A108" s="57"/>
      <c r="B108" s="58"/>
      <c r="C108" s="212" t="s">
        <v>1016</v>
      </c>
      <c r="D108" s="213"/>
      <c r="E108" s="213"/>
      <c r="F108" s="213"/>
      <c r="G108" s="213"/>
      <c r="H108" s="213"/>
      <c r="I108" s="45"/>
      <c r="J108" s="57"/>
      <c r="K108" s="43"/>
      <c r="L108" s="45"/>
    </row>
    <row r="109" spans="1:12" ht="13.8" hidden="1" x14ac:dyDescent="0.25">
      <c r="A109" s="57"/>
      <c r="B109" s="58"/>
      <c r="C109" s="213" t="s">
        <v>1017</v>
      </c>
      <c r="D109" s="213"/>
      <c r="E109" s="213"/>
      <c r="F109" s="213"/>
      <c r="G109" s="213"/>
      <c r="H109" s="213"/>
      <c r="I109" s="45"/>
      <c r="J109" s="57"/>
      <c r="K109" s="43"/>
      <c r="L109" s="45">
        <f>SUM(AX53:AX81)</f>
        <v>0</v>
      </c>
    </row>
    <row r="110" spans="1:12" ht="13.8" hidden="1" x14ac:dyDescent="0.25">
      <c r="A110" s="57"/>
      <c r="B110" s="58"/>
      <c r="C110" s="213" t="s">
        <v>1018</v>
      </c>
      <c r="D110" s="213"/>
      <c r="E110" s="213"/>
      <c r="F110" s="213"/>
      <c r="G110" s="213"/>
      <c r="H110" s="213"/>
      <c r="I110" s="45"/>
      <c r="J110" s="57"/>
      <c r="K110" s="43"/>
      <c r="L110" s="45">
        <f>SUM(AY53:AY81)</f>
        <v>0</v>
      </c>
    </row>
    <row r="111" spans="1:12" ht="13.8" hidden="1" x14ac:dyDescent="0.25">
      <c r="A111" s="57"/>
      <c r="B111" s="58"/>
      <c r="C111" s="213" t="s">
        <v>1019</v>
      </c>
      <c r="D111" s="213"/>
      <c r="E111" s="213"/>
      <c r="F111" s="216"/>
      <c r="G111" s="48">
        <f>Source!F64</f>
        <v>0</v>
      </c>
      <c r="H111" s="57"/>
      <c r="I111" s="57"/>
      <c r="J111" s="57"/>
      <c r="K111" s="57"/>
      <c r="L111" s="57"/>
    </row>
    <row r="112" spans="1:12" ht="13.8" hidden="1" x14ac:dyDescent="0.25">
      <c r="A112" s="57"/>
      <c r="B112" s="58"/>
      <c r="C112" s="213" t="s">
        <v>1020</v>
      </c>
      <c r="D112" s="213"/>
      <c r="E112" s="213"/>
      <c r="F112" s="216"/>
      <c r="G112" s="48">
        <f>Source!F65</f>
        <v>0</v>
      </c>
      <c r="H112" s="57"/>
      <c r="I112" s="57"/>
      <c r="J112" s="57"/>
      <c r="K112" s="57"/>
      <c r="L112" s="57"/>
    </row>
    <row r="113" spans="1:101" hidden="1" x14ac:dyDescent="0.25"/>
    <row r="114" spans="1:101" hidden="1" x14ac:dyDescent="0.25"/>
    <row r="115" spans="1:101" ht="16.8" x14ac:dyDescent="0.25">
      <c r="A115" s="214" t="s">
        <v>1022</v>
      </c>
      <c r="B115" s="214"/>
      <c r="C115" s="214"/>
      <c r="D115" s="214"/>
      <c r="E115" s="214"/>
      <c r="F115" s="214"/>
      <c r="G115" s="214"/>
      <c r="H115" s="214"/>
      <c r="I115" s="214"/>
      <c r="J115" s="214"/>
      <c r="K115" s="214"/>
      <c r="L115" s="214"/>
    </row>
    <row r="116" spans="1:101" ht="69" x14ac:dyDescent="0.25">
      <c r="A116" s="39" t="s">
        <v>110</v>
      </c>
      <c r="B116" s="41" t="s">
        <v>1023</v>
      </c>
      <c r="C116" s="41" t="str">
        <f>Source!G76</f>
        <v>Подвеска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 (СИП2 3х70+1х70)</v>
      </c>
      <c r="D116" s="42" t="str">
        <f>Source!H76</f>
        <v>1000 м</v>
      </c>
      <c r="E116" s="43">
        <f>Source!K76</f>
        <v>0.104</v>
      </c>
      <c r="F116" s="43"/>
      <c r="G116" s="43">
        <f>Source!I76</f>
        <v>0.104</v>
      </c>
      <c r="H116" s="45"/>
      <c r="I116" s="44"/>
      <c r="J116" s="45"/>
      <c r="K116" s="44"/>
      <c r="L116" s="45"/>
    </row>
    <row r="117" spans="1:101" ht="52.8" x14ac:dyDescent="0.25">
      <c r="B117" s="46" t="s">
        <v>789</v>
      </c>
      <c r="C117" s="215" t="s">
        <v>984</v>
      </c>
      <c r="D117" s="215"/>
      <c r="E117" s="215"/>
      <c r="F117" s="215"/>
      <c r="G117" s="215"/>
      <c r="H117" s="215"/>
      <c r="I117" s="215"/>
      <c r="J117" s="215"/>
      <c r="K117" s="215"/>
      <c r="L117" s="215"/>
      <c r="CW117" s="47" t="s">
        <v>984</v>
      </c>
    </row>
    <row r="118" spans="1:101" x14ac:dyDescent="0.25">
      <c r="C118" s="62" t="str">
        <f>"Объем: "&amp;Source!I76&amp;"=337/"&amp;"1000"</f>
        <v>Объем: 0,104=337/1000</v>
      </c>
    </row>
    <row r="119" spans="1:101" ht="14.4" x14ac:dyDescent="0.25">
      <c r="A119" s="40"/>
      <c r="B119" s="43">
        <v>1</v>
      </c>
      <c r="C119" s="40" t="s">
        <v>985</v>
      </c>
      <c r="D119" s="42" t="s">
        <v>519</v>
      </c>
      <c r="E119" s="48"/>
      <c r="F119" s="43"/>
      <c r="G119" s="43">
        <f>Source!U76</f>
        <v>16.964064</v>
      </c>
      <c r="H119" s="43"/>
      <c r="I119" s="43"/>
      <c r="J119" s="43"/>
      <c r="K119" s="43"/>
      <c r="L119" s="49">
        <f>SUM(L120:L120)-SUMIF(CE120:CE120, 1, L120:L120)</f>
        <v>13617.05</v>
      </c>
    </row>
    <row r="120" spans="1:101" ht="27.6" x14ac:dyDescent="0.25">
      <c r="A120" s="41"/>
      <c r="B120" s="41" t="s">
        <v>567</v>
      </c>
      <c r="C120" s="41" t="s">
        <v>568</v>
      </c>
      <c r="D120" s="42" t="s">
        <v>519</v>
      </c>
      <c r="E120" s="43">
        <v>135.93</v>
      </c>
      <c r="F120" s="43">
        <f>ROUND((0.2+1),7)</f>
        <v>1.2</v>
      </c>
      <c r="G120" s="43">
        <f>SmtRes!CX62</f>
        <v>16.964064</v>
      </c>
      <c r="H120" s="45"/>
      <c r="I120" s="44"/>
      <c r="J120" s="45">
        <f>SmtRes!CZ62</f>
        <v>802.7</v>
      </c>
      <c r="K120" s="44"/>
      <c r="L120" s="45">
        <f>SmtRes!DI62</f>
        <v>13617.05</v>
      </c>
    </row>
    <row r="121" spans="1:101" ht="14.4" x14ac:dyDescent="0.25">
      <c r="A121" s="40"/>
      <c r="B121" s="43">
        <v>2</v>
      </c>
      <c r="C121" s="40" t="s">
        <v>986</v>
      </c>
      <c r="D121" s="42"/>
      <c r="E121" s="48"/>
      <c r="F121" s="43"/>
      <c r="G121" s="43"/>
      <c r="H121" s="43"/>
      <c r="I121" s="43"/>
      <c r="J121" s="43"/>
      <c r="K121" s="43"/>
      <c r="L121" s="49">
        <f>SUM(L122:L129)-SUMIF(CE122:CE129, 1, L122:L129)</f>
        <v>295.54999999999995</v>
      </c>
    </row>
    <row r="122" spans="1:101" ht="14.4" x14ac:dyDescent="0.25">
      <c r="A122" s="40"/>
      <c r="B122" s="43"/>
      <c r="C122" s="40" t="s">
        <v>988</v>
      </c>
      <c r="D122" s="42" t="s">
        <v>519</v>
      </c>
      <c r="E122" s="48"/>
      <c r="F122" s="43"/>
      <c r="G122" s="43">
        <f>Source!V76</f>
        <v>1.5887039999999999</v>
      </c>
      <c r="H122" s="43"/>
      <c r="I122" s="43"/>
      <c r="J122" s="43"/>
      <c r="K122" s="43"/>
      <c r="L122" s="49">
        <f>SUMIF(CE123:CE129, 1, L123:L129)</f>
        <v>774.55</v>
      </c>
      <c r="CE122">
        <v>1</v>
      </c>
    </row>
    <row r="123" spans="1:101" ht="27.6" x14ac:dyDescent="0.25">
      <c r="A123" s="41"/>
      <c r="B123" s="41" t="s">
        <v>522</v>
      </c>
      <c r="C123" s="41" t="s">
        <v>524</v>
      </c>
      <c r="D123" s="42" t="s">
        <v>525</v>
      </c>
      <c r="E123" s="43">
        <v>0.82</v>
      </c>
      <c r="F123" s="43">
        <f t="shared" ref="F123:F129" si="0">ROUND((0.2+1),7)</f>
        <v>1.2</v>
      </c>
      <c r="G123" s="43">
        <f>SmtRes!CX64</f>
        <v>0.102336</v>
      </c>
      <c r="H123" s="45"/>
      <c r="I123" s="44"/>
      <c r="J123" s="45">
        <f>SmtRes!CZ64</f>
        <v>1626.29</v>
      </c>
      <c r="K123" s="44"/>
      <c r="L123" s="45">
        <f>SmtRes!DG64</f>
        <v>166.43</v>
      </c>
    </row>
    <row r="124" spans="1:101" ht="14.4" x14ac:dyDescent="0.25">
      <c r="A124" s="41"/>
      <c r="B124" s="41" t="s">
        <v>526</v>
      </c>
      <c r="C124" s="41" t="s">
        <v>1024</v>
      </c>
      <c r="D124" s="42" t="s">
        <v>519</v>
      </c>
      <c r="E124" s="43">
        <f>SmtRes!DO64*SmtRes!AT64</f>
        <v>0.82</v>
      </c>
      <c r="F124" s="43">
        <f t="shared" si="0"/>
        <v>1.2</v>
      </c>
      <c r="G124" s="43">
        <f>ROUND(E124*F124*G116, 7)</f>
        <v>0.102336</v>
      </c>
      <c r="H124" s="45"/>
      <c r="I124" s="44"/>
      <c r="J124" s="45">
        <f>ROUND(SmtRes!AG64/SmtRes!DO64, 2)</f>
        <v>1090.46</v>
      </c>
      <c r="K124" s="44"/>
      <c r="L124" s="45">
        <f>SmtRes!DH64</f>
        <v>111.60000000000001</v>
      </c>
      <c r="CE124">
        <v>1</v>
      </c>
    </row>
    <row r="125" spans="1:101" ht="27.6" x14ac:dyDescent="0.25">
      <c r="A125" s="41"/>
      <c r="B125" s="41" t="s">
        <v>569</v>
      </c>
      <c r="C125" s="41" t="s">
        <v>571</v>
      </c>
      <c r="D125" s="42" t="s">
        <v>525</v>
      </c>
      <c r="E125" s="43">
        <v>9.34</v>
      </c>
      <c r="F125" s="43">
        <f t="shared" si="0"/>
        <v>1.2</v>
      </c>
      <c r="G125" s="43">
        <f>SmtRes!CX65</f>
        <v>1.165632</v>
      </c>
      <c r="H125" s="45">
        <f>SmtRes!CZ65</f>
        <v>0.54</v>
      </c>
      <c r="I125" s="44">
        <f>SmtRes!AJ65</f>
        <v>1.58</v>
      </c>
      <c r="J125" s="45">
        <f>ROUND(H125*I125, 2)</f>
        <v>0.85</v>
      </c>
      <c r="K125" s="44"/>
      <c r="L125" s="45">
        <f>SmtRes!DG65</f>
        <v>0.99</v>
      </c>
    </row>
    <row r="126" spans="1:101" ht="27.6" x14ac:dyDescent="0.25">
      <c r="A126" s="41"/>
      <c r="B126" s="41" t="s">
        <v>572</v>
      </c>
      <c r="C126" s="41" t="s">
        <v>574</v>
      </c>
      <c r="D126" s="42" t="s">
        <v>525</v>
      </c>
      <c r="E126" s="43">
        <v>11.58</v>
      </c>
      <c r="F126" s="43">
        <f t="shared" si="0"/>
        <v>1.2</v>
      </c>
      <c r="G126" s="43">
        <f>SmtRes!CX66</f>
        <v>1.445184</v>
      </c>
      <c r="H126" s="45">
        <f>SmtRes!CZ66</f>
        <v>47.55</v>
      </c>
      <c r="I126" s="44">
        <f>SmtRes!AJ66</f>
        <v>1.48</v>
      </c>
      <c r="J126" s="45">
        <f>ROUND(H126*I126, 2)</f>
        <v>70.37</v>
      </c>
      <c r="K126" s="44"/>
      <c r="L126" s="45">
        <f>SmtRes!DG66</f>
        <v>101.7</v>
      </c>
    </row>
    <row r="127" spans="1:101" ht="14.4" x14ac:dyDescent="0.25">
      <c r="A127" s="41"/>
      <c r="B127" s="41" t="s">
        <v>575</v>
      </c>
      <c r="C127" s="41" t="s">
        <v>1025</v>
      </c>
      <c r="D127" s="42" t="s">
        <v>519</v>
      </c>
      <c r="E127" s="43">
        <f>SmtRes!DO66*SmtRes!AT66</f>
        <v>11.58</v>
      </c>
      <c r="F127" s="43">
        <f t="shared" si="0"/>
        <v>1.2</v>
      </c>
      <c r="G127" s="43">
        <f>ROUND(E127*F127*G116, 7)</f>
        <v>1.445184</v>
      </c>
      <c r="H127" s="45"/>
      <c r="I127" s="44"/>
      <c r="J127" s="45">
        <f>ROUND(SmtRes!AG66/SmtRes!DO66, 2)</f>
        <v>435.6</v>
      </c>
      <c r="K127" s="44"/>
      <c r="L127" s="45">
        <f>SmtRes!DH66</f>
        <v>629.52</v>
      </c>
      <c r="CE127">
        <v>1</v>
      </c>
    </row>
    <row r="128" spans="1:101" ht="27.6" x14ac:dyDescent="0.25">
      <c r="A128" s="41"/>
      <c r="B128" s="41" t="s">
        <v>543</v>
      </c>
      <c r="C128" s="41" t="s">
        <v>545</v>
      </c>
      <c r="D128" s="42" t="s">
        <v>525</v>
      </c>
      <c r="E128" s="43">
        <v>0.33</v>
      </c>
      <c r="F128" s="43">
        <f t="shared" si="0"/>
        <v>1.2</v>
      </c>
      <c r="G128" s="43">
        <f>SmtRes!CX67</f>
        <v>4.1183999999999998E-2</v>
      </c>
      <c r="H128" s="45"/>
      <c r="I128" s="44"/>
      <c r="J128" s="45">
        <f>SmtRes!CZ67</f>
        <v>641.70000000000005</v>
      </c>
      <c r="K128" s="44"/>
      <c r="L128" s="45">
        <f>SmtRes!DG67</f>
        <v>26.43</v>
      </c>
    </row>
    <row r="129" spans="1:101" ht="14.4" x14ac:dyDescent="0.25">
      <c r="A129" s="41"/>
      <c r="B129" s="41" t="s">
        <v>533</v>
      </c>
      <c r="C129" s="41" t="s">
        <v>987</v>
      </c>
      <c r="D129" s="42" t="s">
        <v>519</v>
      </c>
      <c r="E129" s="43">
        <f>SmtRes!DO67*SmtRes!AT67</f>
        <v>0.33</v>
      </c>
      <c r="F129" s="43">
        <f t="shared" si="0"/>
        <v>1.2</v>
      </c>
      <c r="G129" s="43">
        <f>ROUND(E129*F129*G116, 7)</f>
        <v>4.1183999999999998E-2</v>
      </c>
      <c r="H129" s="45"/>
      <c r="I129" s="44"/>
      <c r="J129" s="45">
        <f>ROUND(SmtRes!AG67/SmtRes!DO67, 2)</f>
        <v>811.79</v>
      </c>
      <c r="K129" s="44"/>
      <c r="L129" s="45">
        <f>SmtRes!DH67</f>
        <v>33.43</v>
      </c>
      <c r="CE129">
        <v>1</v>
      </c>
    </row>
    <row r="130" spans="1:101" ht="14.4" x14ac:dyDescent="0.25">
      <c r="A130" s="41"/>
      <c r="B130" s="41" t="str">
        <f>EtalonRes!I104</f>
        <v>21.2.01.01</v>
      </c>
      <c r="C130" s="50" t="str">
        <f>EtalonRes!K104</f>
        <v>Провода самонесущие изолированные</v>
      </c>
      <c r="D130" s="51" t="str">
        <f>EtalonRes!O104</f>
        <v>1000 м</v>
      </c>
      <c r="E130" s="52">
        <f>EtalonRes!X104</f>
        <v>1.02</v>
      </c>
      <c r="F130" s="52"/>
      <c r="G130" s="52">
        <f>ROUND(EtalonRes!AG104*Source!I76, 7)</f>
        <v>0.10607999999999999</v>
      </c>
      <c r="H130" s="53"/>
      <c r="I130" s="54"/>
      <c r="J130" s="53"/>
      <c r="K130" s="54"/>
      <c r="L130" s="53"/>
    </row>
    <row r="131" spans="1:101" ht="14.4" x14ac:dyDescent="0.25">
      <c r="A131" s="41"/>
      <c r="B131" s="41"/>
      <c r="C131" s="56" t="s">
        <v>989</v>
      </c>
      <c r="D131" s="42"/>
      <c r="E131" s="43"/>
      <c r="F131" s="43"/>
      <c r="G131" s="43"/>
      <c r="H131" s="45"/>
      <c r="I131" s="44"/>
      <c r="J131" s="45"/>
      <c r="K131" s="44"/>
      <c r="L131" s="45">
        <f>L119+L121+L122</f>
        <v>14687.149999999998</v>
      </c>
    </row>
    <row r="132" spans="1:101" ht="41.4" x14ac:dyDescent="0.25">
      <c r="A132" s="39" t="s">
        <v>825</v>
      </c>
      <c r="B132" s="41" t="str">
        <f>Source!F77</f>
        <v>25.2.02.11-0051</v>
      </c>
      <c r="C132" s="41" t="s">
        <v>1026</v>
      </c>
      <c r="D132" s="42" t="str">
        <f>Source!H77</f>
        <v>100 ШТ</v>
      </c>
      <c r="E132" s="43">
        <f>SmtRes!AT71</f>
        <v>-0.62</v>
      </c>
      <c r="F132" s="43"/>
      <c r="G132" s="43">
        <f>Source!I77</f>
        <v>-6.4479999999999982E-2</v>
      </c>
      <c r="H132" s="45">
        <f>Source!AL77+Source!AO77+Source!AM77+Source!AN77</f>
        <v>1367.14</v>
      </c>
      <c r="I132" s="44">
        <f>IF(Source!BC77&lt;&gt; 0, Source!BC77, 1)</f>
        <v>1.2</v>
      </c>
      <c r="J132" s="45">
        <f>ROUND(H132*I132, 2)</f>
        <v>1640.57</v>
      </c>
      <c r="K132" s="44"/>
      <c r="L132" s="45">
        <f>Source!P77</f>
        <v>-105.78</v>
      </c>
      <c r="AD132">
        <f>ROUND((Source!AT77/100)*((ROUND(ROUND(Source!AO77,2)*Source!I77, 2)+ROUND(ROUND(Source!AN77,2)*Source!I77, 2))), 2)</f>
        <v>0</v>
      </c>
      <c r="AE132">
        <f>ROUND((Source!AU77/100)*((ROUND(ROUND(Source!AO77,2)*Source!I77, 2)+ROUND(ROUND(Source!AN77,2)*Source!I77, 2))), 2)</f>
        <v>0</v>
      </c>
      <c r="AN132">
        <f>L132</f>
        <v>-105.78</v>
      </c>
      <c r="AW132">
        <f>L132</f>
        <v>-105.78</v>
      </c>
      <c r="AZ132">
        <f>Source!X77</f>
        <v>0</v>
      </c>
      <c r="BA132">
        <f>Source!Y77</f>
        <v>0</v>
      </c>
      <c r="CD132">
        <v>1</v>
      </c>
    </row>
    <row r="133" spans="1:101" ht="69" x14ac:dyDescent="0.25">
      <c r="A133" s="39" t="s">
        <v>826</v>
      </c>
      <c r="B133" s="41" t="str">
        <f>Source!F78</f>
        <v>25.2.02.11-0021</v>
      </c>
      <c r="C133" s="41" t="s">
        <v>1027</v>
      </c>
      <c r="D133" s="42" t="str">
        <f>Source!H78</f>
        <v>ШТ</v>
      </c>
      <c r="E133" s="43">
        <f>SmtRes!AT70</f>
        <v>-1.8</v>
      </c>
      <c r="F133" s="43"/>
      <c r="G133" s="43">
        <f>Source!I78</f>
        <v>-0.18720000000000001</v>
      </c>
      <c r="H133" s="45">
        <f>Source!AL78+Source!AO78+Source!AM78+Source!AN78</f>
        <v>4136.76</v>
      </c>
      <c r="I133" s="44">
        <f>IF(Source!BC78&lt;&gt; 0, Source!BC78, 1)</f>
        <v>1.38</v>
      </c>
      <c r="J133" s="45">
        <f>ROUND(H133*I133, 2)</f>
        <v>5708.73</v>
      </c>
      <c r="K133" s="44"/>
      <c r="L133" s="45">
        <f>Source!P78</f>
        <v>-1068.68</v>
      </c>
      <c r="AD133">
        <f>ROUND((Source!AT78/100)*((ROUND(ROUND(Source!AO78,2)*Source!I78, 2)+ROUND(ROUND(Source!AN78,2)*Source!I78, 2))), 2)</f>
        <v>0</v>
      </c>
      <c r="AE133">
        <f>ROUND((Source!AU78/100)*((ROUND(ROUND(Source!AO78,2)*Source!I78, 2)+ROUND(ROUND(Source!AN78,2)*Source!I78, 2))), 2)</f>
        <v>0</v>
      </c>
      <c r="AN133">
        <f>L133</f>
        <v>-1068.68</v>
      </c>
      <c r="AW133">
        <f>L133</f>
        <v>-1068.68</v>
      </c>
      <c r="AZ133">
        <f>Source!X78</f>
        <v>0</v>
      </c>
      <c r="BA133">
        <f>Source!Y78</f>
        <v>0</v>
      </c>
      <c r="CD133">
        <v>1</v>
      </c>
    </row>
    <row r="134" spans="1:101" ht="110.4" x14ac:dyDescent="0.25">
      <c r="A134" s="39" t="s">
        <v>828</v>
      </c>
      <c r="B134" s="41" t="str">
        <f>Source!F79</f>
        <v>25.2.02.04-0003</v>
      </c>
      <c r="C134" s="41" t="s">
        <v>1028</v>
      </c>
      <c r="D134" s="42" t="str">
        <f>Source!H79</f>
        <v>КОМПЛ</v>
      </c>
      <c r="E134" s="43">
        <f>SmtRes!AT69</f>
        <v>-29</v>
      </c>
      <c r="F134" s="43"/>
      <c r="G134" s="43">
        <f>Source!I79</f>
        <v>-3.0159999999999996</v>
      </c>
      <c r="H134" s="45">
        <f>Source!AL79+Source!AO79+Source!AM79+Source!AN79</f>
        <v>576.54999999999995</v>
      </c>
      <c r="I134" s="44">
        <f>IF(Source!BC79&lt;&gt; 0, Source!BC79, 1)</f>
        <v>1.23</v>
      </c>
      <c r="J134" s="45">
        <f>ROUND(H134*I134, 2)</f>
        <v>709.16</v>
      </c>
      <c r="K134" s="44"/>
      <c r="L134" s="45">
        <f>Source!P79</f>
        <v>-2138.83</v>
      </c>
      <c r="AD134">
        <f>ROUND((Source!AT79/100)*((ROUND(ROUND(Source!AO79,2)*Source!I79, 2)+ROUND(ROUND(Source!AN79,2)*Source!I79, 2))), 2)</f>
        <v>0</v>
      </c>
      <c r="AE134">
        <f>ROUND((Source!AU79/100)*((ROUND(ROUND(Source!AO79,2)*Source!I79, 2)+ROUND(ROUND(Source!AN79,2)*Source!I79, 2))), 2)</f>
        <v>0</v>
      </c>
      <c r="AN134">
        <f>L134</f>
        <v>-2138.83</v>
      </c>
      <c r="AW134">
        <f>L134</f>
        <v>-2138.83</v>
      </c>
      <c r="AZ134">
        <f>Source!X79</f>
        <v>0</v>
      </c>
      <c r="BA134">
        <f>Source!Y79</f>
        <v>0</v>
      </c>
      <c r="CD134">
        <v>1</v>
      </c>
    </row>
    <row r="135" spans="1:101" ht="110.4" x14ac:dyDescent="0.25">
      <c r="A135" s="39" t="s">
        <v>1029</v>
      </c>
      <c r="B135" s="41" t="str">
        <f>Source!F80</f>
        <v>25.2.02.04-0002</v>
      </c>
      <c r="C135" s="41" t="s">
        <v>1030</v>
      </c>
      <c r="D135" s="42" t="str">
        <f>Source!H80</f>
        <v>КОМПЛ</v>
      </c>
      <c r="E135" s="43">
        <f>SmtRes!AT68</f>
        <v>-2</v>
      </c>
      <c r="F135" s="43"/>
      <c r="G135" s="43">
        <f>Source!I80</f>
        <v>-0.20799999999999999</v>
      </c>
      <c r="H135" s="45">
        <f>Source!AL80+Source!AO80+Source!AM80+Source!AN80</f>
        <v>274.81</v>
      </c>
      <c r="I135" s="44">
        <f>IF(Source!BC80&lt;&gt; 0, Source!BC80, 1)</f>
        <v>1.2</v>
      </c>
      <c r="J135" s="45">
        <f>ROUND(H135*I135, 2)</f>
        <v>329.77</v>
      </c>
      <c r="K135" s="44"/>
      <c r="L135" s="45">
        <f>Source!P80</f>
        <v>-68.59</v>
      </c>
      <c r="AD135">
        <f>ROUND((Source!AT80/100)*((ROUND(ROUND(Source!AO80,2)*Source!I80, 2)+ROUND(ROUND(Source!AN80,2)*Source!I80, 2))), 2)</f>
        <v>0</v>
      </c>
      <c r="AE135">
        <f>ROUND((Source!AU80/100)*((ROUND(ROUND(Source!AO80,2)*Source!I80, 2)+ROUND(ROUND(Source!AN80,2)*Source!I80, 2))), 2)</f>
        <v>0</v>
      </c>
      <c r="AN135">
        <f>L135</f>
        <v>-68.59</v>
      </c>
      <c r="AW135">
        <f>L135</f>
        <v>-68.59</v>
      </c>
      <c r="AZ135">
        <f>Source!X80</f>
        <v>0</v>
      </c>
      <c r="BA135">
        <f>Source!Y80</f>
        <v>0</v>
      </c>
      <c r="CD135">
        <v>1</v>
      </c>
    </row>
    <row r="136" spans="1:101" ht="14.4" x14ac:dyDescent="0.25">
      <c r="A136" s="41"/>
      <c r="B136" s="41"/>
      <c r="C136" s="41" t="s">
        <v>990</v>
      </c>
      <c r="D136" s="42"/>
      <c r="E136" s="43"/>
      <c r="F136" s="43"/>
      <c r="G136" s="43"/>
      <c r="H136" s="45"/>
      <c r="I136" s="44"/>
      <c r="J136" s="45"/>
      <c r="K136" s="44"/>
      <c r="L136" s="45">
        <f>SUM(AR116:AR139)+SUM(AS116:AS139)+SUM(AT116:AT139)+SUM(AU116:AU139)+SUM(AV116:AV139)</f>
        <v>14391.599999999999</v>
      </c>
    </row>
    <row r="137" spans="1:101" ht="14.4" x14ac:dyDescent="0.25">
      <c r="A137" s="41"/>
      <c r="B137" s="41" t="s">
        <v>27</v>
      </c>
      <c r="C137" s="41" t="s">
        <v>991</v>
      </c>
      <c r="D137" s="42" t="s">
        <v>184</v>
      </c>
      <c r="E137" s="43">
        <f>Source!BZ76</f>
        <v>103</v>
      </c>
      <c r="F137" s="43"/>
      <c r="G137" s="43">
        <f>Source!AT76</f>
        <v>103</v>
      </c>
      <c r="H137" s="45"/>
      <c r="I137" s="44"/>
      <c r="J137" s="45"/>
      <c r="K137" s="44"/>
      <c r="L137" s="45">
        <f>SUM(AZ116:AZ139)</f>
        <v>14823.35</v>
      </c>
    </row>
    <row r="138" spans="1:101" ht="14.4" x14ac:dyDescent="0.25">
      <c r="A138" s="50"/>
      <c r="B138" s="50" t="s">
        <v>28</v>
      </c>
      <c r="C138" s="50" t="s">
        <v>992</v>
      </c>
      <c r="D138" s="51" t="s">
        <v>184</v>
      </c>
      <c r="E138" s="52">
        <f>Source!CA76</f>
        <v>60</v>
      </c>
      <c r="F138" s="52"/>
      <c r="G138" s="52">
        <f>Source!AU76</f>
        <v>60</v>
      </c>
      <c r="H138" s="53"/>
      <c r="I138" s="54"/>
      <c r="J138" s="53"/>
      <c r="K138" s="54"/>
      <c r="L138" s="53">
        <f>SUM(BA116:BA139)</f>
        <v>8634.9599999999991</v>
      </c>
    </row>
    <row r="139" spans="1:101" ht="13.8" x14ac:dyDescent="0.25">
      <c r="C139" s="209" t="s">
        <v>993</v>
      </c>
      <c r="D139" s="209"/>
      <c r="E139" s="209"/>
      <c r="F139" s="209"/>
      <c r="G139" s="209"/>
      <c r="H139" s="209"/>
      <c r="I139" s="210">
        <f>IF(E116&lt;&gt;0,K139/E116, 0)</f>
        <v>334265.19230769231</v>
      </c>
      <c r="J139" s="210"/>
      <c r="K139" s="210">
        <f>L119+L121+L137+L138+L122+SUM(L132:L135)</f>
        <v>34763.58</v>
      </c>
      <c r="L139" s="210"/>
      <c r="AD139">
        <f>ROUND((Source!AT76/100)*((ROUND(SUMIF(SmtRes!AQ62:'SmtRes'!AQ71,"=1",SmtRes!AD62:'SmtRes'!AD71)*Source!I76, 2)+ROUND(SUMIF(SmtRes!AQ62:'SmtRes'!AQ71,"=1",SmtRes!AC62:'SmtRes'!AC71)*Source!I76, 2))), 2)</f>
        <v>336.42</v>
      </c>
      <c r="AE139">
        <f>ROUND((Source!AU76/100)*((ROUND(SUMIF(SmtRes!AQ62:'SmtRes'!AQ71,"=1",SmtRes!AD62:'SmtRes'!AD71)*Source!I76, 2)+ROUND(SUMIF(SmtRes!AQ62:'SmtRes'!AQ71,"=1",SmtRes!AC62:'SmtRes'!AC71)*Source!I76, 2))), 2)</f>
        <v>195.97</v>
      </c>
      <c r="AN139" s="55">
        <f>L119+L121+L137+L138+L122</f>
        <v>38145.46</v>
      </c>
      <c r="AO139" s="55">
        <f>L121</f>
        <v>295.54999999999995</v>
      </c>
      <c r="AQ139" t="s">
        <v>994</v>
      </c>
      <c r="AR139" s="55">
        <f>L119</f>
        <v>13617.05</v>
      </c>
      <c r="AT139" s="55">
        <f>L122</f>
        <v>774.55</v>
      </c>
      <c r="AV139" t="s">
        <v>994</v>
      </c>
      <c r="AW139">
        <f>0</f>
        <v>0</v>
      </c>
      <c r="AZ139">
        <f>Source!X76</f>
        <v>14823.35</v>
      </c>
      <c r="BA139">
        <f>Source!Y76</f>
        <v>8634.9599999999991</v>
      </c>
      <c r="CD139">
        <v>1</v>
      </c>
    </row>
    <row r="140" spans="1:101" ht="41.4" x14ac:dyDescent="0.25">
      <c r="A140" s="39" t="s">
        <v>133</v>
      </c>
      <c r="B140" s="41" t="s">
        <v>1031</v>
      </c>
      <c r="C140" s="41" t="str">
        <f>Source!G81</f>
        <v>При изменении количества опор на 1000 м добавлять или исключать: к норме 33-04-017-02</v>
      </c>
      <c r="D140" s="42" t="str">
        <f>Source!H81</f>
        <v>ШТ</v>
      </c>
      <c r="E140" s="43">
        <f>Source!K81</f>
        <v>1</v>
      </c>
      <c r="F140" s="43"/>
      <c r="G140" s="43">
        <f>Source!I81</f>
        <v>1</v>
      </c>
      <c r="H140" s="45"/>
      <c r="I140" s="44"/>
      <c r="J140" s="45"/>
      <c r="K140" s="44"/>
      <c r="L140" s="45"/>
    </row>
    <row r="141" spans="1:101" ht="52.8" x14ac:dyDescent="0.25">
      <c r="B141" s="46" t="s">
        <v>789</v>
      </c>
      <c r="C141" s="215" t="s">
        <v>984</v>
      </c>
      <c r="D141" s="215"/>
      <c r="E141" s="215"/>
      <c r="F141" s="215"/>
      <c r="G141" s="215"/>
      <c r="H141" s="215"/>
      <c r="I141" s="215"/>
      <c r="J141" s="215"/>
      <c r="K141" s="215"/>
      <c r="L141" s="215"/>
      <c r="CW141" s="47" t="s">
        <v>984</v>
      </c>
    </row>
    <row r="142" spans="1:101" ht="14.4" x14ac:dyDescent="0.25">
      <c r="A142" s="40"/>
      <c r="B142" s="43">
        <v>1</v>
      </c>
      <c r="C142" s="40" t="s">
        <v>985</v>
      </c>
      <c r="D142" s="42" t="s">
        <v>519</v>
      </c>
      <c r="E142" s="48"/>
      <c r="F142" s="43"/>
      <c r="G142" s="43">
        <f>Source!U81</f>
        <v>4.2359999999999998</v>
      </c>
      <c r="H142" s="43"/>
      <c r="I142" s="43"/>
      <c r="J142" s="43"/>
      <c r="K142" s="43"/>
      <c r="L142" s="49">
        <f>SUM(L143:L143)-SUMIF(CE143:CE143, 1, L143:L143)</f>
        <v>3438.74</v>
      </c>
    </row>
    <row r="143" spans="1:101" ht="27.6" x14ac:dyDescent="0.25">
      <c r="A143" s="41"/>
      <c r="B143" s="41" t="s">
        <v>576</v>
      </c>
      <c r="C143" s="41" t="s">
        <v>577</v>
      </c>
      <c r="D143" s="42" t="s">
        <v>519</v>
      </c>
      <c r="E143" s="43">
        <v>3.53</v>
      </c>
      <c r="F143" s="43">
        <f>ROUND((0.2+1),7)</f>
        <v>1.2</v>
      </c>
      <c r="G143" s="43">
        <f>SmtRes!CX72</f>
        <v>4.2359999999999998</v>
      </c>
      <c r="H143" s="45"/>
      <c r="I143" s="44"/>
      <c r="J143" s="45">
        <f>SmtRes!CZ72</f>
        <v>811.79</v>
      </c>
      <c r="K143" s="44"/>
      <c r="L143" s="45">
        <f>SmtRes!DI72</f>
        <v>3438.74</v>
      </c>
    </row>
    <row r="144" spans="1:101" ht="14.4" x14ac:dyDescent="0.25">
      <c r="A144" s="40"/>
      <c r="B144" s="43">
        <v>2</v>
      </c>
      <c r="C144" s="40" t="s">
        <v>986</v>
      </c>
      <c r="D144" s="42"/>
      <c r="E144" s="48"/>
      <c r="F144" s="43"/>
      <c r="G144" s="43"/>
      <c r="H144" s="43"/>
      <c r="I144" s="43"/>
      <c r="J144" s="43"/>
      <c r="K144" s="43"/>
      <c r="L144" s="49">
        <f>SUM(L145:L148)-SUMIF(CE145:CE148, 1, L145:L148)</f>
        <v>28.210000000000036</v>
      </c>
    </row>
    <row r="145" spans="1:101" ht="14.4" x14ac:dyDescent="0.25">
      <c r="A145" s="40"/>
      <c r="B145" s="43"/>
      <c r="C145" s="40" t="s">
        <v>988</v>
      </c>
      <c r="D145" s="42" t="s">
        <v>519</v>
      </c>
      <c r="E145" s="48"/>
      <c r="F145" s="43"/>
      <c r="G145" s="43">
        <f>Source!V81</f>
        <v>0.39600000000000002</v>
      </c>
      <c r="H145" s="43"/>
      <c r="I145" s="43"/>
      <c r="J145" s="43"/>
      <c r="K145" s="43"/>
      <c r="L145" s="49">
        <f>SUMIF(CE146:CE148, 1, L146:L148)</f>
        <v>172.5</v>
      </c>
      <c r="CE145">
        <v>1</v>
      </c>
    </row>
    <row r="146" spans="1:101" ht="27.6" x14ac:dyDescent="0.25">
      <c r="A146" s="41"/>
      <c r="B146" s="41" t="s">
        <v>569</v>
      </c>
      <c r="C146" s="41" t="s">
        <v>571</v>
      </c>
      <c r="D146" s="42" t="s">
        <v>525</v>
      </c>
      <c r="E146" s="43">
        <v>0.33</v>
      </c>
      <c r="F146" s="43">
        <f>ROUND((0.2+1),7)</f>
        <v>1.2</v>
      </c>
      <c r="G146" s="43">
        <f>SmtRes!CX74</f>
        <v>0.39600000000000002</v>
      </c>
      <c r="H146" s="45">
        <f>SmtRes!CZ74</f>
        <v>0.54</v>
      </c>
      <c r="I146" s="44">
        <f>SmtRes!AJ74</f>
        <v>1.58</v>
      </c>
      <c r="J146" s="45">
        <f>ROUND(H146*I146, 2)</f>
        <v>0.85</v>
      </c>
      <c r="K146" s="44"/>
      <c r="L146" s="45">
        <f>SmtRes!DG74</f>
        <v>0.34</v>
      </c>
    </row>
    <row r="147" spans="1:101" ht="27.6" x14ac:dyDescent="0.25">
      <c r="A147" s="41"/>
      <c r="B147" s="41" t="s">
        <v>572</v>
      </c>
      <c r="C147" s="41" t="s">
        <v>574</v>
      </c>
      <c r="D147" s="42" t="s">
        <v>525</v>
      </c>
      <c r="E147" s="43">
        <v>0.33</v>
      </c>
      <c r="F147" s="43">
        <f>ROUND((0.2+1),7)</f>
        <v>1.2</v>
      </c>
      <c r="G147" s="43">
        <f>SmtRes!CX75</f>
        <v>0.39600000000000002</v>
      </c>
      <c r="H147" s="45">
        <f>SmtRes!CZ75</f>
        <v>47.55</v>
      </c>
      <c r="I147" s="44">
        <f>SmtRes!AJ75</f>
        <v>1.48</v>
      </c>
      <c r="J147" s="45">
        <f>ROUND(H147*I147, 2)</f>
        <v>70.37</v>
      </c>
      <c r="K147" s="44"/>
      <c r="L147" s="45">
        <f>SmtRes!DG75</f>
        <v>27.87</v>
      </c>
    </row>
    <row r="148" spans="1:101" ht="14.4" x14ac:dyDescent="0.25">
      <c r="A148" s="41"/>
      <c r="B148" s="41" t="s">
        <v>575</v>
      </c>
      <c r="C148" s="50" t="s">
        <v>1025</v>
      </c>
      <c r="D148" s="51" t="s">
        <v>519</v>
      </c>
      <c r="E148" s="52">
        <f>SmtRes!DO75*SmtRes!AT75</f>
        <v>0.33</v>
      </c>
      <c r="F148" s="52">
        <f>ROUND((0.2+1),7)</f>
        <v>1.2</v>
      </c>
      <c r="G148" s="52">
        <f>ROUND(E148*F148*G140, 7)</f>
        <v>0.39600000000000002</v>
      </c>
      <c r="H148" s="53"/>
      <c r="I148" s="54"/>
      <c r="J148" s="53">
        <f>ROUND(SmtRes!AG75/SmtRes!DO75, 2)</f>
        <v>435.6</v>
      </c>
      <c r="K148" s="54"/>
      <c r="L148" s="53">
        <f>SmtRes!DH75</f>
        <v>172.5</v>
      </c>
      <c r="CE148">
        <v>1</v>
      </c>
    </row>
    <row r="149" spans="1:101" ht="14.4" x14ac:dyDescent="0.25">
      <c r="A149" s="41"/>
      <c r="B149" s="41"/>
      <c r="C149" s="56" t="s">
        <v>989</v>
      </c>
      <c r="D149" s="42"/>
      <c r="E149" s="43"/>
      <c r="F149" s="43"/>
      <c r="G149" s="43"/>
      <c r="H149" s="45"/>
      <c r="I149" s="44"/>
      <c r="J149" s="45"/>
      <c r="K149" s="44"/>
      <c r="L149" s="45">
        <f>L142+L144+L145</f>
        <v>3639.45</v>
      </c>
    </row>
    <row r="150" spans="1:101" ht="41.4" x14ac:dyDescent="0.25">
      <c r="A150" s="39" t="s">
        <v>830</v>
      </c>
      <c r="B150" s="41" t="str">
        <f>Source!F82</f>
        <v>25.2.02.11-0051</v>
      </c>
      <c r="C150" s="41" t="s">
        <v>1026</v>
      </c>
      <c r="D150" s="42" t="str">
        <f>Source!H82</f>
        <v>100 ШТ</v>
      </c>
      <c r="E150" s="43">
        <f>SmtRes!AT78</f>
        <v>-0.02</v>
      </c>
      <c r="F150" s="43"/>
      <c r="G150" s="43">
        <f>Source!I82</f>
        <v>-0.02</v>
      </c>
      <c r="H150" s="45">
        <f>Source!AL82+Source!AO82+Source!AM82+Source!AN82</f>
        <v>1367.14</v>
      </c>
      <c r="I150" s="44">
        <f>IF(Source!BC82&lt;&gt; 0, Source!BC82, 1)</f>
        <v>1.2</v>
      </c>
      <c r="J150" s="45">
        <f>ROUND(H150*I150, 2)</f>
        <v>1640.57</v>
      </c>
      <c r="K150" s="44"/>
      <c r="L150" s="45">
        <f>Source!P82</f>
        <v>-32.81</v>
      </c>
      <c r="AD150">
        <f>ROUND((Source!AT82/100)*((ROUND(ROUND(Source!AO82,2)*Source!I82, 2)+ROUND(ROUND(Source!AN82,2)*Source!I82, 2))), 2)</f>
        <v>0</v>
      </c>
      <c r="AE150">
        <f>ROUND((Source!AU82/100)*((ROUND(ROUND(Source!AO82,2)*Source!I82, 2)+ROUND(ROUND(Source!AN82,2)*Source!I82, 2))), 2)</f>
        <v>0</v>
      </c>
      <c r="AN150">
        <f>L150</f>
        <v>-32.81</v>
      </c>
      <c r="AW150">
        <f>L150</f>
        <v>-32.81</v>
      </c>
      <c r="AZ150">
        <f>Source!X82</f>
        <v>0</v>
      </c>
      <c r="BA150">
        <f>Source!Y82</f>
        <v>0</v>
      </c>
      <c r="CD150">
        <v>1</v>
      </c>
    </row>
    <row r="151" spans="1:101" ht="69" x14ac:dyDescent="0.25">
      <c r="A151" s="39" t="s">
        <v>832</v>
      </c>
      <c r="B151" s="41" t="str">
        <f>Source!F83</f>
        <v>25.2.02.11-0021</v>
      </c>
      <c r="C151" s="41" t="s">
        <v>1027</v>
      </c>
      <c r="D151" s="42" t="str">
        <f>Source!H83</f>
        <v>ШТ</v>
      </c>
      <c r="E151" s="43">
        <f>SmtRes!AT77</f>
        <v>-0.08</v>
      </c>
      <c r="F151" s="43"/>
      <c r="G151" s="43">
        <f>Source!I83</f>
        <v>-0.08</v>
      </c>
      <c r="H151" s="45">
        <f>Source!AL83+Source!AO83+Source!AM83+Source!AN83</f>
        <v>4136.76</v>
      </c>
      <c r="I151" s="44">
        <f>IF(Source!BC83&lt;&gt; 0, Source!BC83, 1)</f>
        <v>1.38</v>
      </c>
      <c r="J151" s="45">
        <f>ROUND(H151*I151, 2)</f>
        <v>5708.73</v>
      </c>
      <c r="K151" s="44"/>
      <c r="L151" s="45">
        <f>Source!P83</f>
        <v>-456.7</v>
      </c>
      <c r="AD151">
        <f>ROUND((Source!AT83/100)*((ROUND(ROUND(Source!AO83,2)*Source!I83, 2)+ROUND(ROUND(Source!AN83,2)*Source!I83, 2))), 2)</f>
        <v>0</v>
      </c>
      <c r="AE151">
        <f>ROUND((Source!AU83/100)*((ROUND(ROUND(Source!AO83,2)*Source!I83, 2)+ROUND(ROUND(Source!AN83,2)*Source!I83, 2))), 2)</f>
        <v>0</v>
      </c>
      <c r="AN151">
        <f>L151</f>
        <v>-456.7</v>
      </c>
      <c r="AW151">
        <f>L151</f>
        <v>-456.7</v>
      </c>
      <c r="AZ151">
        <f>Source!X83</f>
        <v>0</v>
      </c>
      <c r="BA151">
        <f>Source!Y83</f>
        <v>0</v>
      </c>
      <c r="CD151">
        <v>1</v>
      </c>
    </row>
    <row r="152" spans="1:101" ht="110.4" x14ac:dyDescent="0.25">
      <c r="A152" s="39" t="s">
        <v>834</v>
      </c>
      <c r="B152" s="41" t="str">
        <f>Source!F84</f>
        <v>25.2.02.04-0003</v>
      </c>
      <c r="C152" s="41" t="s">
        <v>1028</v>
      </c>
      <c r="D152" s="42" t="str">
        <f>Source!H84</f>
        <v>КОМПЛ</v>
      </c>
      <c r="E152" s="43">
        <f>SmtRes!AT76</f>
        <v>-1</v>
      </c>
      <c r="F152" s="43"/>
      <c r="G152" s="43">
        <f>Source!I84</f>
        <v>-1</v>
      </c>
      <c r="H152" s="45">
        <f>Source!AL84+Source!AO84+Source!AM84+Source!AN84</f>
        <v>576.54999999999995</v>
      </c>
      <c r="I152" s="44">
        <f>IF(Source!BC84&lt;&gt; 0, Source!BC84, 1)</f>
        <v>1.23</v>
      </c>
      <c r="J152" s="45">
        <f>ROUND(H152*I152, 2)</f>
        <v>709.16</v>
      </c>
      <c r="K152" s="44"/>
      <c r="L152" s="45">
        <f>Source!P84</f>
        <v>-709.16</v>
      </c>
      <c r="AD152">
        <f>ROUND((Source!AT84/100)*((ROUND(ROUND(Source!AO84,2)*Source!I84, 2)+ROUND(ROUND(Source!AN84,2)*Source!I84, 2))), 2)</f>
        <v>0</v>
      </c>
      <c r="AE152">
        <f>ROUND((Source!AU84/100)*((ROUND(ROUND(Source!AO84,2)*Source!I84, 2)+ROUND(ROUND(Source!AN84,2)*Source!I84, 2))), 2)</f>
        <v>0</v>
      </c>
      <c r="AN152">
        <f>L152</f>
        <v>-709.16</v>
      </c>
      <c r="AW152">
        <f>L152</f>
        <v>-709.16</v>
      </c>
      <c r="AZ152">
        <f>Source!X84</f>
        <v>0</v>
      </c>
      <c r="BA152">
        <f>Source!Y84</f>
        <v>0</v>
      </c>
      <c r="CD152">
        <v>1</v>
      </c>
    </row>
    <row r="153" spans="1:101" ht="14.4" x14ac:dyDescent="0.25">
      <c r="A153" s="41"/>
      <c r="B153" s="41"/>
      <c r="C153" s="41" t="s">
        <v>990</v>
      </c>
      <c r="D153" s="42"/>
      <c r="E153" s="43"/>
      <c r="F153" s="43"/>
      <c r="G153" s="43"/>
      <c r="H153" s="45"/>
      <c r="I153" s="44"/>
      <c r="J153" s="45"/>
      <c r="K153" s="44"/>
      <c r="L153" s="45">
        <f>SUM(AR140:AR156)+SUM(AS140:AS156)+SUM(AT140:AT156)+SUM(AU140:AU156)+SUM(AV140:AV156)</f>
        <v>3611.24</v>
      </c>
    </row>
    <row r="154" spans="1:101" ht="14.4" x14ac:dyDescent="0.25">
      <c r="A154" s="41"/>
      <c r="B154" s="41" t="s">
        <v>27</v>
      </c>
      <c r="C154" s="41" t="s">
        <v>991</v>
      </c>
      <c r="D154" s="42" t="s">
        <v>184</v>
      </c>
      <c r="E154" s="43">
        <f>Source!BZ81</f>
        <v>103</v>
      </c>
      <c r="F154" s="43"/>
      <c r="G154" s="43">
        <f>Source!AT81</f>
        <v>103</v>
      </c>
      <c r="H154" s="45"/>
      <c r="I154" s="44"/>
      <c r="J154" s="45"/>
      <c r="K154" s="44"/>
      <c r="L154" s="45">
        <f>SUM(AZ140:AZ156)</f>
        <v>3719.58</v>
      </c>
    </row>
    <row r="155" spans="1:101" ht="14.4" x14ac:dyDescent="0.25">
      <c r="A155" s="50"/>
      <c r="B155" s="50" t="s">
        <v>28</v>
      </c>
      <c r="C155" s="50" t="s">
        <v>992</v>
      </c>
      <c r="D155" s="51" t="s">
        <v>184</v>
      </c>
      <c r="E155" s="52">
        <f>Source!CA81</f>
        <v>60</v>
      </c>
      <c r="F155" s="52"/>
      <c r="G155" s="52">
        <f>Source!AU81</f>
        <v>60</v>
      </c>
      <c r="H155" s="53"/>
      <c r="I155" s="54"/>
      <c r="J155" s="53"/>
      <c r="K155" s="54"/>
      <c r="L155" s="53">
        <f>SUM(BA140:BA156)</f>
        <v>2166.7399999999998</v>
      </c>
    </row>
    <row r="156" spans="1:101" ht="13.8" x14ac:dyDescent="0.25">
      <c r="C156" s="209" t="s">
        <v>993</v>
      </c>
      <c r="D156" s="209"/>
      <c r="E156" s="209"/>
      <c r="F156" s="209"/>
      <c r="G156" s="209"/>
      <c r="H156" s="209"/>
      <c r="I156" s="210">
        <f>IF(E140&lt;&gt;0,K156/E140, 0)</f>
        <v>8327.1</v>
      </c>
      <c r="J156" s="210"/>
      <c r="K156" s="210">
        <f>L142+L144+L154+L155+L145+SUM(L150:L152)</f>
        <v>8327.1</v>
      </c>
      <c r="L156" s="210"/>
      <c r="AD156">
        <f>ROUND((Source!AT81/100)*((ROUND(SUMIF(SmtRes!AQ72:'SmtRes'!AQ78,"=1",SmtRes!AD72:'SmtRes'!AD78)*Source!I81, 2)+ROUND(SUMIF(SmtRes!AQ72:'SmtRes'!AQ78,"=1",SmtRes!AC72:'SmtRes'!AC78)*Source!I81, 2))), 2)</f>
        <v>1284.81</v>
      </c>
      <c r="AE156">
        <f>ROUND((Source!AU81/100)*((ROUND(SUMIF(SmtRes!AQ72:'SmtRes'!AQ78,"=1",SmtRes!AD72:'SmtRes'!AD78)*Source!I81, 2)+ROUND(SUMIF(SmtRes!AQ72:'SmtRes'!AQ78,"=1",SmtRes!AC72:'SmtRes'!AC78)*Source!I81, 2))), 2)</f>
        <v>748.43</v>
      </c>
      <c r="AN156" s="55">
        <f>L142+L144+L154+L155+L145</f>
        <v>9525.77</v>
      </c>
      <c r="AO156" s="55">
        <f>L144</f>
        <v>28.210000000000036</v>
      </c>
      <c r="AQ156" t="s">
        <v>994</v>
      </c>
      <c r="AR156" s="55">
        <f>L142</f>
        <v>3438.74</v>
      </c>
      <c r="AT156" s="55">
        <f>L145</f>
        <v>172.5</v>
      </c>
      <c r="AV156" t="s">
        <v>994</v>
      </c>
      <c r="AW156">
        <f>0</f>
        <v>0</v>
      </c>
      <c r="AZ156">
        <f>Source!X81</f>
        <v>3719.58</v>
      </c>
      <c r="BA156">
        <f>Source!Y81</f>
        <v>2166.7399999999998</v>
      </c>
      <c r="CD156">
        <v>1</v>
      </c>
    </row>
    <row r="157" spans="1:101" ht="55.2" x14ac:dyDescent="0.25">
      <c r="A157" s="39" t="s">
        <v>172</v>
      </c>
      <c r="B157" s="41" t="s">
        <v>1032</v>
      </c>
      <c r="C157" s="41" t="str">
        <f>Source!G100</f>
        <v>Монтаж ограничителей перенапряжения нелинейных (ОПН) на линиях электропередачи до 10 кВ: без использования автогидроподъемника</v>
      </c>
      <c r="D157" s="42" t="str">
        <f>Source!H100</f>
        <v>10 опор</v>
      </c>
      <c r="E157" s="43">
        <f>Source!K100</f>
        <v>0.1</v>
      </c>
      <c r="F157" s="43"/>
      <c r="G157" s="43">
        <f>Source!I100</f>
        <v>0.1</v>
      </c>
      <c r="H157" s="45"/>
      <c r="I157" s="44"/>
      <c r="J157" s="45"/>
      <c r="K157" s="44"/>
      <c r="L157" s="45"/>
    </row>
    <row r="158" spans="1:101" ht="52.8" x14ac:dyDescent="0.25">
      <c r="B158" s="46" t="s">
        <v>789</v>
      </c>
      <c r="C158" s="215" t="s">
        <v>984</v>
      </c>
      <c r="D158" s="215"/>
      <c r="E158" s="215"/>
      <c r="F158" s="215"/>
      <c r="G158" s="215"/>
      <c r="H158" s="215"/>
      <c r="I158" s="215"/>
      <c r="J158" s="215"/>
      <c r="K158" s="215"/>
      <c r="L158" s="215"/>
      <c r="CW158" s="47" t="s">
        <v>984</v>
      </c>
    </row>
    <row r="159" spans="1:101" x14ac:dyDescent="0.25">
      <c r="C159" s="62" t="str">
        <f>"Объем: "&amp;Source!I100&amp;"=1/"&amp;"10"</f>
        <v>Объем: 0,1=1/10</v>
      </c>
    </row>
    <row r="160" spans="1:101" ht="14.4" x14ac:dyDescent="0.25">
      <c r="A160" s="40"/>
      <c r="B160" s="43">
        <v>1</v>
      </c>
      <c r="C160" s="40" t="s">
        <v>985</v>
      </c>
      <c r="D160" s="42" t="s">
        <v>519</v>
      </c>
      <c r="E160" s="48"/>
      <c r="F160" s="43"/>
      <c r="G160" s="43">
        <f>Source!U100</f>
        <v>0.7248</v>
      </c>
      <c r="H160" s="43"/>
      <c r="I160" s="43"/>
      <c r="J160" s="43"/>
      <c r="K160" s="43"/>
      <c r="L160" s="49">
        <f>SUM(L161:L161)-SUMIF(CE161:CE161, 1, L161:L161)</f>
        <v>581.79999999999995</v>
      </c>
    </row>
    <row r="161" spans="1:101" ht="27.6" x14ac:dyDescent="0.25">
      <c r="A161" s="41"/>
      <c r="B161" s="41" t="s">
        <v>567</v>
      </c>
      <c r="C161" s="41" t="s">
        <v>568</v>
      </c>
      <c r="D161" s="42" t="s">
        <v>519</v>
      </c>
      <c r="E161" s="43">
        <v>6.04</v>
      </c>
      <c r="F161" s="43">
        <f>ROUND((0.2+1),7)</f>
        <v>1.2</v>
      </c>
      <c r="G161" s="43">
        <f>SmtRes!CX147</f>
        <v>0.7248</v>
      </c>
      <c r="H161" s="45"/>
      <c r="I161" s="44"/>
      <c r="J161" s="45">
        <f>SmtRes!CZ147</f>
        <v>802.7</v>
      </c>
      <c r="K161" s="44"/>
      <c r="L161" s="45">
        <f>SmtRes!DI147</f>
        <v>581.79999999999995</v>
      </c>
    </row>
    <row r="162" spans="1:101" ht="14.4" x14ac:dyDescent="0.25">
      <c r="A162" s="40"/>
      <c r="B162" s="43">
        <v>2</v>
      </c>
      <c r="C162" s="40" t="s">
        <v>986</v>
      </c>
      <c r="D162" s="42"/>
      <c r="E162" s="48"/>
      <c r="F162" s="43"/>
      <c r="G162" s="43"/>
      <c r="H162" s="43"/>
      <c r="I162" s="43"/>
      <c r="J162" s="43"/>
      <c r="K162" s="43"/>
      <c r="L162" s="49">
        <f>SUM(L163:L165)-SUMIF(CE163:CE165, 1, L163:L165)</f>
        <v>7.75</v>
      </c>
    </row>
    <row r="163" spans="1:101" ht="14.4" x14ac:dyDescent="0.25">
      <c r="A163" s="40"/>
      <c r="B163" s="43"/>
      <c r="C163" s="40" t="s">
        <v>988</v>
      </c>
      <c r="D163" s="42" t="s">
        <v>519</v>
      </c>
      <c r="E163" s="48"/>
      <c r="F163" s="43"/>
      <c r="G163" s="43">
        <f>Source!V100</f>
        <v>8.3999999999999995E-3</v>
      </c>
      <c r="H163" s="43"/>
      <c r="I163" s="43"/>
      <c r="J163" s="43"/>
      <c r="K163" s="43"/>
      <c r="L163" s="49">
        <f>SUMIF(CE164:CE165, 1, L164:L165)</f>
        <v>6.82</v>
      </c>
      <c r="CE163">
        <v>1</v>
      </c>
    </row>
    <row r="164" spans="1:101" ht="27.6" x14ac:dyDescent="0.25">
      <c r="A164" s="41"/>
      <c r="B164" s="41" t="s">
        <v>624</v>
      </c>
      <c r="C164" s="41" t="s">
        <v>626</v>
      </c>
      <c r="D164" s="42" t="s">
        <v>525</v>
      </c>
      <c r="E164" s="43">
        <v>7.0000000000000007E-2</v>
      </c>
      <c r="F164" s="43">
        <f>ROUND((0.2+1),7)</f>
        <v>1.2</v>
      </c>
      <c r="G164" s="43">
        <f>SmtRes!CX149</f>
        <v>8.3999999999999995E-3</v>
      </c>
      <c r="H164" s="45"/>
      <c r="I164" s="44"/>
      <c r="J164" s="45">
        <f>SmtRes!CZ149</f>
        <v>922.95</v>
      </c>
      <c r="K164" s="44"/>
      <c r="L164" s="45">
        <f>SmtRes!DG149</f>
        <v>7.75</v>
      </c>
    </row>
    <row r="165" spans="1:101" ht="14.4" x14ac:dyDescent="0.25">
      <c r="A165" s="41"/>
      <c r="B165" s="41" t="s">
        <v>533</v>
      </c>
      <c r="C165" s="41" t="s">
        <v>987</v>
      </c>
      <c r="D165" s="42" t="s">
        <v>519</v>
      </c>
      <c r="E165" s="43">
        <f>SmtRes!DO149*SmtRes!AT149</f>
        <v>7.0000000000000007E-2</v>
      </c>
      <c r="F165" s="43">
        <f>ROUND((0.2+1),7)</f>
        <v>1.2</v>
      </c>
      <c r="G165" s="43">
        <f>ROUND(E165*F165*G157, 7)</f>
        <v>8.3999999999999995E-3</v>
      </c>
      <c r="H165" s="45"/>
      <c r="I165" s="44"/>
      <c r="J165" s="45">
        <f>ROUND(SmtRes!AG149/SmtRes!DO149, 2)</f>
        <v>811.79</v>
      </c>
      <c r="K165" s="44"/>
      <c r="L165" s="45">
        <f>SmtRes!DH149</f>
        <v>6.82</v>
      </c>
      <c r="CE165">
        <v>1</v>
      </c>
    </row>
    <row r="166" spans="1:101" ht="14.4" x14ac:dyDescent="0.25">
      <c r="A166" s="40"/>
      <c r="B166" s="43">
        <v>4</v>
      </c>
      <c r="C166" s="40" t="s">
        <v>1033</v>
      </c>
      <c r="D166" s="42"/>
      <c r="E166" s="48"/>
      <c r="F166" s="43"/>
      <c r="G166" s="43"/>
      <c r="H166" s="43"/>
      <c r="I166" s="43"/>
      <c r="J166" s="43"/>
      <c r="K166" s="43"/>
      <c r="L166" s="49">
        <f>SUM(L167:L167)-SUMIF(CE167:CE167, 1, L167:L167)</f>
        <v>23.85</v>
      </c>
    </row>
    <row r="167" spans="1:101" ht="14.4" x14ac:dyDescent="0.25">
      <c r="A167" s="41"/>
      <c r="B167" s="41" t="s">
        <v>627</v>
      </c>
      <c r="C167" s="50" t="s">
        <v>629</v>
      </c>
      <c r="D167" s="51" t="s">
        <v>549</v>
      </c>
      <c r="E167" s="52">
        <v>0.3</v>
      </c>
      <c r="F167" s="52"/>
      <c r="G167" s="52">
        <f>SmtRes!CX150</f>
        <v>0.03</v>
      </c>
      <c r="H167" s="53">
        <f>SmtRes!CZ150</f>
        <v>496.96</v>
      </c>
      <c r="I167" s="54">
        <f>SmtRes!AI150</f>
        <v>1.6</v>
      </c>
      <c r="J167" s="53">
        <f>ROUND(H167*I167, 2)</f>
        <v>795.14</v>
      </c>
      <c r="K167" s="54"/>
      <c r="L167" s="53">
        <f>SmtRes!DF150</f>
        <v>23.85</v>
      </c>
    </row>
    <row r="168" spans="1:101" ht="14.4" x14ac:dyDescent="0.25">
      <c r="A168" s="41"/>
      <c r="B168" s="41"/>
      <c r="C168" s="56" t="s">
        <v>989</v>
      </c>
      <c r="D168" s="42"/>
      <c r="E168" s="43"/>
      <c r="F168" s="43"/>
      <c r="G168" s="43"/>
      <c r="H168" s="45"/>
      <c r="I168" s="44"/>
      <c r="J168" s="45"/>
      <c r="K168" s="44"/>
      <c r="L168" s="45">
        <f>L160+L162+L163+L166</f>
        <v>620.22</v>
      </c>
    </row>
    <row r="169" spans="1:101" ht="14.4" x14ac:dyDescent="0.25">
      <c r="A169" s="41"/>
      <c r="B169" s="41"/>
      <c r="C169" s="41" t="s">
        <v>990</v>
      </c>
      <c r="D169" s="42"/>
      <c r="E169" s="43"/>
      <c r="F169" s="43"/>
      <c r="G169" s="43"/>
      <c r="H169" s="45"/>
      <c r="I169" s="44"/>
      <c r="J169" s="45"/>
      <c r="K169" s="44"/>
      <c r="L169" s="45">
        <f>SUM(AR157:AR172)+SUM(AS157:AS172)+SUM(AT157:AT172)+SUM(AU157:AU172)+SUM(AV157:AV172)</f>
        <v>588.62</v>
      </c>
    </row>
    <row r="170" spans="1:101" ht="14.4" x14ac:dyDescent="0.25">
      <c r="A170" s="41"/>
      <c r="B170" s="41" t="s">
        <v>27</v>
      </c>
      <c r="C170" s="41" t="s">
        <v>991</v>
      </c>
      <c r="D170" s="42" t="s">
        <v>184</v>
      </c>
      <c r="E170" s="43">
        <f>Source!BZ100</f>
        <v>103</v>
      </c>
      <c r="F170" s="43"/>
      <c r="G170" s="43">
        <f>Source!AT100</f>
        <v>103</v>
      </c>
      <c r="H170" s="45"/>
      <c r="I170" s="44"/>
      <c r="J170" s="45"/>
      <c r="K170" s="44"/>
      <c r="L170" s="45">
        <f>SUM(AZ157:AZ172)</f>
        <v>606.28</v>
      </c>
    </row>
    <row r="171" spans="1:101" ht="14.4" x14ac:dyDescent="0.25">
      <c r="A171" s="50"/>
      <c r="B171" s="50" t="s">
        <v>28</v>
      </c>
      <c r="C171" s="50" t="s">
        <v>992</v>
      </c>
      <c r="D171" s="51" t="s">
        <v>184</v>
      </c>
      <c r="E171" s="52">
        <f>Source!CA100</f>
        <v>60</v>
      </c>
      <c r="F171" s="52"/>
      <c r="G171" s="52">
        <f>Source!AU100</f>
        <v>60</v>
      </c>
      <c r="H171" s="53"/>
      <c r="I171" s="54"/>
      <c r="J171" s="53"/>
      <c r="K171" s="54"/>
      <c r="L171" s="53">
        <f>SUM(BA157:BA172)</f>
        <v>353.17</v>
      </c>
    </row>
    <row r="172" spans="1:101" ht="13.8" x14ac:dyDescent="0.25">
      <c r="C172" s="209" t="s">
        <v>993</v>
      </c>
      <c r="D172" s="209"/>
      <c r="E172" s="209"/>
      <c r="F172" s="209"/>
      <c r="G172" s="209"/>
      <c r="H172" s="209"/>
      <c r="I172" s="210">
        <f>IF(E157&lt;&gt;0,K172/E157, 0)</f>
        <v>15796.699999999997</v>
      </c>
      <c r="J172" s="210"/>
      <c r="K172" s="210">
        <f>L160+L162+L166+L170+L171+L163</f>
        <v>1579.6699999999998</v>
      </c>
      <c r="L172" s="210"/>
      <c r="AD172">
        <f>ROUND((Source!AT100/100)*((ROUND(SUMIF(SmtRes!AQ147:'SmtRes'!AQ150,"=1",SmtRes!AD147:'SmtRes'!AD150)*Source!I100, 2)+ROUND(SUMIF(SmtRes!AQ147:'SmtRes'!AQ150,"=1",SmtRes!AC147:'SmtRes'!AC150)*Source!I100, 2))), 2)</f>
        <v>166.29</v>
      </c>
      <c r="AE172">
        <f>ROUND((Source!AU100/100)*((ROUND(SUMIF(SmtRes!AQ147:'SmtRes'!AQ150,"=1",SmtRes!AD147:'SmtRes'!AD150)*Source!I100, 2)+ROUND(SUMIF(SmtRes!AQ147:'SmtRes'!AQ150,"=1",SmtRes!AC147:'SmtRes'!AC150)*Source!I100, 2))), 2)</f>
        <v>96.87</v>
      </c>
      <c r="AN172" s="55">
        <f>L160+L162+L166+L170+L171+L163</f>
        <v>1579.6699999999998</v>
      </c>
      <c r="AO172" s="55">
        <f>L162</f>
        <v>7.75</v>
      </c>
      <c r="AQ172" t="s">
        <v>994</v>
      </c>
      <c r="AR172" s="55">
        <f>L160</f>
        <v>581.79999999999995</v>
      </c>
      <c r="AT172" s="55">
        <f>L163</f>
        <v>6.82</v>
      </c>
      <c r="AV172" t="s">
        <v>994</v>
      </c>
      <c r="AW172" s="55">
        <f>L166</f>
        <v>23.85</v>
      </c>
      <c r="AZ172">
        <f>Source!X100</f>
        <v>606.28</v>
      </c>
      <c r="BA172">
        <f>Source!Y100</f>
        <v>353.17</v>
      </c>
      <c r="CD172">
        <v>1</v>
      </c>
    </row>
    <row r="173" spans="1:101" ht="69" x14ac:dyDescent="0.25">
      <c r="A173" s="39" t="s">
        <v>194</v>
      </c>
      <c r="B173" s="41" t="s">
        <v>1034</v>
      </c>
      <c r="C173" s="41" t="str">
        <f>Source!G105</f>
        <v>Затягивание провода в проложенные трубы и металлические рукава первого одножильного или многожильного в общей оплетке, суммарное сечение: до 240 мм2</v>
      </c>
      <c r="D173" s="42" t="str">
        <f>Source!H105</f>
        <v>100 м</v>
      </c>
      <c r="E173" s="43">
        <f>Source!K105</f>
        <v>0.05</v>
      </c>
      <c r="F173" s="43"/>
      <c r="G173" s="43">
        <f>Source!I105</f>
        <v>0.05</v>
      </c>
      <c r="H173" s="45"/>
      <c r="I173" s="44"/>
      <c r="J173" s="45"/>
      <c r="K173" s="44"/>
      <c r="L173" s="45"/>
    </row>
    <row r="174" spans="1:101" ht="52.8" x14ac:dyDescent="0.25">
      <c r="B174" s="46" t="s">
        <v>793</v>
      </c>
      <c r="C174" s="215" t="s">
        <v>984</v>
      </c>
      <c r="D174" s="215"/>
      <c r="E174" s="215"/>
      <c r="F174" s="215"/>
      <c r="G174" s="215"/>
      <c r="H174" s="215"/>
      <c r="I174" s="215"/>
      <c r="J174" s="215"/>
      <c r="K174" s="215"/>
      <c r="L174" s="215"/>
      <c r="CW174" s="47" t="s">
        <v>984</v>
      </c>
    </row>
    <row r="175" spans="1:101" x14ac:dyDescent="0.25">
      <c r="C175" s="62" t="str">
        <f>"Объем: "&amp;Source!I105&amp;"=5/"&amp;"100"</f>
        <v>Объем: 0,05=5/100</v>
      </c>
    </row>
    <row r="176" spans="1:101" ht="14.4" x14ac:dyDescent="0.25">
      <c r="A176" s="40"/>
      <c r="B176" s="43">
        <v>1</v>
      </c>
      <c r="C176" s="40" t="s">
        <v>985</v>
      </c>
      <c r="D176" s="42" t="s">
        <v>519</v>
      </c>
      <c r="E176" s="48"/>
      <c r="F176" s="43"/>
      <c r="G176" s="43">
        <f>Source!U105</f>
        <v>1.8864000000000001</v>
      </c>
      <c r="H176" s="43"/>
      <c r="I176" s="43"/>
      <c r="J176" s="43"/>
      <c r="K176" s="43"/>
      <c r="L176" s="49">
        <f>SUM(L177:L177)-SUMIF(CE177:CE177, 1, L177:L177)</f>
        <v>1497.07</v>
      </c>
    </row>
    <row r="177" spans="1:83" ht="27.6" x14ac:dyDescent="0.25">
      <c r="A177" s="41"/>
      <c r="B177" s="41" t="s">
        <v>630</v>
      </c>
      <c r="C177" s="41" t="s">
        <v>645</v>
      </c>
      <c r="D177" s="42" t="s">
        <v>519</v>
      </c>
      <c r="E177" s="43">
        <v>31.44</v>
      </c>
      <c r="F177" s="43">
        <f>ROUND((0.2+1),7)</f>
        <v>1.2</v>
      </c>
      <c r="G177" s="43">
        <f>SmtRes!CX162</f>
        <v>1.8864000000000001</v>
      </c>
      <c r="H177" s="45"/>
      <c r="I177" s="44"/>
      <c r="J177" s="45">
        <f>SmtRes!CZ162</f>
        <v>793.61</v>
      </c>
      <c r="K177" s="44"/>
      <c r="L177" s="45">
        <f>SmtRes!DI162</f>
        <v>1497.07</v>
      </c>
    </row>
    <row r="178" spans="1:83" ht="14.4" x14ac:dyDescent="0.25">
      <c r="A178" s="40"/>
      <c r="B178" s="43">
        <v>2</v>
      </c>
      <c r="C178" s="40" t="s">
        <v>986</v>
      </c>
      <c r="D178" s="42"/>
      <c r="E178" s="48"/>
      <c r="F178" s="43"/>
      <c r="G178" s="43"/>
      <c r="H178" s="43"/>
      <c r="I178" s="43"/>
      <c r="J178" s="43"/>
      <c r="K178" s="43"/>
      <c r="L178" s="49">
        <f>SUM(L179:L183)-SUMIF(CE179:CE183, 1, L179:L183)</f>
        <v>43.539999999999992</v>
      </c>
    </row>
    <row r="179" spans="1:83" ht="14.4" x14ac:dyDescent="0.25">
      <c r="A179" s="40"/>
      <c r="B179" s="43"/>
      <c r="C179" s="40" t="s">
        <v>988</v>
      </c>
      <c r="D179" s="42" t="s">
        <v>519</v>
      </c>
      <c r="E179" s="48"/>
      <c r="F179" s="43"/>
      <c r="G179" s="43">
        <f>Source!V105</f>
        <v>3.8399999999999997E-2</v>
      </c>
      <c r="H179" s="43"/>
      <c r="I179" s="43"/>
      <c r="J179" s="43"/>
      <c r="K179" s="43"/>
      <c r="L179" s="49">
        <f>SUMIF(CE180:CE183, 1, L180:L183)</f>
        <v>36.53</v>
      </c>
      <c r="CE179">
        <v>1</v>
      </c>
    </row>
    <row r="180" spans="1:83" ht="27.6" x14ac:dyDescent="0.25">
      <c r="A180" s="41"/>
      <c r="B180" s="41" t="s">
        <v>522</v>
      </c>
      <c r="C180" s="41" t="s">
        <v>524</v>
      </c>
      <c r="D180" s="42" t="s">
        <v>525</v>
      </c>
      <c r="E180" s="43">
        <v>0.32</v>
      </c>
      <c r="F180" s="43">
        <f>ROUND((0.2+1),7)</f>
        <v>1.2</v>
      </c>
      <c r="G180" s="43">
        <f>SmtRes!CX164</f>
        <v>1.9199999999999998E-2</v>
      </c>
      <c r="H180" s="45"/>
      <c r="I180" s="44"/>
      <c r="J180" s="45">
        <f>SmtRes!CZ164</f>
        <v>1626.29</v>
      </c>
      <c r="K180" s="44"/>
      <c r="L180" s="45">
        <f>SmtRes!DG164</f>
        <v>31.22</v>
      </c>
    </row>
    <row r="181" spans="1:83" ht="14.4" x14ac:dyDescent="0.25">
      <c r="A181" s="41"/>
      <c r="B181" s="41" t="s">
        <v>526</v>
      </c>
      <c r="C181" s="41" t="s">
        <v>1024</v>
      </c>
      <c r="D181" s="42" t="s">
        <v>519</v>
      </c>
      <c r="E181" s="43">
        <f>SmtRes!DO164*SmtRes!AT164</f>
        <v>0.32</v>
      </c>
      <c r="F181" s="43">
        <f>ROUND((0.2+1),7)</f>
        <v>1.2</v>
      </c>
      <c r="G181" s="43">
        <f>ROUND(E181*F181*G173, 7)</f>
        <v>1.9199999999999998E-2</v>
      </c>
      <c r="H181" s="45"/>
      <c r="I181" s="44"/>
      <c r="J181" s="45">
        <f>ROUND(SmtRes!AG164/SmtRes!DO164, 2)</f>
        <v>1090.46</v>
      </c>
      <c r="K181" s="44"/>
      <c r="L181" s="45">
        <f>SmtRes!DH164</f>
        <v>20.94</v>
      </c>
      <c r="CE181">
        <v>1</v>
      </c>
    </row>
    <row r="182" spans="1:83" ht="27.6" x14ac:dyDescent="0.25">
      <c r="A182" s="41"/>
      <c r="B182" s="41" t="s">
        <v>543</v>
      </c>
      <c r="C182" s="41" t="s">
        <v>545</v>
      </c>
      <c r="D182" s="42" t="s">
        <v>525</v>
      </c>
      <c r="E182" s="43">
        <v>0.32</v>
      </c>
      <c r="F182" s="43">
        <f>ROUND((0.2+1),7)</f>
        <v>1.2</v>
      </c>
      <c r="G182" s="43">
        <f>SmtRes!CX165</f>
        <v>1.9199999999999998E-2</v>
      </c>
      <c r="H182" s="45"/>
      <c r="I182" s="44"/>
      <c r="J182" s="45">
        <f>SmtRes!CZ165</f>
        <v>641.70000000000005</v>
      </c>
      <c r="K182" s="44"/>
      <c r="L182" s="45">
        <f>SmtRes!DG165</f>
        <v>12.32</v>
      </c>
    </row>
    <row r="183" spans="1:83" ht="14.4" x14ac:dyDescent="0.25">
      <c r="A183" s="41"/>
      <c r="B183" s="41" t="s">
        <v>533</v>
      </c>
      <c r="C183" s="41" t="s">
        <v>987</v>
      </c>
      <c r="D183" s="42" t="s">
        <v>519</v>
      </c>
      <c r="E183" s="43">
        <f>SmtRes!DO165*SmtRes!AT165</f>
        <v>0.32</v>
      </c>
      <c r="F183" s="43">
        <f>ROUND((0.2+1),7)</f>
        <v>1.2</v>
      </c>
      <c r="G183" s="43">
        <f>ROUND(E183*F183*G173, 7)</f>
        <v>1.9199999999999998E-2</v>
      </c>
      <c r="H183" s="45"/>
      <c r="I183" s="44"/>
      <c r="J183" s="45">
        <f>ROUND(SmtRes!AG165/SmtRes!DO165, 2)</f>
        <v>811.79</v>
      </c>
      <c r="K183" s="44"/>
      <c r="L183" s="45">
        <f>SmtRes!DH165</f>
        <v>15.59</v>
      </c>
      <c r="CE183">
        <v>1</v>
      </c>
    </row>
    <row r="184" spans="1:83" ht="14.4" x14ac:dyDescent="0.25">
      <c r="A184" s="40"/>
      <c r="B184" s="43">
        <v>4</v>
      </c>
      <c r="C184" s="40" t="s">
        <v>1033</v>
      </c>
      <c r="D184" s="42"/>
      <c r="E184" s="48"/>
      <c r="F184" s="43"/>
      <c r="G184" s="43"/>
      <c r="H184" s="43"/>
      <c r="I184" s="43"/>
      <c r="J184" s="43"/>
      <c r="K184" s="43"/>
      <c r="L184" s="49">
        <f>SUM(L185:L189)-SUMIF(CE185:CE189, 1, L185:L189)</f>
        <v>109.06</v>
      </c>
    </row>
    <row r="185" spans="1:83" ht="55.2" x14ac:dyDescent="0.25">
      <c r="A185" s="41"/>
      <c r="B185" s="41" t="s">
        <v>646</v>
      </c>
      <c r="C185" s="41" t="s">
        <v>648</v>
      </c>
      <c r="D185" s="42" t="s">
        <v>208</v>
      </c>
      <c r="E185" s="43">
        <v>33.33</v>
      </c>
      <c r="F185" s="43"/>
      <c r="G185" s="43">
        <f>SmtRes!CX166</f>
        <v>1.6665000000000001</v>
      </c>
      <c r="H185" s="45">
        <f>SmtRes!CZ166</f>
        <v>5.87</v>
      </c>
      <c r="I185" s="44">
        <f>SmtRes!AI166</f>
        <v>0.88</v>
      </c>
      <c r="J185" s="45">
        <f>ROUND(H185*I185, 2)</f>
        <v>5.17</v>
      </c>
      <c r="K185" s="44"/>
      <c r="L185" s="45">
        <f>SmtRes!DF166</f>
        <v>8.6199999999999992</v>
      </c>
    </row>
    <row r="186" spans="1:83" ht="14.4" x14ac:dyDescent="0.25">
      <c r="A186" s="41"/>
      <c r="B186" s="41" t="s">
        <v>649</v>
      </c>
      <c r="C186" s="41" t="s">
        <v>651</v>
      </c>
      <c r="D186" s="42" t="s">
        <v>152</v>
      </c>
      <c r="E186" s="43">
        <v>1.57E-3</v>
      </c>
      <c r="F186" s="43"/>
      <c r="G186" s="43">
        <f>SmtRes!CX167</f>
        <v>7.8499999999999997E-5</v>
      </c>
      <c r="H186" s="45">
        <f>SmtRes!CZ167</f>
        <v>43821.53</v>
      </c>
      <c r="I186" s="44">
        <f>SmtRes!AI167</f>
        <v>1.32</v>
      </c>
      <c r="J186" s="45">
        <f>ROUND(H186*I186, 2)</f>
        <v>57844.42</v>
      </c>
      <c r="K186" s="44"/>
      <c r="L186" s="45">
        <f>SmtRes!DF167</f>
        <v>4.54</v>
      </c>
    </row>
    <row r="187" spans="1:83" ht="27.6" x14ac:dyDescent="0.25">
      <c r="A187" s="41"/>
      <c r="B187" s="41" t="s">
        <v>618</v>
      </c>
      <c r="C187" s="41" t="s">
        <v>620</v>
      </c>
      <c r="D187" s="42" t="s">
        <v>549</v>
      </c>
      <c r="E187" s="43">
        <v>0.02</v>
      </c>
      <c r="F187" s="43"/>
      <c r="G187" s="43">
        <f>SmtRes!CX168</f>
        <v>1E-3</v>
      </c>
      <c r="H187" s="45">
        <f>SmtRes!CZ168</f>
        <v>79.88</v>
      </c>
      <c r="I187" s="44">
        <f>SmtRes!AI168</f>
        <v>1.44</v>
      </c>
      <c r="J187" s="45">
        <f>ROUND(H187*I187, 2)</f>
        <v>115.03</v>
      </c>
      <c r="K187" s="44"/>
      <c r="L187" s="45">
        <f>SmtRes!DF168</f>
        <v>0.12</v>
      </c>
    </row>
    <row r="188" spans="1:83" ht="14.4" x14ac:dyDescent="0.25">
      <c r="A188" s="41"/>
      <c r="B188" s="41" t="s">
        <v>652</v>
      </c>
      <c r="C188" s="41" t="s">
        <v>654</v>
      </c>
      <c r="D188" s="42" t="s">
        <v>45</v>
      </c>
      <c r="E188" s="43">
        <v>0.05</v>
      </c>
      <c r="F188" s="43"/>
      <c r="G188" s="43">
        <f>SmtRes!CX169</f>
        <v>2.5000000000000001E-3</v>
      </c>
      <c r="H188" s="45">
        <f>SmtRes!CZ169</f>
        <v>29095.55</v>
      </c>
      <c r="I188" s="44">
        <f>SmtRes!AI169</f>
        <v>1.23</v>
      </c>
      <c r="J188" s="45">
        <f>ROUND(H188*I188, 2)</f>
        <v>35787.53</v>
      </c>
      <c r="K188" s="44"/>
      <c r="L188" s="45">
        <f>SmtRes!DF169</f>
        <v>89.47</v>
      </c>
    </row>
    <row r="189" spans="1:83" ht="14.4" x14ac:dyDescent="0.25">
      <c r="A189" s="41"/>
      <c r="B189" s="41" t="s">
        <v>655</v>
      </c>
      <c r="C189" s="50" t="s">
        <v>657</v>
      </c>
      <c r="D189" s="51" t="s">
        <v>658</v>
      </c>
      <c r="E189" s="52">
        <v>1.2200000000000001E-2</v>
      </c>
      <c r="F189" s="52"/>
      <c r="G189" s="52">
        <f>SmtRes!CX170</f>
        <v>6.0999999999999997E-4</v>
      </c>
      <c r="H189" s="53">
        <f>SmtRes!CZ170</f>
        <v>8337.3799999999992</v>
      </c>
      <c r="I189" s="54">
        <f>SmtRes!AI170</f>
        <v>1.24</v>
      </c>
      <c r="J189" s="53">
        <f>ROUND(H189*I189, 2)</f>
        <v>10338.35</v>
      </c>
      <c r="K189" s="54"/>
      <c r="L189" s="53">
        <f>SmtRes!DF170</f>
        <v>6.31</v>
      </c>
    </row>
    <row r="190" spans="1:83" ht="14.4" x14ac:dyDescent="0.25">
      <c r="A190" s="41"/>
      <c r="B190" s="41"/>
      <c r="C190" s="56" t="s">
        <v>989</v>
      </c>
      <c r="D190" s="42"/>
      <c r="E190" s="43"/>
      <c r="F190" s="43"/>
      <c r="G190" s="43"/>
      <c r="H190" s="45"/>
      <c r="I190" s="44"/>
      <c r="J190" s="45"/>
      <c r="K190" s="44"/>
      <c r="L190" s="45">
        <f>L176+L178+L179+L184</f>
        <v>1686.1999999999998</v>
      </c>
    </row>
    <row r="191" spans="1:83" ht="14.4" x14ac:dyDescent="0.25">
      <c r="A191" s="41"/>
      <c r="B191" s="41"/>
      <c r="C191" s="41" t="s">
        <v>990</v>
      </c>
      <c r="D191" s="42"/>
      <c r="E191" s="43"/>
      <c r="F191" s="43"/>
      <c r="G191" s="43"/>
      <c r="H191" s="45"/>
      <c r="I191" s="44"/>
      <c r="J191" s="45"/>
      <c r="K191" s="44"/>
      <c r="L191" s="45">
        <f>SUM(AR173:AR194)+SUM(AS173:AS194)+SUM(AT173:AT194)+SUM(AU173:AU194)+SUM(AV173:AV194)</f>
        <v>1533.6</v>
      </c>
    </row>
    <row r="192" spans="1:83" ht="27.6" x14ac:dyDescent="0.25">
      <c r="A192" s="41"/>
      <c r="B192" s="41" t="s">
        <v>170</v>
      </c>
      <c r="C192" s="41" t="s">
        <v>1035</v>
      </c>
      <c r="D192" s="42" t="s">
        <v>184</v>
      </c>
      <c r="E192" s="43">
        <f>Source!BZ105</f>
        <v>97</v>
      </c>
      <c r="F192" s="43"/>
      <c r="G192" s="43">
        <f>Source!AT105</f>
        <v>97</v>
      </c>
      <c r="H192" s="45"/>
      <c r="I192" s="44"/>
      <c r="J192" s="45"/>
      <c r="K192" s="44"/>
      <c r="L192" s="45">
        <f>SUM(AZ173:AZ194)</f>
        <v>1487.59</v>
      </c>
    </row>
    <row r="193" spans="1:101" ht="27.6" x14ac:dyDescent="0.25">
      <c r="A193" s="50"/>
      <c r="B193" s="50" t="s">
        <v>171</v>
      </c>
      <c r="C193" s="50" t="s">
        <v>1036</v>
      </c>
      <c r="D193" s="51" t="s">
        <v>184</v>
      </c>
      <c r="E193" s="52">
        <f>Source!CA105</f>
        <v>51</v>
      </c>
      <c r="F193" s="52"/>
      <c r="G193" s="52">
        <f>Source!AU105</f>
        <v>51</v>
      </c>
      <c r="H193" s="53"/>
      <c r="I193" s="54"/>
      <c r="J193" s="53"/>
      <c r="K193" s="54"/>
      <c r="L193" s="53">
        <f>SUM(BA173:BA194)</f>
        <v>782.14</v>
      </c>
    </row>
    <row r="194" spans="1:101" ht="13.8" x14ac:dyDescent="0.25">
      <c r="C194" s="209" t="s">
        <v>993</v>
      </c>
      <c r="D194" s="209"/>
      <c r="E194" s="209"/>
      <c r="F194" s="209"/>
      <c r="G194" s="209"/>
      <c r="H194" s="209"/>
      <c r="I194" s="210">
        <f>IF(E173&lt;&gt;0,K194/E173, 0)</f>
        <v>79118.599999999991</v>
      </c>
      <c r="J194" s="210"/>
      <c r="K194" s="210">
        <f>L176+L178+L184+L192+L193+L179</f>
        <v>3955.93</v>
      </c>
      <c r="L194" s="210"/>
      <c r="AD194">
        <f>ROUND((Source!AT105/100)*((ROUND(SUMIF(SmtRes!AQ162:'SmtRes'!AQ170,"=1",SmtRes!AD162:'SmtRes'!AD170)*Source!I105, 2)+ROUND(SUMIF(SmtRes!AQ162:'SmtRes'!AQ170,"=1",SmtRes!AC162:'SmtRes'!AC170)*Source!I105, 2))), 2)</f>
        <v>130.75</v>
      </c>
      <c r="AE194">
        <f>ROUND((Source!AU105/100)*((ROUND(SUMIF(SmtRes!AQ162:'SmtRes'!AQ170,"=1",SmtRes!AD162:'SmtRes'!AD170)*Source!I105, 2)+ROUND(SUMIF(SmtRes!AQ162:'SmtRes'!AQ170,"=1",SmtRes!AC162:'SmtRes'!AC170)*Source!I105, 2))), 2)</f>
        <v>68.739999999999995</v>
      </c>
      <c r="AN194" s="55">
        <f>L176+L178+L184+L192+L193+L179</f>
        <v>3955.93</v>
      </c>
      <c r="AO194" s="55">
        <f>L178</f>
        <v>43.539999999999992</v>
      </c>
      <c r="AQ194" t="s">
        <v>994</v>
      </c>
      <c r="AR194" s="55">
        <f>L176</f>
        <v>1497.07</v>
      </c>
      <c r="AT194" s="55">
        <f>L179</f>
        <v>36.53</v>
      </c>
      <c r="AV194" t="s">
        <v>994</v>
      </c>
      <c r="AW194" s="55">
        <f>L184</f>
        <v>109.06</v>
      </c>
      <c r="AZ194">
        <f>Source!X105</f>
        <v>1487.59</v>
      </c>
      <c r="BA194">
        <f>Source!Y105</f>
        <v>782.14</v>
      </c>
      <c r="CD194">
        <v>2</v>
      </c>
    </row>
    <row r="195" spans="1:101" ht="55.2" x14ac:dyDescent="0.25">
      <c r="A195" s="39" t="s">
        <v>201</v>
      </c>
      <c r="B195" s="41" t="s">
        <v>1037</v>
      </c>
      <c r="C195" s="41" t="str">
        <f>Source!G107</f>
        <v>Труба гофрированная ПВХ для защиты проводов и кабелей по установленным конструкциям, по стенам, колоннам, потолкам, основанию пола</v>
      </c>
      <c r="D195" s="42" t="str">
        <f>Source!H107</f>
        <v>100 м</v>
      </c>
      <c r="E195" s="43">
        <f>Source!K107</f>
        <v>0.05</v>
      </c>
      <c r="F195" s="43"/>
      <c r="G195" s="43">
        <f>Source!I107</f>
        <v>0.05</v>
      </c>
      <c r="H195" s="45"/>
      <c r="I195" s="44"/>
      <c r="J195" s="45"/>
      <c r="K195" s="44"/>
      <c r="L195" s="45"/>
    </row>
    <row r="196" spans="1:101" ht="52.8" x14ac:dyDescent="0.25">
      <c r="B196" s="46" t="s">
        <v>793</v>
      </c>
      <c r="C196" s="215" t="s">
        <v>984</v>
      </c>
      <c r="D196" s="215"/>
      <c r="E196" s="215"/>
      <c r="F196" s="215"/>
      <c r="G196" s="215"/>
      <c r="H196" s="215"/>
      <c r="I196" s="215"/>
      <c r="J196" s="215"/>
      <c r="K196" s="215"/>
      <c r="L196" s="215"/>
      <c r="CW196" s="47" t="s">
        <v>984</v>
      </c>
    </row>
    <row r="197" spans="1:101" x14ac:dyDescent="0.25">
      <c r="C197" s="62" t="str">
        <f>"Объем: "&amp;Source!I107&amp;"=5/"&amp;"100"</f>
        <v>Объем: 0,05=5/100</v>
      </c>
    </row>
    <row r="198" spans="1:101" ht="14.4" x14ac:dyDescent="0.25">
      <c r="A198" s="40"/>
      <c r="B198" s="43">
        <v>1</v>
      </c>
      <c r="C198" s="40" t="s">
        <v>985</v>
      </c>
      <c r="D198" s="42" t="s">
        <v>519</v>
      </c>
      <c r="E198" s="48"/>
      <c r="F198" s="43"/>
      <c r="G198" s="43">
        <f>Source!U107</f>
        <v>0.91200000000000003</v>
      </c>
      <c r="H198" s="43"/>
      <c r="I198" s="43"/>
      <c r="J198" s="43"/>
      <c r="K198" s="43"/>
      <c r="L198" s="49">
        <f>SUM(L199:L199)-SUMIF(CE199:CE199, 1, L199:L199)</f>
        <v>707.2</v>
      </c>
    </row>
    <row r="199" spans="1:101" ht="27.6" x14ac:dyDescent="0.25">
      <c r="A199" s="41"/>
      <c r="B199" s="41" t="s">
        <v>593</v>
      </c>
      <c r="C199" s="41" t="s">
        <v>661</v>
      </c>
      <c r="D199" s="42" t="s">
        <v>519</v>
      </c>
      <c r="E199" s="43">
        <v>15.2</v>
      </c>
      <c r="F199" s="43">
        <f>ROUND((0.2+1),7)</f>
        <v>1.2</v>
      </c>
      <c r="G199" s="43">
        <f>SmtRes!CX174</f>
        <v>0.91200000000000003</v>
      </c>
      <c r="H199" s="45"/>
      <c r="I199" s="44"/>
      <c r="J199" s="45">
        <f>SmtRes!CZ174</f>
        <v>775.44</v>
      </c>
      <c r="K199" s="44"/>
      <c r="L199" s="45">
        <f>SmtRes!DI174</f>
        <v>707.2</v>
      </c>
    </row>
    <row r="200" spans="1:101" ht="14.4" x14ac:dyDescent="0.25">
      <c r="A200" s="40"/>
      <c r="B200" s="43">
        <v>4</v>
      </c>
      <c r="C200" s="40" t="s">
        <v>1033</v>
      </c>
      <c r="D200" s="42"/>
      <c r="E200" s="48"/>
      <c r="F200" s="43"/>
      <c r="G200" s="43"/>
      <c r="H200" s="43"/>
      <c r="I200" s="43"/>
      <c r="J200" s="43"/>
      <c r="K200" s="43"/>
      <c r="L200" s="49">
        <f>SUM(L201:L202)-SUMIF(CE201:CE202, 1, L201:L202)</f>
        <v>7.63</v>
      </c>
    </row>
    <row r="201" spans="1:101" ht="14.4" x14ac:dyDescent="0.25">
      <c r="A201" s="41"/>
      <c r="B201" s="41" t="s">
        <v>635</v>
      </c>
      <c r="C201" s="41" t="s">
        <v>637</v>
      </c>
      <c r="D201" s="42" t="s">
        <v>638</v>
      </c>
      <c r="E201" s="43">
        <v>5.3376000000000001</v>
      </c>
      <c r="F201" s="43"/>
      <c r="G201" s="43">
        <f>SmtRes!CX175</f>
        <v>0.26688000000000001</v>
      </c>
      <c r="H201" s="45"/>
      <c r="I201" s="44"/>
      <c r="J201" s="45">
        <f>SmtRes!CZ175</f>
        <v>7.32</v>
      </c>
      <c r="K201" s="44"/>
      <c r="L201" s="45">
        <f>SmtRes!DF175</f>
        <v>1.95</v>
      </c>
    </row>
    <row r="202" spans="1:101" ht="41.4" x14ac:dyDescent="0.25">
      <c r="A202" s="41"/>
      <c r="B202" s="41" t="s">
        <v>662</v>
      </c>
      <c r="C202" s="50" t="s">
        <v>664</v>
      </c>
      <c r="D202" s="51" t="s">
        <v>45</v>
      </c>
      <c r="E202" s="52">
        <v>1.75</v>
      </c>
      <c r="F202" s="52"/>
      <c r="G202" s="52">
        <f>SmtRes!CX176</f>
        <v>8.7499999999999994E-2</v>
      </c>
      <c r="H202" s="53">
        <f>SmtRes!CZ176</f>
        <v>52.34</v>
      </c>
      <c r="I202" s="54">
        <f>SmtRes!AI176</f>
        <v>1.24</v>
      </c>
      <c r="J202" s="53">
        <f>ROUND(H202*I202, 2)</f>
        <v>64.900000000000006</v>
      </c>
      <c r="K202" s="54"/>
      <c r="L202" s="53">
        <f>SmtRes!DF176</f>
        <v>5.68</v>
      </c>
    </row>
    <row r="203" spans="1:101" ht="14.4" x14ac:dyDescent="0.25">
      <c r="A203" s="41"/>
      <c r="B203" s="41"/>
      <c r="C203" s="56" t="s">
        <v>989</v>
      </c>
      <c r="D203" s="42"/>
      <c r="E203" s="43"/>
      <c r="F203" s="43"/>
      <c r="G203" s="43"/>
      <c r="H203" s="45"/>
      <c r="I203" s="44"/>
      <c r="J203" s="45"/>
      <c r="K203" s="44"/>
      <c r="L203" s="45">
        <f>L198+L200</f>
        <v>714.83</v>
      </c>
    </row>
    <row r="204" spans="1:101" ht="41.4" x14ac:dyDescent="0.25">
      <c r="A204" s="39" t="s">
        <v>836</v>
      </c>
      <c r="B204" s="41" t="str">
        <f>Source!F108</f>
        <v>421/пр_2020_п.75_пп.а</v>
      </c>
      <c r="C204" s="41" t="str">
        <f>Source!G108</f>
        <v>Сметная стоимость вспомогательных ненормируемых материальных ресурсов, не учтенная в сметной норме, 2%</v>
      </c>
      <c r="D204" s="42" t="str">
        <f>Source!H108</f>
        <v>%</v>
      </c>
      <c r="E204" s="43">
        <f>SmtRes!AT177</f>
        <v>2</v>
      </c>
      <c r="F204" s="43"/>
      <c r="G204" s="43">
        <f>Source!I108</f>
        <v>2</v>
      </c>
      <c r="H204" s="45"/>
      <c r="I204" s="44"/>
      <c r="J204" s="45"/>
      <c r="K204" s="44"/>
      <c r="L204" s="45">
        <f>Source!P108</f>
        <v>11.79</v>
      </c>
      <c r="AD204">
        <f>ROUND((Source!AT108/100)*((ROUND(0*Source!I108, 2)+ROUND(0*Source!I108, 2))), 2)</f>
        <v>0</v>
      </c>
      <c r="AE204">
        <f>ROUND((Source!AU108/100)*((ROUND(0*Source!I108, 2)+ROUND(0*Source!I108, 2))), 2)</f>
        <v>0</v>
      </c>
      <c r="AN204">
        <f>L204</f>
        <v>11.79</v>
      </c>
      <c r="AW204">
        <f>L204</f>
        <v>11.79</v>
      </c>
      <c r="AZ204">
        <f>Source!X108</f>
        <v>0</v>
      </c>
      <c r="BA204">
        <f>Source!Y108</f>
        <v>0</v>
      </c>
      <c r="CD204">
        <v>2</v>
      </c>
    </row>
    <row r="205" spans="1:101" ht="14.4" x14ac:dyDescent="0.25">
      <c r="A205" s="41"/>
      <c r="B205" s="41"/>
      <c r="C205" s="41" t="s">
        <v>990</v>
      </c>
      <c r="D205" s="42"/>
      <c r="E205" s="43"/>
      <c r="F205" s="43"/>
      <c r="G205" s="43"/>
      <c r="H205" s="45"/>
      <c r="I205" s="44"/>
      <c r="J205" s="45"/>
      <c r="K205" s="44"/>
      <c r="L205" s="45">
        <f>SUM(AR195:AR208)+SUM(AS195:AS208)+SUM(AT195:AT208)+SUM(AU195:AU208)+SUM(AV195:AV208)</f>
        <v>707.2</v>
      </c>
    </row>
    <row r="206" spans="1:101" ht="27.6" x14ac:dyDescent="0.25">
      <c r="A206" s="41"/>
      <c r="B206" s="41" t="s">
        <v>170</v>
      </c>
      <c r="C206" s="41" t="s">
        <v>1035</v>
      </c>
      <c r="D206" s="42" t="s">
        <v>184</v>
      </c>
      <c r="E206" s="43">
        <f>Source!BZ107</f>
        <v>97</v>
      </c>
      <c r="F206" s="43"/>
      <c r="G206" s="43">
        <f>Source!AT107</f>
        <v>97</v>
      </c>
      <c r="H206" s="45"/>
      <c r="I206" s="44"/>
      <c r="J206" s="45"/>
      <c r="K206" s="44"/>
      <c r="L206" s="45">
        <f>SUM(AZ195:AZ208)</f>
        <v>685.98</v>
      </c>
    </row>
    <row r="207" spans="1:101" ht="27.6" x14ac:dyDescent="0.25">
      <c r="A207" s="50"/>
      <c r="B207" s="50" t="s">
        <v>171</v>
      </c>
      <c r="C207" s="50" t="s">
        <v>1036</v>
      </c>
      <c r="D207" s="51" t="s">
        <v>184</v>
      </c>
      <c r="E207" s="52">
        <f>Source!CA107</f>
        <v>51</v>
      </c>
      <c r="F207" s="52"/>
      <c r="G207" s="52">
        <f>Source!AU107</f>
        <v>51</v>
      </c>
      <c r="H207" s="53"/>
      <c r="I207" s="54"/>
      <c r="J207" s="53"/>
      <c r="K207" s="54"/>
      <c r="L207" s="53">
        <f>SUM(BA195:BA208)</f>
        <v>360.67</v>
      </c>
    </row>
    <row r="208" spans="1:101" ht="13.8" x14ac:dyDescent="0.25">
      <c r="C208" s="209" t="s">
        <v>993</v>
      </c>
      <c r="D208" s="209"/>
      <c r="E208" s="209"/>
      <c r="F208" s="209"/>
      <c r="G208" s="209"/>
      <c r="H208" s="209"/>
      <c r="I208" s="210">
        <f>IF(E195&lt;&gt;0,K208/E195, 0)</f>
        <v>35465.399999999994</v>
      </c>
      <c r="J208" s="210"/>
      <c r="K208" s="210">
        <f>L198+L200+L206+L207+SUM(L204:L204)</f>
        <v>1773.27</v>
      </c>
      <c r="L208" s="210"/>
      <c r="AD208">
        <f>ROUND((Source!AT107/100)*((ROUND(SUMIF(SmtRes!AQ174:'SmtRes'!AQ177,"=1",SmtRes!AD174:'SmtRes'!AD177)*Source!I107, 2)+ROUND(SUMIF(SmtRes!AQ174:'SmtRes'!AQ177,"=1",SmtRes!AC174:'SmtRes'!AC177)*Source!I107, 2))), 2)</f>
        <v>37.61</v>
      </c>
      <c r="AE208">
        <f>ROUND((Source!AU107/100)*((ROUND(SUMIF(SmtRes!AQ174:'SmtRes'!AQ177,"=1",SmtRes!AD174:'SmtRes'!AD177)*Source!I107, 2)+ROUND(SUMIF(SmtRes!AQ174:'SmtRes'!AQ177,"=1",SmtRes!AC174:'SmtRes'!AC177)*Source!I107, 2))), 2)</f>
        <v>19.77</v>
      </c>
      <c r="AN208" s="55">
        <f>L198+L200+L206+L207</f>
        <v>1761.48</v>
      </c>
      <c r="AO208">
        <f>0</f>
        <v>0</v>
      </c>
      <c r="AQ208" t="s">
        <v>994</v>
      </c>
      <c r="AR208" s="55">
        <f>L198</f>
        <v>707.2</v>
      </c>
      <c r="AT208">
        <f>0</f>
        <v>0</v>
      </c>
      <c r="AV208" t="s">
        <v>994</v>
      </c>
      <c r="AW208" s="55">
        <f>L200</f>
        <v>7.63</v>
      </c>
      <c r="AZ208">
        <f>Source!X107</f>
        <v>685.98</v>
      </c>
      <c r="BA208">
        <f>Source!Y107</f>
        <v>360.67</v>
      </c>
      <c r="CD208">
        <v>2</v>
      </c>
    </row>
    <row r="209" spans="1:101" ht="41.4" x14ac:dyDescent="0.25">
      <c r="A209" s="39" t="s">
        <v>222</v>
      </c>
      <c r="B209" s="41" t="s">
        <v>1038</v>
      </c>
      <c r="C209" s="41" t="str">
        <f>Source!G115</f>
        <v>Автомат одно-, двух-, трехполюсный, устанавливаемый на конструкции: на стене или колонне, на ток до 250 А</v>
      </c>
      <c r="D209" s="42" t="str">
        <f>Source!H115</f>
        <v>ШТ</v>
      </c>
      <c r="E209" s="43">
        <f>Source!K115</f>
        <v>1</v>
      </c>
      <c r="F209" s="43"/>
      <c r="G209" s="43">
        <f>Source!I115</f>
        <v>1</v>
      </c>
      <c r="H209" s="45"/>
      <c r="I209" s="44"/>
      <c r="J209" s="45"/>
      <c r="K209" s="44"/>
      <c r="L209" s="45"/>
    </row>
    <row r="210" spans="1:101" ht="52.8" x14ac:dyDescent="0.25">
      <c r="B210" s="46" t="s">
        <v>793</v>
      </c>
      <c r="C210" s="215" t="s">
        <v>984</v>
      </c>
      <c r="D210" s="215"/>
      <c r="E210" s="215"/>
      <c r="F210" s="215"/>
      <c r="G210" s="215"/>
      <c r="H210" s="215"/>
      <c r="I210" s="215"/>
      <c r="J210" s="215"/>
      <c r="K210" s="215"/>
      <c r="L210" s="215"/>
      <c r="CW210" s="47" t="s">
        <v>984</v>
      </c>
    </row>
    <row r="211" spans="1:101" ht="14.4" x14ac:dyDescent="0.25">
      <c r="A211" s="40"/>
      <c r="B211" s="43">
        <v>1</v>
      </c>
      <c r="C211" s="40" t="s">
        <v>985</v>
      </c>
      <c r="D211" s="42" t="s">
        <v>519</v>
      </c>
      <c r="E211" s="48"/>
      <c r="F211" s="43"/>
      <c r="G211" s="43">
        <f>Source!U115</f>
        <v>2.8559999999999999</v>
      </c>
      <c r="H211" s="43"/>
      <c r="I211" s="43"/>
      <c r="J211" s="43"/>
      <c r="K211" s="43"/>
      <c r="L211" s="49">
        <f>SUM(L212:L212)-SUMIF(CE212:CE212, 1, L212:L212)</f>
        <v>2491.4899999999998</v>
      </c>
    </row>
    <row r="212" spans="1:101" ht="14.4" x14ac:dyDescent="0.25">
      <c r="A212" s="41"/>
      <c r="B212" s="41" t="s">
        <v>696</v>
      </c>
      <c r="C212" s="41" t="s">
        <v>697</v>
      </c>
      <c r="D212" s="42" t="s">
        <v>519</v>
      </c>
      <c r="E212" s="43">
        <v>2.38</v>
      </c>
      <c r="F212" s="43">
        <f>ROUND((0.2+1),7)</f>
        <v>1.2</v>
      </c>
      <c r="G212" s="43">
        <f>SmtRes!CX203</f>
        <v>2.8559999999999999</v>
      </c>
      <c r="H212" s="45"/>
      <c r="I212" s="44"/>
      <c r="J212" s="45">
        <f>SmtRes!CZ203</f>
        <v>872.37</v>
      </c>
      <c r="K212" s="44"/>
      <c r="L212" s="45">
        <f>SmtRes!DI203</f>
        <v>2491.4899999999998</v>
      </c>
    </row>
    <row r="213" spans="1:101" ht="14.4" x14ac:dyDescent="0.25">
      <c r="A213" s="40"/>
      <c r="B213" s="43">
        <v>2</v>
      </c>
      <c r="C213" s="40" t="s">
        <v>986</v>
      </c>
      <c r="D213" s="42"/>
      <c r="E213" s="48"/>
      <c r="F213" s="43"/>
      <c r="G213" s="43"/>
      <c r="H213" s="43"/>
      <c r="I213" s="43"/>
      <c r="J213" s="43"/>
      <c r="K213" s="43"/>
      <c r="L213" s="49">
        <f>SUM(L214:L220)-SUMIF(CE214:CE220, 1, L214:L220)</f>
        <v>35.469999999999992</v>
      </c>
    </row>
    <row r="214" spans="1:101" ht="14.4" x14ac:dyDescent="0.25">
      <c r="A214" s="40"/>
      <c r="B214" s="43"/>
      <c r="C214" s="40" t="s">
        <v>988</v>
      </c>
      <c r="D214" s="42" t="s">
        <v>519</v>
      </c>
      <c r="E214" s="48"/>
      <c r="F214" s="43"/>
      <c r="G214" s="43">
        <f>Source!V115</f>
        <v>2.4E-2</v>
      </c>
      <c r="H214" s="43"/>
      <c r="I214" s="43"/>
      <c r="J214" s="43"/>
      <c r="K214" s="43"/>
      <c r="L214" s="49">
        <f>SUMIF(CE215:CE220, 1, L215:L220)</f>
        <v>22.83</v>
      </c>
      <c r="CE214">
        <v>1</v>
      </c>
    </row>
    <row r="215" spans="1:101" ht="27.6" x14ac:dyDescent="0.25">
      <c r="A215" s="41"/>
      <c r="B215" s="41" t="s">
        <v>522</v>
      </c>
      <c r="C215" s="41" t="s">
        <v>524</v>
      </c>
      <c r="D215" s="42" t="s">
        <v>525</v>
      </c>
      <c r="E215" s="43">
        <v>0.01</v>
      </c>
      <c r="F215" s="43">
        <f t="shared" ref="F215:F220" si="1">ROUND((0.2+1),7)</f>
        <v>1.2</v>
      </c>
      <c r="G215" s="43">
        <f>SmtRes!CX205</f>
        <v>1.2E-2</v>
      </c>
      <c r="H215" s="45"/>
      <c r="I215" s="44"/>
      <c r="J215" s="45">
        <f>SmtRes!CZ205</f>
        <v>1626.29</v>
      </c>
      <c r="K215" s="44"/>
      <c r="L215" s="45">
        <f>SmtRes!DG205</f>
        <v>19.52</v>
      </c>
    </row>
    <row r="216" spans="1:101" ht="14.4" x14ac:dyDescent="0.25">
      <c r="A216" s="41"/>
      <c r="B216" s="41" t="s">
        <v>526</v>
      </c>
      <c r="C216" s="41" t="s">
        <v>1024</v>
      </c>
      <c r="D216" s="42" t="s">
        <v>519</v>
      </c>
      <c r="E216" s="43">
        <f>SmtRes!DO205*SmtRes!AT205</f>
        <v>0.01</v>
      </c>
      <c r="F216" s="43">
        <f t="shared" si="1"/>
        <v>1.2</v>
      </c>
      <c r="G216" s="43">
        <f>ROUND(E216*F216*G209, 7)</f>
        <v>1.2E-2</v>
      </c>
      <c r="H216" s="45"/>
      <c r="I216" s="44"/>
      <c r="J216" s="45">
        <f>ROUND(SmtRes!AG205/SmtRes!DO205, 2)</f>
        <v>1090.46</v>
      </c>
      <c r="K216" s="44"/>
      <c r="L216" s="45">
        <f>SmtRes!DH205</f>
        <v>13.09</v>
      </c>
      <c r="CE216">
        <v>1</v>
      </c>
    </row>
    <row r="217" spans="1:101" ht="27.6" x14ac:dyDescent="0.25">
      <c r="A217" s="41"/>
      <c r="B217" s="41" t="s">
        <v>543</v>
      </c>
      <c r="C217" s="41" t="s">
        <v>545</v>
      </c>
      <c r="D217" s="42" t="s">
        <v>525</v>
      </c>
      <c r="E217" s="43">
        <v>0.01</v>
      </c>
      <c r="F217" s="43">
        <f t="shared" si="1"/>
        <v>1.2</v>
      </c>
      <c r="G217" s="43">
        <f>SmtRes!CX206</f>
        <v>1.2E-2</v>
      </c>
      <c r="H217" s="45"/>
      <c r="I217" s="44"/>
      <c r="J217" s="45">
        <f>SmtRes!CZ206</f>
        <v>641.70000000000005</v>
      </c>
      <c r="K217" s="44"/>
      <c r="L217" s="45">
        <f>SmtRes!DG206</f>
        <v>7.7</v>
      </c>
    </row>
    <row r="218" spans="1:101" ht="14.4" x14ac:dyDescent="0.25">
      <c r="A218" s="41"/>
      <c r="B218" s="41" t="s">
        <v>533</v>
      </c>
      <c r="C218" s="41" t="s">
        <v>987</v>
      </c>
      <c r="D218" s="42" t="s">
        <v>519</v>
      </c>
      <c r="E218" s="43">
        <f>SmtRes!DO206*SmtRes!AT206</f>
        <v>0.01</v>
      </c>
      <c r="F218" s="43">
        <f t="shared" si="1"/>
        <v>1.2</v>
      </c>
      <c r="G218" s="43">
        <f>ROUND(E218*F218*G209, 7)</f>
        <v>1.2E-2</v>
      </c>
      <c r="H218" s="45"/>
      <c r="I218" s="44"/>
      <c r="J218" s="45">
        <f>ROUND(SmtRes!AG206/SmtRes!DO206, 2)</f>
        <v>811.79</v>
      </c>
      <c r="K218" s="44"/>
      <c r="L218" s="45">
        <f>SmtRes!DH206</f>
        <v>9.74</v>
      </c>
      <c r="CE218">
        <v>1</v>
      </c>
    </row>
    <row r="219" spans="1:101" ht="27.6" x14ac:dyDescent="0.25">
      <c r="A219" s="41"/>
      <c r="B219" s="41" t="s">
        <v>612</v>
      </c>
      <c r="C219" s="41" t="s">
        <v>614</v>
      </c>
      <c r="D219" s="42" t="s">
        <v>525</v>
      </c>
      <c r="E219" s="43">
        <v>0.108</v>
      </c>
      <c r="F219" s="43">
        <f t="shared" si="1"/>
        <v>1.2</v>
      </c>
      <c r="G219" s="43">
        <f>SmtRes!CX207</f>
        <v>0.12959999999999999</v>
      </c>
      <c r="H219" s="45"/>
      <c r="I219" s="44"/>
      <c r="J219" s="45">
        <f>SmtRes!CZ207</f>
        <v>34.61</v>
      </c>
      <c r="K219" s="44"/>
      <c r="L219" s="45">
        <f>SmtRes!DG207</f>
        <v>4.49</v>
      </c>
    </row>
    <row r="220" spans="1:101" ht="27.6" x14ac:dyDescent="0.25">
      <c r="A220" s="41"/>
      <c r="B220" s="41" t="s">
        <v>669</v>
      </c>
      <c r="C220" s="41" t="s">
        <v>671</v>
      </c>
      <c r="D220" s="42" t="s">
        <v>525</v>
      </c>
      <c r="E220" s="43">
        <v>0.19800000000000001</v>
      </c>
      <c r="F220" s="43">
        <f t="shared" si="1"/>
        <v>1.2</v>
      </c>
      <c r="G220" s="43">
        <f>SmtRes!CX208</f>
        <v>0.23760000000000001</v>
      </c>
      <c r="H220" s="45"/>
      <c r="I220" s="44"/>
      <c r="J220" s="45">
        <f>SmtRes!CZ208</f>
        <v>15.84</v>
      </c>
      <c r="K220" s="44"/>
      <c r="L220" s="45">
        <f>SmtRes!DG208</f>
        <v>3.76</v>
      </c>
    </row>
    <row r="221" spans="1:101" ht="14.4" x14ac:dyDescent="0.25">
      <c r="A221" s="40"/>
      <c r="B221" s="43">
        <v>4</v>
      </c>
      <c r="C221" s="40" t="s">
        <v>1033</v>
      </c>
      <c r="D221" s="42"/>
      <c r="E221" s="48"/>
      <c r="F221" s="43"/>
      <c r="G221" s="43"/>
      <c r="H221" s="43"/>
      <c r="I221" s="43"/>
      <c r="J221" s="43"/>
      <c r="K221" s="43"/>
      <c r="L221" s="49">
        <f>SUM(L222:L233)-SUMIF(CE222:CE233, 1, L222:L233)</f>
        <v>659.18999999999994</v>
      </c>
    </row>
    <row r="222" spans="1:101" ht="14.4" x14ac:dyDescent="0.25">
      <c r="A222" s="41"/>
      <c r="B222" s="41" t="s">
        <v>672</v>
      </c>
      <c r="C222" s="41" t="s">
        <v>674</v>
      </c>
      <c r="D222" s="42" t="s">
        <v>549</v>
      </c>
      <c r="E222" s="43">
        <v>8.9999999999999993E-3</v>
      </c>
      <c r="F222" s="43"/>
      <c r="G222" s="43">
        <f>SmtRes!CX209</f>
        <v>8.9999999999999993E-3</v>
      </c>
      <c r="H222" s="45">
        <f>SmtRes!CZ209</f>
        <v>150.04</v>
      </c>
      <c r="I222" s="44">
        <f>SmtRes!AI209</f>
        <v>1.6</v>
      </c>
      <c r="J222" s="45">
        <f>ROUND(H222*I222, 2)</f>
        <v>240.06</v>
      </c>
      <c r="K222" s="44"/>
      <c r="L222" s="45">
        <f>SmtRes!DF209</f>
        <v>2.16</v>
      </c>
    </row>
    <row r="223" spans="1:101" ht="14.4" x14ac:dyDescent="0.25">
      <c r="A223" s="41"/>
      <c r="B223" s="41" t="s">
        <v>675</v>
      </c>
      <c r="C223" s="41" t="s">
        <v>677</v>
      </c>
      <c r="D223" s="42" t="s">
        <v>549</v>
      </c>
      <c r="E223" s="43">
        <v>4.0000000000000001E-3</v>
      </c>
      <c r="F223" s="43"/>
      <c r="G223" s="43">
        <f>SmtRes!CX210</f>
        <v>4.0000000000000001E-3</v>
      </c>
      <c r="H223" s="45">
        <f>SmtRes!CZ210</f>
        <v>187.38</v>
      </c>
      <c r="I223" s="44">
        <f>SmtRes!AI210</f>
        <v>0.88</v>
      </c>
      <c r="J223" s="45">
        <f>ROUND(H223*I223, 2)</f>
        <v>164.89</v>
      </c>
      <c r="K223" s="44"/>
      <c r="L223" s="45">
        <f>SmtRes!DF210</f>
        <v>0.66</v>
      </c>
    </row>
    <row r="224" spans="1:101" ht="14.4" x14ac:dyDescent="0.25">
      <c r="A224" s="41"/>
      <c r="B224" s="41" t="s">
        <v>635</v>
      </c>
      <c r="C224" s="41" t="s">
        <v>637</v>
      </c>
      <c r="D224" s="42" t="s">
        <v>638</v>
      </c>
      <c r="E224" s="43">
        <v>2.0799999999999999E-2</v>
      </c>
      <c r="F224" s="43"/>
      <c r="G224" s="43">
        <f>SmtRes!CX211</f>
        <v>2.0799999999999999E-2</v>
      </c>
      <c r="H224" s="45"/>
      <c r="I224" s="44"/>
      <c r="J224" s="45">
        <f>SmtRes!CZ211</f>
        <v>7.32</v>
      </c>
      <c r="K224" s="44"/>
      <c r="L224" s="45">
        <f>SmtRes!DF211</f>
        <v>0.15</v>
      </c>
    </row>
    <row r="225" spans="1:82" ht="55.2" x14ac:dyDescent="0.25">
      <c r="A225" s="41"/>
      <c r="B225" s="41" t="s">
        <v>646</v>
      </c>
      <c r="C225" s="41" t="s">
        <v>648</v>
      </c>
      <c r="D225" s="42" t="s">
        <v>208</v>
      </c>
      <c r="E225" s="43">
        <v>3.5</v>
      </c>
      <c r="F225" s="43"/>
      <c r="G225" s="43">
        <f>SmtRes!CX212</f>
        <v>3.5</v>
      </c>
      <c r="H225" s="45">
        <f>SmtRes!CZ212</f>
        <v>5.87</v>
      </c>
      <c r="I225" s="44">
        <f>SmtRes!AI212</f>
        <v>0.88</v>
      </c>
      <c r="J225" s="45">
        <f t="shared" ref="J225:J233" si="2">ROUND(H225*I225, 2)</f>
        <v>5.17</v>
      </c>
      <c r="K225" s="44"/>
      <c r="L225" s="45">
        <f>SmtRes!DF212</f>
        <v>18.100000000000001</v>
      </c>
    </row>
    <row r="226" spans="1:82" ht="55.2" x14ac:dyDescent="0.25">
      <c r="A226" s="41"/>
      <c r="B226" s="41" t="s">
        <v>639</v>
      </c>
      <c r="C226" s="41" t="s">
        <v>641</v>
      </c>
      <c r="D226" s="42" t="s">
        <v>549</v>
      </c>
      <c r="E226" s="43">
        <v>7.0000000000000007E-2</v>
      </c>
      <c r="F226" s="43"/>
      <c r="G226" s="43">
        <f>SmtRes!CX213</f>
        <v>7.0000000000000007E-2</v>
      </c>
      <c r="H226" s="45">
        <f>SmtRes!CZ213</f>
        <v>155.63</v>
      </c>
      <c r="I226" s="44">
        <f>SmtRes!AI213</f>
        <v>0.78</v>
      </c>
      <c r="J226" s="45">
        <f t="shared" si="2"/>
        <v>121.39</v>
      </c>
      <c r="K226" s="44"/>
      <c r="L226" s="45">
        <f>SmtRes!DF213</f>
        <v>8.5</v>
      </c>
    </row>
    <row r="227" spans="1:82" ht="27.6" x14ac:dyDescent="0.25">
      <c r="A227" s="41"/>
      <c r="B227" s="41" t="s">
        <v>678</v>
      </c>
      <c r="C227" s="41" t="s">
        <v>680</v>
      </c>
      <c r="D227" s="42" t="s">
        <v>549</v>
      </c>
      <c r="E227" s="43">
        <v>0.43099999999999999</v>
      </c>
      <c r="F227" s="43"/>
      <c r="G227" s="43">
        <f>SmtRes!CX214</f>
        <v>0.43099999999999999</v>
      </c>
      <c r="H227" s="45">
        <f>SmtRes!CZ214</f>
        <v>174.93</v>
      </c>
      <c r="I227" s="44">
        <f>SmtRes!AI214</f>
        <v>1.08</v>
      </c>
      <c r="J227" s="45">
        <f t="shared" si="2"/>
        <v>188.92</v>
      </c>
      <c r="K227" s="44"/>
      <c r="L227" s="45">
        <f>SmtRes!DF214</f>
        <v>81.42</v>
      </c>
    </row>
    <row r="228" spans="1:82" ht="14.4" x14ac:dyDescent="0.25">
      <c r="A228" s="41"/>
      <c r="B228" s="41" t="s">
        <v>681</v>
      </c>
      <c r="C228" s="41" t="s">
        <v>683</v>
      </c>
      <c r="D228" s="42" t="s">
        <v>45</v>
      </c>
      <c r="E228" s="43">
        <v>1.4E-2</v>
      </c>
      <c r="F228" s="43"/>
      <c r="G228" s="43">
        <f>SmtRes!CX215</f>
        <v>1.4E-2</v>
      </c>
      <c r="H228" s="45">
        <f>SmtRes!CZ215</f>
        <v>41.71</v>
      </c>
      <c r="I228" s="44">
        <f>SmtRes!AI215</f>
        <v>1.29</v>
      </c>
      <c r="J228" s="45">
        <f t="shared" si="2"/>
        <v>53.81</v>
      </c>
      <c r="K228" s="44"/>
      <c r="L228" s="45">
        <f>SmtRes!DF215</f>
        <v>0.75</v>
      </c>
    </row>
    <row r="229" spans="1:82" ht="14.4" x14ac:dyDescent="0.25">
      <c r="A229" s="41"/>
      <c r="B229" s="41" t="s">
        <v>684</v>
      </c>
      <c r="C229" s="41" t="s">
        <v>686</v>
      </c>
      <c r="D229" s="42" t="s">
        <v>549</v>
      </c>
      <c r="E229" s="43">
        <v>2E-3</v>
      </c>
      <c r="F229" s="43"/>
      <c r="G229" s="43">
        <f>SmtRes!CX216</f>
        <v>2E-3</v>
      </c>
      <c r="H229" s="45">
        <f>SmtRes!CZ216</f>
        <v>395.65</v>
      </c>
      <c r="I229" s="44">
        <f>SmtRes!AI216</f>
        <v>1.54</v>
      </c>
      <c r="J229" s="45">
        <f t="shared" si="2"/>
        <v>609.29999999999995</v>
      </c>
      <c r="K229" s="44"/>
      <c r="L229" s="45">
        <f>SmtRes!DF216</f>
        <v>1.22</v>
      </c>
    </row>
    <row r="230" spans="1:82" ht="27.6" x14ac:dyDescent="0.25">
      <c r="A230" s="41"/>
      <c r="B230" s="41" t="s">
        <v>687</v>
      </c>
      <c r="C230" s="41" t="s">
        <v>689</v>
      </c>
      <c r="D230" s="42" t="s">
        <v>152</v>
      </c>
      <c r="E230" s="43">
        <v>3.0000000000000001E-3</v>
      </c>
      <c r="F230" s="43"/>
      <c r="G230" s="43">
        <f>SmtRes!CX217</f>
        <v>3.0000000000000001E-3</v>
      </c>
      <c r="H230" s="45">
        <f>SmtRes!CZ217</f>
        <v>105278.81</v>
      </c>
      <c r="I230" s="44">
        <f>SmtRes!AI217</f>
        <v>1.29</v>
      </c>
      <c r="J230" s="45">
        <f t="shared" si="2"/>
        <v>135809.66</v>
      </c>
      <c r="K230" s="44"/>
      <c r="L230" s="45">
        <f>SmtRes!DF217</f>
        <v>407.43</v>
      </c>
    </row>
    <row r="231" spans="1:82" ht="27.6" x14ac:dyDescent="0.25">
      <c r="A231" s="41"/>
      <c r="B231" s="41" t="s">
        <v>618</v>
      </c>
      <c r="C231" s="41" t="s">
        <v>620</v>
      </c>
      <c r="D231" s="42" t="s">
        <v>549</v>
      </c>
      <c r="E231" s="43">
        <v>4.7E-2</v>
      </c>
      <c r="F231" s="43"/>
      <c r="G231" s="43">
        <f>SmtRes!CX218</f>
        <v>4.7E-2</v>
      </c>
      <c r="H231" s="45">
        <f>SmtRes!CZ218</f>
        <v>79.88</v>
      </c>
      <c r="I231" s="44">
        <f>SmtRes!AI218</f>
        <v>1.44</v>
      </c>
      <c r="J231" s="45">
        <f t="shared" si="2"/>
        <v>115.03</v>
      </c>
      <c r="K231" s="44"/>
      <c r="L231" s="45">
        <f>SmtRes!DF218</f>
        <v>5.41</v>
      </c>
    </row>
    <row r="232" spans="1:82" ht="14.4" x14ac:dyDescent="0.25">
      <c r="A232" s="41"/>
      <c r="B232" s="41" t="s">
        <v>690</v>
      </c>
      <c r="C232" s="41" t="s">
        <v>692</v>
      </c>
      <c r="D232" s="42" t="s">
        <v>549</v>
      </c>
      <c r="E232" s="43">
        <v>1.6E-2</v>
      </c>
      <c r="F232" s="43"/>
      <c r="G232" s="43">
        <f>SmtRes!CX219</f>
        <v>1.6E-2</v>
      </c>
      <c r="H232" s="45">
        <f>SmtRes!CZ219</f>
        <v>157.44</v>
      </c>
      <c r="I232" s="44">
        <f>SmtRes!AI219</f>
        <v>1.2</v>
      </c>
      <c r="J232" s="45">
        <f t="shared" si="2"/>
        <v>188.93</v>
      </c>
      <c r="K232" s="44"/>
      <c r="L232" s="45">
        <f>SmtRes!DF219</f>
        <v>3.02</v>
      </c>
    </row>
    <row r="233" spans="1:82" ht="14.4" x14ac:dyDescent="0.25">
      <c r="A233" s="41"/>
      <c r="B233" s="41" t="s">
        <v>693</v>
      </c>
      <c r="C233" s="50" t="s">
        <v>695</v>
      </c>
      <c r="D233" s="51" t="s">
        <v>272</v>
      </c>
      <c r="E233" s="52">
        <v>0.1</v>
      </c>
      <c r="F233" s="52"/>
      <c r="G233" s="52">
        <f>SmtRes!CX220</f>
        <v>0.1</v>
      </c>
      <c r="H233" s="53">
        <f>SmtRes!CZ220</f>
        <v>944.69</v>
      </c>
      <c r="I233" s="54">
        <f>SmtRes!AI220</f>
        <v>1.38</v>
      </c>
      <c r="J233" s="53">
        <f t="shared" si="2"/>
        <v>1303.67</v>
      </c>
      <c r="K233" s="54"/>
      <c r="L233" s="53">
        <f>SmtRes!DF220</f>
        <v>130.37</v>
      </c>
    </row>
    <row r="234" spans="1:82" ht="14.4" x14ac:dyDescent="0.25">
      <c r="A234" s="41"/>
      <c r="B234" s="41"/>
      <c r="C234" s="56" t="s">
        <v>989</v>
      </c>
      <c r="D234" s="42"/>
      <c r="E234" s="43"/>
      <c r="F234" s="43"/>
      <c r="G234" s="43"/>
      <c r="H234" s="45"/>
      <c r="I234" s="44"/>
      <c r="J234" s="45"/>
      <c r="K234" s="44"/>
      <c r="L234" s="45">
        <f>L211+L213+L214+L221</f>
        <v>3208.9799999999996</v>
      </c>
    </row>
    <row r="235" spans="1:82" ht="41.4" x14ac:dyDescent="0.25">
      <c r="A235" s="39" t="s">
        <v>853</v>
      </c>
      <c r="B235" s="41" t="str">
        <f>Source!F116</f>
        <v>421/пр_2020_п.75_пп.а</v>
      </c>
      <c r="C235" s="41" t="str">
        <f>Source!G116</f>
        <v>Сметная стоимость вспомогательных ненормируемых материальных ресурсов, не учтенная в сметной норме, 2%</v>
      </c>
      <c r="D235" s="42" t="str">
        <f>Source!H116</f>
        <v>%</v>
      </c>
      <c r="E235" s="43">
        <f>SmtRes!AT221</f>
        <v>2</v>
      </c>
      <c r="F235" s="43"/>
      <c r="G235" s="43">
        <f>Source!I116</f>
        <v>2</v>
      </c>
      <c r="H235" s="45"/>
      <c r="I235" s="44"/>
      <c r="J235" s="45"/>
      <c r="K235" s="44"/>
      <c r="L235" s="45">
        <f>Source!P116</f>
        <v>41.52</v>
      </c>
      <c r="AD235">
        <f>ROUND((Source!AT116/100)*((ROUND(0*Source!I116, 2)+ROUND(0*Source!I116, 2))), 2)</f>
        <v>0</v>
      </c>
      <c r="AE235">
        <f>ROUND((Source!AU116/100)*((ROUND(0*Source!I116, 2)+ROUND(0*Source!I116, 2))), 2)</f>
        <v>0</v>
      </c>
      <c r="AN235">
        <f>L235</f>
        <v>41.52</v>
      </c>
      <c r="AW235">
        <f>L235</f>
        <v>41.52</v>
      </c>
      <c r="AZ235">
        <f>Source!X116</f>
        <v>0</v>
      </c>
      <c r="BA235">
        <f>Source!Y116</f>
        <v>0</v>
      </c>
      <c r="CD235">
        <v>2</v>
      </c>
    </row>
    <row r="236" spans="1:82" ht="14.4" x14ac:dyDescent="0.25">
      <c r="A236" s="41"/>
      <c r="B236" s="41"/>
      <c r="C236" s="41" t="s">
        <v>990</v>
      </c>
      <c r="D236" s="42"/>
      <c r="E236" s="43"/>
      <c r="F236" s="43"/>
      <c r="G236" s="43"/>
      <c r="H236" s="45"/>
      <c r="I236" s="44"/>
      <c r="J236" s="45"/>
      <c r="K236" s="44"/>
      <c r="L236" s="45">
        <f>SUM(AR209:AR239)+SUM(AS209:AS239)+SUM(AT209:AT239)+SUM(AU209:AU239)+SUM(AV209:AV239)</f>
        <v>2514.3199999999997</v>
      </c>
    </row>
    <row r="237" spans="1:82" ht="27.6" x14ac:dyDescent="0.25">
      <c r="A237" s="41"/>
      <c r="B237" s="41" t="s">
        <v>170</v>
      </c>
      <c r="C237" s="41" t="s">
        <v>1035</v>
      </c>
      <c r="D237" s="42" t="s">
        <v>184</v>
      </c>
      <c r="E237" s="43">
        <f>Source!BZ115</f>
        <v>97</v>
      </c>
      <c r="F237" s="43"/>
      <c r="G237" s="43">
        <f>Source!AT115</f>
        <v>97</v>
      </c>
      <c r="H237" s="45"/>
      <c r="I237" s="44"/>
      <c r="J237" s="45"/>
      <c r="K237" s="44"/>
      <c r="L237" s="45">
        <f>SUM(AZ209:AZ239)</f>
        <v>2438.89</v>
      </c>
    </row>
    <row r="238" spans="1:82" ht="27.6" x14ac:dyDescent="0.25">
      <c r="A238" s="50"/>
      <c r="B238" s="50" t="s">
        <v>171</v>
      </c>
      <c r="C238" s="50" t="s">
        <v>1036</v>
      </c>
      <c r="D238" s="51" t="s">
        <v>184</v>
      </c>
      <c r="E238" s="52">
        <f>Source!CA115</f>
        <v>51</v>
      </c>
      <c r="F238" s="52"/>
      <c r="G238" s="52">
        <f>Source!AU115</f>
        <v>51</v>
      </c>
      <c r="H238" s="53"/>
      <c r="I238" s="54"/>
      <c r="J238" s="53"/>
      <c r="K238" s="54"/>
      <c r="L238" s="53">
        <f>SUM(BA209:BA239)</f>
        <v>1282.3</v>
      </c>
    </row>
    <row r="239" spans="1:82" ht="13.8" x14ac:dyDescent="0.25">
      <c r="C239" s="209" t="s">
        <v>993</v>
      </c>
      <c r="D239" s="209"/>
      <c r="E239" s="209"/>
      <c r="F239" s="209"/>
      <c r="G239" s="209"/>
      <c r="H239" s="209"/>
      <c r="I239" s="210">
        <f>IF(E209&lt;&gt;0,K239/E209, 0)</f>
        <v>6971.69</v>
      </c>
      <c r="J239" s="210"/>
      <c r="K239" s="210">
        <f>L211+L213+L221+L237+L238+L214+SUM(L235:L235)</f>
        <v>6971.69</v>
      </c>
      <c r="L239" s="210"/>
      <c r="AD239">
        <f>ROUND((Source!AT115/100)*((ROUND(SUMIF(SmtRes!AQ203:'SmtRes'!AQ221,"=1",SmtRes!AD203:'SmtRes'!AD221)*Source!I115, 2)+ROUND(SUMIF(SmtRes!AQ203:'SmtRes'!AQ221,"=1",SmtRes!AC203:'SmtRes'!AC221)*Source!I115, 2))), 2)</f>
        <v>2691.38</v>
      </c>
      <c r="AE239">
        <f>ROUND((Source!AU115/100)*((ROUND(SUMIF(SmtRes!AQ203:'SmtRes'!AQ221,"=1",SmtRes!AD203:'SmtRes'!AD221)*Source!I115, 2)+ROUND(SUMIF(SmtRes!AQ203:'SmtRes'!AQ221,"=1",SmtRes!AC203:'SmtRes'!AC221)*Source!I115, 2))), 2)</f>
        <v>1415.06</v>
      </c>
      <c r="AN239" s="55">
        <f>L211+L213+L221+L237+L238+L214</f>
        <v>6930.1699999999992</v>
      </c>
      <c r="AO239" s="55">
        <f>L213</f>
        <v>35.469999999999992</v>
      </c>
      <c r="AQ239" t="s">
        <v>994</v>
      </c>
      <c r="AR239" s="55">
        <f>L211</f>
        <v>2491.4899999999998</v>
      </c>
      <c r="AT239" s="55">
        <f>L214</f>
        <v>22.83</v>
      </c>
      <c r="AV239" t="s">
        <v>994</v>
      </c>
      <c r="AW239" s="55">
        <f>L221</f>
        <v>659.18999999999994</v>
      </c>
      <c r="AZ239">
        <f>Source!X115</f>
        <v>2438.89</v>
      </c>
      <c r="BA239">
        <f>Source!Y115</f>
        <v>1282.3</v>
      </c>
      <c r="CD239">
        <v>2</v>
      </c>
    </row>
    <row r="241" spans="1:12" ht="13.8" x14ac:dyDescent="0.25">
      <c r="A241" s="59"/>
      <c r="B241" s="60"/>
      <c r="C241" s="211" t="s">
        <v>996</v>
      </c>
      <c r="D241" s="211"/>
      <c r="E241" s="211"/>
      <c r="F241" s="211"/>
      <c r="G241" s="211"/>
      <c r="H241" s="211"/>
      <c r="I241" s="49"/>
      <c r="J241" s="59"/>
      <c r="K241" s="61"/>
      <c r="L241" s="49">
        <f>L243+L244+L250+L254</f>
        <v>20029.59</v>
      </c>
    </row>
    <row r="242" spans="1:12" ht="13.8" x14ac:dyDescent="0.25">
      <c r="A242" s="57"/>
      <c r="B242" s="58"/>
      <c r="C242" s="212" t="s">
        <v>997</v>
      </c>
      <c r="D242" s="213"/>
      <c r="E242" s="213"/>
      <c r="F242" s="213"/>
      <c r="G242" s="213"/>
      <c r="H242" s="213"/>
      <c r="I242" s="45"/>
      <c r="J242" s="57"/>
      <c r="K242" s="43"/>
      <c r="L242" s="45"/>
    </row>
    <row r="243" spans="1:12" ht="13.8" x14ac:dyDescent="0.25">
      <c r="A243" s="57"/>
      <c r="B243" s="58"/>
      <c r="C243" s="213" t="s">
        <v>998</v>
      </c>
      <c r="D243" s="213"/>
      <c r="E243" s="213"/>
      <c r="F243" s="213"/>
      <c r="G243" s="213"/>
      <c r="H243" s="213"/>
      <c r="I243" s="45"/>
      <c r="J243" s="57"/>
      <c r="K243" s="43"/>
      <c r="L243" s="45">
        <f>SUM(AR115:AR239)</f>
        <v>22333.35</v>
      </c>
    </row>
    <row r="244" spans="1:12" ht="13.8" hidden="1" x14ac:dyDescent="0.25">
      <c r="A244" s="57"/>
      <c r="B244" s="58"/>
      <c r="C244" s="213" t="s">
        <v>999</v>
      </c>
      <c r="D244" s="213"/>
      <c r="E244" s="213"/>
      <c r="F244" s="213"/>
      <c r="G244" s="213"/>
      <c r="H244" s="213"/>
      <c r="I244" s="45"/>
      <c r="J244" s="57"/>
      <c r="K244" s="43"/>
      <c r="L244" s="45">
        <f>L246+L249+L248</f>
        <v>1423.75</v>
      </c>
    </row>
    <row r="245" spans="1:12" ht="13.8" hidden="1" x14ac:dyDescent="0.25">
      <c r="A245" s="57"/>
      <c r="B245" s="58"/>
      <c r="C245" s="212" t="s">
        <v>1000</v>
      </c>
      <c r="D245" s="213"/>
      <c r="E245" s="213"/>
      <c r="F245" s="213"/>
      <c r="G245" s="213"/>
      <c r="H245" s="213"/>
      <c r="I245" s="45"/>
      <c r="J245" s="57"/>
      <c r="K245" s="43"/>
      <c r="L245" s="45"/>
    </row>
    <row r="246" spans="1:12" ht="13.8" x14ac:dyDescent="0.25">
      <c r="A246" s="57"/>
      <c r="B246" s="58"/>
      <c r="C246" s="213" t="s">
        <v>999</v>
      </c>
      <c r="D246" s="213"/>
      <c r="E246" s="213"/>
      <c r="F246" s="213"/>
      <c r="G246" s="213"/>
      <c r="H246" s="213"/>
      <c r="I246" s="45"/>
      <c r="J246" s="57"/>
      <c r="K246" s="43"/>
      <c r="L246" s="45">
        <f>SUM(AO115:AO239)</f>
        <v>410.51999999999992</v>
      </c>
    </row>
    <row r="247" spans="1:12" ht="13.8" hidden="1" x14ac:dyDescent="0.25">
      <c r="A247" s="57"/>
      <c r="B247" s="58"/>
      <c r="C247" s="212" t="s">
        <v>1001</v>
      </c>
      <c r="D247" s="213"/>
      <c r="E247" s="213"/>
      <c r="F247" s="213"/>
      <c r="G247" s="213"/>
      <c r="H247" s="213"/>
      <c r="I247" s="45"/>
      <c r="J247" s="57"/>
      <c r="K247" s="43"/>
      <c r="L247" s="45"/>
    </row>
    <row r="248" spans="1:12" ht="13.8" x14ac:dyDescent="0.25">
      <c r="A248" s="57"/>
      <c r="B248" s="58"/>
      <c r="C248" s="213" t="s">
        <v>1021</v>
      </c>
      <c r="D248" s="213"/>
      <c r="E248" s="213"/>
      <c r="F248" s="213"/>
      <c r="G248" s="213"/>
      <c r="H248" s="213"/>
      <c r="I248" s="45"/>
      <c r="J248" s="57"/>
      <c r="K248" s="43"/>
      <c r="L248" s="45">
        <f>SUM(AT115:AT239)</f>
        <v>1013.23</v>
      </c>
    </row>
    <row r="249" spans="1:12" ht="13.8" hidden="1" x14ac:dyDescent="0.25">
      <c r="A249" s="57"/>
      <c r="B249" s="58"/>
      <c r="C249" s="213" t="s">
        <v>1002</v>
      </c>
      <c r="D249" s="213"/>
      <c r="E249" s="213"/>
      <c r="F249" s="213"/>
      <c r="G249" s="213"/>
      <c r="H249" s="213"/>
      <c r="I249" s="45"/>
      <c r="J249" s="57"/>
      <c r="K249" s="43"/>
      <c r="L249" s="45">
        <f>SUM(AV115:AV239)</f>
        <v>0</v>
      </c>
    </row>
    <row r="250" spans="1:12" ht="13.8" x14ac:dyDescent="0.25">
      <c r="A250" s="57"/>
      <c r="B250" s="58"/>
      <c r="C250" s="213" t="s">
        <v>1003</v>
      </c>
      <c r="D250" s="213"/>
      <c r="E250" s="213"/>
      <c r="F250" s="213"/>
      <c r="G250" s="213"/>
      <c r="H250" s="213"/>
      <c r="I250" s="45"/>
      <c r="J250" s="57"/>
      <c r="K250" s="43"/>
      <c r="L250" s="45">
        <f>L252+L253</f>
        <v>-3727.5099999999989</v>
      </c>
    </row>
    <row r="251" spans="1:12" ht="13.8" x14ac:dyDescent="0.25">
      <c r="A251" s="57"/>
      <c r="B251" s="58"/>
      <c r="C251" s="212" t="s">
        <v>1000</v>
      </c>
      <c r="D251" s="213"/>
      <c r="E251" s="213"/>
      <c r="F251" s="213"/>
      <c r="G251" s="213"/>
      <c r="H251" s="213"/>
      <c r="I251" s="45"/>
      <c r="J251" s="57"/>
      <c r="K251" s="43"/>
      <c r="L251" s="45"/>
    </row>
    <row r="252" spans="1:12" ht="13.8" x14ac:dyDescent="0.25">
      <c r="A252" s="57"/>
      <c r="B252" s="58"/>
      <c r="C252" s="213" t="s">
        <v>1004</v>
      </c>
      <c r="D252" s="213"/>
      <c r="E252" s="213"/>
      <c r="F252" s="213"/>
      <c r="G252" s="213"/>
      <c r="H252" s="213"/>
      <c r="I252" s="45"/>
      <c r="J252" s="57"/>
      <c r="K252" s="43"/>
      <c r="L252" s="45">
        <f>SUM(AW115:AW239)-SUM(BK115:BK239)</f>
        <v>-3727.5099999999989</v>
      </c>
    </row>
    <row r="253" spans="1:12" ht="13.8" hidden="1" x14ac:dyDescent="0.25">
      <c r="A253" s="57"/>
      <c r="B253" s="58"/>
      <c r="C253" s="213" t="s">
        <v>1005</v>
      </c>
      <c r="D253" s="213"/>
      <c r="E253" s="213"/>
      <c r="F253" s="213"/>
      <c r="G253" s="213"/>
      <c r="H253" s="213"/>
      <c r="I253" s="45"/>
      <c r="J253" s="57"/>
      <c r="K253" s="43"/>
      <c r="L253" s="45">
        <f>SUM(BC115:BC239)</f>
        <v>0</v>
      </c>
    </row>
    <row r="254" spans="1:12" ht="13.8" hidden="1" x14ac:dyDescent="0.25">
      <c r="A254" s="57"/>
      <c r="B254" s="58"/>
      <c r="C254" s="213" t="s">
        <v>1006</v>
      </c>
      <c r="D254" s="213"/>
      <c r="E254" s="213"/>
      <c r="F254" s="213"/>
      <c r="G254" s="213"/>
      <c r="H254" s="213"/>
      <c r="I254" s="45"/>
      <c r="J254" s="57"/>
      <c r="K254" s="43"/>
      <c r="L254" s="45">
        <f>SUM(BB115:BB239)</f>
        <v>0</v>
      </c>
    </row>
    <row r="255" spans="1:12" ht="13.8" x14ac:dyDescent="0.25">
      <c r="A255" s="57"/>
      <c r="B255" s="58"/>
      <c r="C255" s="213" t="s">
        <v>1007</v>
      </c>
      <c r="D255" s="213"/>
      <c r="E255" s="213"/>
      <c r="F255" s="213"/>
      <c r="G255" s="213"/>
      <c r="H255" s="213"/>
      <c r="I255" s="45"/>
      <c r="J255" s="57"/>
      <c r="K255" s="43"/>
      <c r="L255" s="45">
        <f>SUM(AR115:AR239)+SUM(AT115:AT239)+SUM(AV115:AV239)</f>
        <v>23346.579999999998</v>
      </c>
    </row>
    <row r="256" spans="1:12" ht="13.8" x14ac:dyDescent="0.25">
      <c r="A256" s="57"/>
      <c r="B256" s="58"/>
      <c r="C256" s="213" t="s">
        <v>1008</v>
      </c>
      <c r="D256" s="213"/>
      <c r="E256" s="213"/>
      <c r="F256" s="213"/>
      <c r="G256" s="213"/>
      <c r="H256" s="213"/>
      <c r="I256" s="45"/>
      <c r="J256" s="57"/>
      <c r="K256" s="43"/>
      <c r="L256" s="45">
        <f>SUM(AZ115:AZ239)</f>
        <v>23761.67</v>
      </c>
    </row>
    <row r="257" spans="1:12" ht="13.8" x14ac:dyDescent="0.25">
      <c r="A257" s="57"/>
      <c r="B257" s="58"/>
      <c r="C257" s="213" t="s">
        <v>1009</v>
      </c>
      <c r="D257" s="213"/>
      <c r="E257" s="213"/>
      <c r="F257" s="213"/>
      <c r="G257" s="213"/>
      <c r="H257" s="213"/>
      <c r="I257" s="45"/>
      <c r="J257" s="57"/>
      <c r="K257" s="43"/>
      <c r="L257" s="45">
        <f>SUM(BA115:BA239)</f>
        <v>13579.979999999998</v>
      </c>
    </row>
    <row r="258" spans="1:12" ht="13.8" hidden="1" x14ac:dyDescent="0.25">
      <c r="A258" s="57"/>
      <c r="B258" s="58"/>
      <c r="C258" s="213" t="s">
        <v>1010</v>
      </c>
      <c r="D258" s="213"/>
      <c r="E258" s="213"/>
      <c r="F258" s="213"/>
      <c r="G258" s="213"/>
      <c r="H258" s="213"/>
      <c r="I258" s="45"/>
      <c r="J258" s="57"/>
      <c r="K258" s="43"/>
      <c r="L258" s="45">
        <f>L260+L261</f>
        <v>0</v>
      </c>
    </row>
    <row r="259" spans="1:12" ht="13.8" hidden="1" x14ac:dyDescent="0.25">
      <c r="A259" s="57"/>
      <c r="B259" s="58"/>
      <c r="C259" s="212" t="s">
        <v>997</v>
      </c>
      <c r="D259" s="213"/>
      <c r="E259" s="213"/>
      <c r="F259" s="213"/>
      <c r="G259" s="213"/>
      <c r="H259" s="213"/>
      <c r="I259" s="45"/>
      <c r="J259" s="57"/>
      <c r="K259" s="43"/>
      <c r="L259" s="45"/>
    </row>
    <row r="260" spans="1:12" ht="13.8" hidden="1" x14ac:dyDescent="0.25">
      <c r="A260" s="57"/>
      <c r="B260" s="58"/>
      <c r="C260" s="213" t="s">
        <v>1011</v>
      </c>
      <c r="D260" s="213"/>
      <c r="E260" s="213"/>
      <c r="F260" s="213"/>
      <c r="G260" s="213"/>
      <c r="H260" s="213"/>
      <c r="I260" s="45"/>
      <c r="J260" s="57"/>
      <c r="K260" s="43"/>
      <c r="L260" s="45">
        <f>SUM(BK115:BK239)</f>
        <v>0</v>
      </c>
    </row>
    <row r="261" spans="1:12" ht="13.8" hidden="1" x14ac:dyDescent="0.25">
      <c r="A261" s="57"/>
      <c r="B261" s="58"/>
      <c r="C261" s="213" t="s">
        <v>1012</v>
      </c>
      <c r="D261" s="213"/>
      <c r="E261" s="213"/>
      <c r="F261" s="213"/>
      <c r="G261" s="213"/>
      <c r="H261" s="213"/>
      <c r="I261" s="45"/>
      <c r="J261" s="57"/>
      <c r="K261" s="43"/>
      <c r="L261" s="45">
        <f>SUM(BD115:BD239)</f>
        <v>0</v>
      </c>
    </row>
    <row r="262" spans="1:12" ht="13.8" hidden="1" x14ac:dyDescent="0.25">
      <c r="A262" s="57"/>
      <c r="B262" s="58"/>
      <c r="C262" s="213" t="s">
        <v>1013</v>
      </c>
      <c r="D262" s="213"/>
      <c r="E262" s="213"/>
      <c r="F262" s="213"/>
      <c r="G262" s="213"/>
      <c r="H262" s="213"/>
      <c r="I262" s="45"/>
      <c r="J262" s="57"/>
      <c r="K262" s="43"/>
      <c r="L262" s="45"/>
    </row>
    <row r="263" spans="1:12" ht="13.8" hidden="1" x14ac:dyDescent="0.25">
      <c r="A263" s="57"/>
      <c r="B263" s="58"/>
      <c r="C263" s="213" t="s">
        <v>1013</v>
      </c>
      <c r="D263" s="213"/>
      <c r="E263" s="213"/>
      <c r="F263" s="213"/>
      <c r="G263" s="213"/>
      <c r="H263" s="213"/>
      <c r="I263" s="45"/>
      <c r="J263" s="57"/>
      <c r="K263" s="43"/>
      <c r="L263" s="45">
        <f>SUM(BQ115:BQ239)</f>
        <v>0</v>
      </c>
    </row>
    <row r="264" spans="1:12" ht="13.8" hidden="1" x14ac:dyDescent="0.25">
      <c r="A264" s="57"/>
      <c r="B264" s="58"/>
      <c r="C264" s="213" t="s">
        <v>1014</v>
      </c>
      <c r="D264" s="213"/>
      <c r="E264" s="213"/>
      <c r="F264" s="213"/>
      <c r="G264" s="213"/>
      <c r="H264" s="213"/>
      <c r="I264" s="45"/>
      <c r="J264" s="57"/>
      <c r="K264" s="43"/>
      <c r="L264" s="45">
        <f>SUM(BO115:BO239)</f>
        <v>0</v>
      </c>
    </row>
    <row r="265" spans="1:12" ht="13.8" x14ac:dyDescent="0.25">
      <c r="A265" s="59"/>
      <c r="B265" s="60"/>
      <c r="C265" s="211" t="s">
        <v>1015</v>
      </c>
      <c r="D265" s="211"/>
      <c r="E265" s="211"/>
      <c r="F265" s="211"/>
      <c r="G265" s="211"/>
      <c r="H265" s="211"/>
      <c r="I265" s="49"/>
      <c r="J265" s="59"/>
      <c r="K265" s="61"/>
      <c r="L265" s="49">
        <f>L241+L256+L257+L258+L263+L264</f>
        <v>57371.239999999991</v>
      </c>
    </row>
    <row r="266" spans="1:12" ht="13.8" x14ac:dyDescent="0.25">
      <c r="A266" s="57"/>
      <c r="B266" s="58"/>
      <c r="C266" s="212" t="s">
        <v>1016</v>
      </c>
      <c r="D266" s="213"/>
      <c r="E266" s="213"/>
      <c r="F266" s="213"/>
      <c r="G266" s="213"/>
      <c r="H266" s="213"/>
      <c r="I266" s="45"/>
      <c r="J266" s="57"/>
      <c r="K266" s="43"/>
      <c r="L266" s="45"/>
    </row>
    <row r="267" spans="1:12" ht="13.8" hidden="1" x14ac:dyDescent="0.25">
      <c r="A267" s="57"/>
      <c r="B267" s="58"/>
      <c r="C267" s="213" t="s">
        <v>1017</v>
      </c>
      <c r="D267" s="213"/>
      <c r="E267" s="213"/>
      <c r="F267" s="213"/>
      <c r="G267" s="213"/>
      <c r="H267" s="213"/>
      <c r="I267" s="45"/>
      <c r="J267" s="57"/>
      <c r="K267" s="43"/>
      <c r="L267" s="45">
        <f>SUM(AX115:AX239)</f>
        <v>0</v>
      </c>
    </row>
    <row r="268" spans="1:12" ht="13.8" hidden="1" x14ac:dyDescent="0.25">
      <c r="A268" s="57"/>
      <c r="B268" s="58"/>
      <c r="C268" s="213" t="s">
        <v>1018</v>
      </c>
      <c r="D268" s="213"/>
      <c r="E268" s="213"/>
      <c r="F268" s="213"/>
      <c r="G268" s="213"/>
      <c r="H268" s="213"/>
      <c r="I268" s="45"/>
      <c r="J268" s="57"/>
      <c r="K268" s="43"/>
      <c r="L268" s="45">
        <f>SUM(AY115:AY239)</f>
        <v>0</v>
      </c>
    </row>
    <row r="269" spans="1:12" ht="13.8" x14ac:dyDescent="0.25">
      <c r="A269" s="57"/>
      <c r="B269" s="58"/>
      <c r="C269" s="213" t="s">
        <v>1019</v>
      </c>
      <c r="D269" s="213"/>
      <c r="E269" s="213"/>
      <c r="F269" s="216"/>
      <c r="G269" s="48">
        <f>Source!F150</f>
        <v>27.579263999999998</v>
      </c>
      <c r="H269" s="57"/>
      <c r="I269" s="57"/>
      <c r="J269" s="57"/>
      <c r="K269" s="57"/>
      <c r="L269" s="57"/>
    </row>
    <row r="270" spans="1:12" ht="13.8" x14ac:dyDescent="0.25">
      <c r="A270" s="57"/>
      <c r="B270" s="58"/>
      <c r="C270" s="213" t="s">
        <v>1020</v>
      </c>
      <c r="D270" s="213"/>
      <c r="E270" s="213"/>
      <c r="F270" s="216"/>
      <c r="G270" s="48">
        <f>Source!F151</f>
        <v>2.055504</v>
      </c>
      <c r="H270" s="57"/>
      <c r="I270" s="57"/>
      <c r="J270" s="57"/>
      <c r="K270" s="57"/>
      <c r="L270" s="57"/>
    </row>
    <row r="273" spans="1:101" ht="16.8" x14ac:dyDescent="0.25">
      <c r="A273" s="214" t="s">
        <v>1039</v>
      </c>
      <c r="B273" s="214"/>
      <c r="C273" s="214"/>
      <c r="D273" s="214"/>
      <c r="E273" s="214"/>
      <c r="F273" s="214"/>
      <c r="G273" s="214"/>
      <c r="H273" s="214"/>
      <c r="I273" s="214"/>
      <c r="J273" s="214"/>
      <c r="K273" s="214"/>
      <c r="L273" s="214"/>
    </row>
    <row r="274" spans="1:101" ht="41.4" x14ac:dyDescent="0.25">
      <c r="A274" s="39" t="s">
        <v>257</v>
      </c>
      <c r="B274" s="41" t="s">
        <v>1040</v>
      </c>
      <c r="C274" s="41" t="str">
        <f>Source!G162</f>
        <v>Разработка грунта вручную в траншеях глубиной до 2 м без креплений с откосами, группа грунтов: 2</v>
      </c>
      <c r="D274" s="42" t="str">
        <f>Source!H162</f>
        <v>100 м3</v>
      </c>
      <c r="E274" s="43">
        <f>Source!K162</f>
        <v>1.125E-2</v>
      </c>
      <c r="F274" s="43"/>
      <c r="G274" s="43">
        <f>Source!I162</f>
        <v>1.125E-2</v>
      </c>
      <c r="H274" s="45"/>
      <c r="I274" s="44"/>
      <c r="J274" s="45"/>
      <c r="K274" s="44"/>
      <c r="L274" s="45"/>
    </row>
    <row r="275" spans="1:101" ht="52.8" x14ac:dyDescent="0.25">
      <c r="B275" s="46" t="s">
        <v>789</v>
      </c>
      <c r="C275" s="215" t="s">
        <v>984</v>
      </c>
      <c r="D275" s="215"/>
      <c r="E275" s="215"/>
      <c r="F275" s="215"/>
      <c r="G275" s="215"/>
      <c r="H275" s="215"/>
      <c r="I275" s="215"/>
      <c r="J275" s="215"/>
      <c r="K275" s="215"/>
      <c r="L275" s="215"/>
      <c r="CW275" s="47" t="s">
        <v>984</v>
      </c>
    </row>
    <row r="276" spans="1:101" x14ac:dyDescent="0.25">
      <c r="C276" s="62" t="str">
        <f>"Объем: "&amp;Source!I162&amp;"=(0,5*"&amp;"0,5*"&amp;"0,5*"&amp;"9)/"&amp;"100"</f>
        <v>Объем: 0,01125=(0,5*0,5*0,5*9)/100</v>
      </c>
    </row>
    <row r="277" spans="1:101" ht="14.4" x14ac:dyDescent="0.25">
      <c r="A277" s="40"/>
      <c r="B277" s="43">
        <v>1</v>
      </c>
      <c r="C277" s="40" t="s">
        <v>985</v>
      </c>
      <c r="D277" s="42" t="s">
        <v>519</v>
      </c>
      <c r="E277" s="48"/>
      <c r="F277" s="43"/>
      <c r="G277" s="43">
        <f>Source!U162</f>
        <v>2.0790000000000002</v>
      </c>
      <c r="H277" s="43"/>
      <c r="I277" s="43"/>
      <c r="J277" s="43"/>
      <c r="K277" s="43"/>
      <c r="L277" s="49">
        <f>SUM(L278:L278)-SUMIF(CE278:CE278, 1, L278:L278)</f>
        <v>1372.83</v>
      </c>
    </row>
    <row r="278" spans="1:101" ht="27.6" x14ac:dyDescent="0.25">
      <c r="A278" s="41"/>
      <c r="B278" s="41" t="s">
        <v>738</v>
      </c>
      <c r="C278" s="50" t="s">
        <v>739</v>
      </c>
      <c r="D278" s="51" t="s">
        <v>519</v>
      </c>
      <c r="E278" s="52">
        <v>154</v>
      </c>
      <c r="F278" s="52">
        <f>ROUND((0.2+1),7)</f>
        <v>1.2</v>
      </c>
      <c r="G278" s="52">
        <f>SmtRes!CX261</f>
        <v>2.0790000000000002</v>
      </c>
      <c r="H278" s="53"/>
      <c r="I278" s="54"/>
      <c r="J278" s="53">
        <f>SmtRes!CZ261</f>
        <v>660.33</v>
      </c>
      <c r="K278" s="54"/>
      <c r="L278" s="53">
        <f>SmtRes!DI261</f>
        <v>1372.83</v>
      </c>
    </row>
    <row r="279" spans="1:101" ht="14.4" x14ac:dyDescent="0.25">
      <c r="A279" s="41"/>
      <c r="B279" s="41"/>
      <c r="C279" s="56" t="s">
        <v>989</v>
      </c>
      <c r="D279" s="42"/>
      <c r="E279" s="43"/>
      <c r="F279" s="43"/>
      <c r="G279" s="43"/>
      <c r="H279" s="45"/>
      <c r="I279" s="44"/>
      <c r="J279" s="45"/>
      <c r="K279" s="44"/>
      <c r="L279" s="45">
        <f>L277</f>
        <v>1372.83</v>
      </c>
    </row>
    <row r="280" spans="1:101" ht="14.4" x14ac:dyDescent="0.25">
      <c r="A280" s="41"/>
      <c r="B280" s="41"/>
      <c r="C280" s="41" t="s">
        <v>990</v>
      </c>
      <c r="D280" s="42"/>
      <c r="E280" s="43"/>
      <c r="F280" s="43"/>
      <c r="G280" s="43"/>
      <c r="H280" s="45"/>
      <c r="I280" s="44"/>
      <c r="J280" s="45"/>
      <c r="K280" s="44"/>
      <c r="L280" s="45">
        <f>SUM(AR274:AR283)+SUM(AS274:AS283)+SUM(AT274:AT283)+SUM(AU274:AU283)+SUM(AV274:AV283)</f>
        <v>1372.83</v>
      </c>
    </row>
    <row r="281" spans="1:101" ht="27.6" x14ac:dyDescent="0.25">
      <c r="A281" s="41"/>
      <c r="B281" s="41" t="s">
        <v>263</v>
      </c>
      <c r="C281" s="41" t="s">
        <v>1041</v>
      </c>
      <c r="D281" s="42" t="s">
        <v>184</v>
      </c>
      <c r="E281" s="43">
        <f>Source!BZ162</f>
        <v>89</v>
      </c>
      <c r="F281" s="43"/>
      <c r="G281" s="43">
        <f>Source!AT162</f>
        <v>89</v>
      </c>
      <c r="H281" s="45"/>
      <c r="I281" s="44"/>
      <c r="J281" s="45"/>
      <c r="K281" s="44"/>
      <c r="L281" s="45">
        <f>SUM(AZ274:AZ283)</f>
        <v>1221.82</v>
      </c>
    </row>
    <row r="282" spans="1:101" ht="27.6" x14ac:dyDescent="0.25">
      <c r="A282" s="50"/>
      <c r="B282" s="50" t="s">
        <v>264</v>
      </c>
      <c r="C282" s="50" t="s">
        <v>1042</v>
      </c>
      <c r="D282" s="51" t="s">
        <v>184</v>
      </c>
      <c r="E282" s="52">
        <f>Source!CA162</f>
        <v>40</v>
      </c>
      <c r="F282" s="52"/>
      <c r="G282" s="52">
        <f>Source!AU162</f>
        <v>40</v>
      </c>
      <c r="H282" s="53"/>
      <c r="I282" s="54"/>
      <c r="J282" s="53"/>
      <c r="K282" s="54"/>
      <c r="L282" s="53">
        <f>SUM(BA274:BA283)</f>
        <v>549.13</v>
      </c>
    </row>
    <row r="283" spans="1:101" ht="13.8" x14ac:dyDescent="0.25">
      <c r="C283" s="209" t="s">
        <v>993</v>
      </c>
      <c r="D283" s="209"/>
      <c r="E283" s="209"/>
      <c r="F283" s="209"/>
      <c r="G283" s="209"/>
      <c r="H283" s="209"/>
      <c r="I283" s="210">
        <f>IF(E274&lt;&gt;0,K283/E274, 0)</f>
        <v>279447.11111111112</v>
      </c>
      <c r="J283" s="210"/>
      <c r="K283" s="210">
        <f>L277+L281+L282</f>
        <v>3143.7799999999997</v>
      </c>
      <c r="L283" s="210"/>
      <c r="AD283">
        <f>ROUND((Source!AT162/100)*((ROUND(SUMIF(SmtRes!AQ261:'SmtRes'!AQ261,"=1",SmtRes!AD261:'SmtRes'!AD261)*Source!I162, 2)+ROUND(SUMIF(SmtRes!AQ261:'SmtRes'!AQ261,"=1",SmtRes!AC261:'SmtRes'!AC261)*Source!I162, 2))), 2)</f>
        <v>6.61</v>
      </c>
      <c r="AE283">
        <f>ROUND((Source!AU162/100)*((ROUND(SUMIF(SmtRes!AQ261:'SmtRes'!AQ261,"=1",SmtRes!AD261:'SmtRes'!AD261)*Source!I162, 2)+ROUND(SUMIF(SmtRes!AQ261:'SmtRes'!AQ261,"=1",SmtRes!AC261:'SmtRes'!AC261)*Source!I162, 2))), 2)</f>
        <v>2.97</v>
      </c>
      <c r="AN283" s="55">
        <f>L277+L281+L282</f>
        <v>3143.7799999999997</v>
      </c>
      <c r="AO283">
        <f>0</f>
        <v>0</v>
      </c>
      <c r="AQ283" t="s">
        <v>994</v>
      </c>
      <c r="AR283" s="55">
        <f>L277</f>
        <v>1372.83</v>
      </c>
      <c r="AT283">
        <f>0</f>
        <v>0</v>
      </c>
      <c r="AV283" t="s">
        <v>994</v>
      </c>
      <c r="AW283">
        <f>0</f>
        <v>0</v>
      </c>
      <c r="AZ283">
        <f>Source!X162</f>
        <v>1221.82</v>
      </c>
      <c r="BA283">
        <f>Source!Y162</f>
        <v>549.13</v>
      </c>
      <c r="CD283">
        <v>1</v>
      </c>
    </row>
    <row r="284" spans="1:101" ht="27.6" x14ac:dyDescent="0.25">
      <c r="A284" s="39" t="s">
        <v>265</v>
      </c>
      <c r="B284" s="41" t="s">
        <v>1043</v>
      </c>
      <c r="C284" s="41" t="str">
        <f>Source!G163</f>
        <v>Засыпка вручную траншей, пазух котлованов и ям, группа грунтов: 1</v>
      </c>
      <c r="D284" s="42" t="str">
        <f>Source!H163</f>
        <v>100 м3</v>
      </c>
      <c r="E284" s="43">
        <f>Source!K163</f>
        <v>1.125E-2</v>
      </c>
      <c r="F284" s="43"/>
      <c r="G284" s="43">
        <f>Source!I163</f>
        <v>1.125E-2</v>
      </c>
      <c r="H284" s="45"/>
      <c r="I284" s="44"/>
      <c r="J284" s="45"/>
      <c r="K284" s="44"/>
      <c r="L284" s="45"/>
    </row>
    <row r="285" spans="1:101" ht="52.8" x14ac:dyDescent="0.25">
      <c r="B285" s="46" t="s">
        <v>789</v>
      </c>
      <c r="C285" s="215" t="s">
        <v>984</v>
      </c>
      <c r="D285" s="215"/>
      <c r="E285" s="215"/>
      <c r="F285" s="215"/>
      <c r="G285" s="215"/>
      <c r="H285" s="215"/>
      <c r="I285" s="215"/>
      <c r="J285" s="215"/>
      <c r="K285" s="215"/>
      <c r="L285" s="215"/>
      <c r="CW285" s="47" t="s">
        <v>984</v>
      </c>
    </row>
    <row r="286" spans="1:101" x14ac:dyDescent="0.25">
      <c r="C286" s="62" t="str">
        <f>"Объем: "&amp;Source!I163&amp;"=1,125/"&amp;"100"</f>
        <v>Объем: 0,01125=1,125/100</v>
      </c>
    </row>
    <row r="287" spans="1:101" ht="14.4" x14ac:dyDescent="0.25">
      <c r="A287" s="40"/>
      <c r="B287" s="43">
        <v>1</v>
      </c>
      <c r="C287" s="40" t="s">
        <v>985</v>
      </c>
      <c r="D287" s="42" t="s">
        <v>519</v>
      </c>
      <c r="E287" s="48"/>
      <c r="F287" s="43"/>
      <c r="G287" s="43">
        <f>Source!U163</f>
        <v>1.19475</v>
      </c>
      <c r="H287" s="43"/>
      <c r="I287" s="43"/>
      <c r="J287" s="43"/>
      <c r="K287" s="43"/>
      <c r="L287" s="49">
        <f>SUM(L288:L288)-SUMIF(CE288:CE288, 1, L288:L288)</f>
        <v>756.36</v>
      </c>
    </row>
    <row r="288" spans="1:101" ht="27.6" x14ac:dyDescent="0.25">
      <c r="A288" s="41"/>
      <c r="B288" s="41" t="s">
        <v>740</v>
      </c>
      <c r="C288" s="50" t="s">
        <v>741</v>
      </c>
      <c r="D288" s="51" t="s">
        <v>519</v>
      </c>
      <c r="E288" s="52">
        <v>88.5</v>
      </c>
      <c r="F288" s="52">
        <f>ROUND((0.2+1),7)</f>
        <v>1.2</v>
      </c>
      <c r="G288" s="52">
        <f>SmtRes!CX262</f>
        <v>1.19475</v>
      </c>
      <c r="H288" s="53"/>
      <c r="I288" s="54"/>
      <c r="J288" s="53">
        <f>SmtRes!CZ262</f>
        <v>633.07000000000005</v>
      </c>
      <c r="K288" s="54"/>
      <c r="L288" s="53">
        <f>SmtRes!DI262</f>
        <v>756.36</v>
      </c>
    </row>
    <row r="289" spans="1:101" ht="14.4" x14ac:dyDescent="0.25">
      <c r="A289" s="41"/>
      <c r="B289" s="41"/>
      <c r="C289" s="56" t="s">
        <v>989</v>
      </c>
      <c r="D289" s="42"/>
      <c r="E289" s="43"/>
      <c r="F289" s="43"/>
      <c r="G289" s="43"/>
      <c r="H289" s="45"/>
      <c r="I289" s="44"/>
      <c r="J289" s="45"/>
      <c r="K289" s="44"/>
      <c r="L289" s="45">
        <f>L287</f>
        <v>756.36</v>
      </c>
    </row>
    <row r="290" spans="1:101" ht="14.4" x14ac:dyDescent="0.25">
      <c r="A290" s="41"/>
      <c r="B290" s="41"/>
      <c r="C290" s="41" t="s">
        <v>990</v>
      </c>
      <c r="D290" s="42"/>
      <c r="E290" s="43"/>
      <c r="F290" s="43"/>
      <c r="G290" s="43"/>
      <c r="H290" s="45"/>
      <c r="I290" s="44"/>
      <c r="J290" s="45"/>
      <c r="K290" s="44"/>
      <c r="L290" s="45">
        <f>SUM(AR284:AR293)+SUM(AS284:AS293)+SUM(AT284:AT293)+SUM(AU284:AU293)+SUM(AV284:AV293)</f>
        <v>756.36</v>
      </c>
    </row>
    <row r="291" spans="1:101" ht="27.6" x14ac:dyDescent="0.25">
      <c r="A291" s="41"/>
      <c r="B291" s="41" t="s">
        <v>263</v>
      </c>
      <c r="C291" s="41" t="s">
        <v>1041</v>
      </c>
      <c r="D291" s="42" t="s">
        <v>184</v>
      </c>
      <c r="E291" s="43">
        <f>Source!BZ163</f>
        <v>89</v>
      </c>
      <c r="F291" s="43"/>
      <c r="G291" s="43">
        <f>Source!AT163</f>
        <v>89</v>
      </c>
      <c r="H291" s="45"/>
      <c r="I291" s="44"/>
      <c r="J291" s="45"/>
      <c r="K291" s="44"/>
      <c r="L291" s="45">
        <f>SUM(AZ284:AZ293)</f>
        <v>673.16</v>
      </c>
    </row>
    <row r="292" spans="1:101" ht="27.6" x14ac:dyDescent="0.25">
      <c r="A292" s="50"/>
      <c r="B292" s="50" t="s">
        <v>264</v>
      </c>
      <c r="C292" s="50" t="s">
        <v>1042</v>
      </c>
      <c r="D292" s="51" t="s">
        <v>184</v>
      </c>
      <c r="E292" s="52">
        <f>Source!CA163</f>
        <v>40</v>
      </c>
      <c r="F292" s="52"/>
      <c r="G292" s="52">
        <f>Source!AU163</f>
        <v>40</v>
      </c>
      <c r="H292" s="53"/>
      <c r="I292" s="54"/>
      <c r="J292" s="53"/>
      <c r="K292" s="54"/>
      <c r="L292" s="53">
        <f>SUM(BA284:BA293)</f>
        <v>302.54000000000002</v>
      </c>
    </row>
    <row r="293" spans="1:101" ht="13.8" x14ac:dyDescent="0.25">
      <c r="C293" s="209" t="s">
        <v>993</v>
      </c>
      <c r="D293" s="209"/>
      <c r="E293" s="209"/>
      <c r="F293" s="209"/>
      <c r="G293" s="209"/>
      <c r="H293" s="209"/>
      <c r="I293" s="210">
        <f>IF(E284&lt;&gt;0,K293/E284, 0)</f>
        <v>153960.88888888888</v>
      </c>
      <c r="J293" s="210"/>
      <c r="K293" s="210">
        <f>L287+L291+L292</f>
        <v>1732.06</v>
      </c>
      <c r="L293" s="210"/>
      <c r="AD293">
        <f>ROUND((Source!AT163/100)*((ROUND(SUMIF(SmtRes!AQ262:'SmtRes'!AQ262,"=1",SmtRes!AD262:'SmtRes'!AD262)*Source!I163, 2)+ROUND(SUMIF(SmtRes!AQ262:'SmtRes'!AQ262,"=1",SmtRes!AC262:'SmtRes'!AC262)*Source!I163, 2))), 2)</f>
        <v>6.34</v>
      </c>
      <c r="AE293">
        <f>ROUND((Source!AU163/100)*((ROUND(SUMIF(SmtRes!AQ262:'SmtRes'!AQ262,"=1",SmtRes!AD262:'SmtRes'!AD262)*Source!I163, 2)+ROUND(SUMIF(SmtRes!AQ262:'SmtRes'!AQ262,"=1",SmtRes!AC262:'SmtRes'!AC262)*Source!I163, 2))), 2)</f>
        <v>2.85</v>
      </c>
      <c r="AN293" s="55">
        <f>L287+L291+L292</f>
        <v>1732.06</v>
      </c>
      <c r="AO293">
        <f>0</f>
        <v>0</v>
      </c>
      <c r="AQ293" t="s">
        <v>994</v>
      </c>
      <c r="AR293" s="55">
        <f>L287</f>
        <v>756.36</v>
      </c>
      <c r="AT293">
        <f>0</f>
        <v>0</v>
      </c>
      <c r="AV293" t="s">
        <v>994</v>
      </c>
      <c r="AW293">
        <f>0</f>
        <v>0</v>
      </c>
      <c r="AZ293">
        <f>Source!X163</f>
        <v>673.16</v>
      </c>
      <c r="BA293">
        <f>Source!Y163</f>
        <v>302.54000000000002</v>
      </c>
      <c r="CD293">
        <v>1</v>
      </c>
    </row>
    <row r="294" spans="1:101" ht="27.6" x14ac:dyDescent="0.25">
      <c r="A294" s="39" t="s">
        <v>269</v>
      </c>
      <c r="B294" s="41" t="s">
        <v>1044</v>
      </c>
      <c r="C294" s="41" t="str">
        <f>Source!G164</f>
        <v>Заземлитель вертикальный из угловой стали размером: 50х50х5 мм</v>
      </c>
      <c r="D294" s="42" t="str">
        <f>Source!H164</f>
        <v>10 ШТ</v>
      </c>
      <c r="E294" s="43">
        <f>Source!K164</f>
        <v>0.9</v>
      </c>
      <c r="F294" s="43"/>
      <c r="G294" s="43">
        <f>Source!I164</f>
        <v>0.9</v>
      </c>
      <c r="H294" s="45"/>
      <c r="I294" s="44"/>
      <c r="J294" s="45"/>
      <c r="K294" s="44"/>
      <c r="L294" s="45"/>
    </row>
    <row r="295" spans="1:101" ht="52.8" x14ac:dyDescent="0.25">
      <c r="B295" s="46" t="s">
        <v>793</v>
      </c>
      <c r="C295" s="215" t="s">
        <v>984</v>
      </c>
      <c r="D295" s="215"/>
      <c r="E295" s="215"/>
      <c r="F295" s="215"/>
      <c r="G295" s="215"/>
      <c r="H295" s="215"/>
      <c r="I295" s="215"/>
      <c r="J295" s="215"/>
      <c r="K295" s="215"/>
      <c r="L295" s="215"/>
      <c r="CW295" s="47" t="s">
        <v>984</v>
      </c>
    </row>
    <row r="296" spans="1:101" x14ac:dyDescent="0.25">
      <c r="C296" s="62" t="str">
        <f>"Объем: "&amp;Source!I164&amp;"=9/"&amp;"10"</f>
        <v>Объем: 0,9=9/10</v>
      </c>
    </row>
    <row r="297" spans="1:101" ht="14.4" x14ac:dyDescent="0.25">
      <c r="A297" s="40"/>
      <c r="B297" s="43">
        <v>1</v>
      </c>
      <c r="C297" s="40" t="s">
        <v>985</v>
      </c>
      <c r="D297" s="42" t="s">
        <v>519</v>
      </c>
      <c r="E297" s="48"/>
      <c r="F297" s="43"/>
      <c r="G297" s="43">
        <f>Source!U164</f>
        <v>10.0116</v>
      </c>
      <c r="H297" s="43"/>
      <c r="I297" s="43"/>
      <c r="J297" s="43"/>
      <c r="K297" s="43"/>
      <c r="L297" s="49">
        <f>SUM(L298:L298)-SUMIF(CE298:CE298, 1, L298:L298)</f>
        <v>7945.31</v>
      </c>
    </row>
    <row r="298" spans="1:101" ht="27.6" x14ac:dyDescent="0.25">
      <c r="A298" s="41"/>
      <c r="B298" s="41" t="s">
        <v>630</v>
      </c>
      <c r="C298" s="41" t="s">
        <v>645</v>
      </c>
      <c r="D298" s="42" t="s">
        <v>519</v>
      </c>
      <c r="E298" s="43">
        <v>9.27</v>
      </c>
      <c r="F298" s="43">
        <f>ROUND((0.2+1),7)</f>
        <v>1.2</v>
      </c>
      <c r="G298" s="43">
        <f>SmtRes!CX263</f>
        <v>10.0116</v>
      </c>
      <c r="H298" s="45"/>
      <c r="I298" s="44"/>
      <c r="J298" s="45">
        <f>SmtRes!CZ263</f>
        <v>793.61</v>
      </c>
      <c r="K298" s="44"/>
      <c r="L298" s="45">
        <f>SmtRes!DI263</f>
        <v>7945.31</v>
      </c>
    </row>
    <row r="299" spans="1:101" ht="14.4" x14ac:dyDescent="0.25">
      <c r="A299" s="40"/>
      <c r="B299" s="43">
        <v>2</v>
      </c>
      <c r="C299" s="40" t="s">
        <v>986</v>
      </c>
      <c r="D299" s="42"/>
      <c r="E299" s="48"/>
      <c r="F299" s="43"/>
      <c r="G299" s="43"/>
      <c r="H299" s="43"/>
      <c r="I299" s="43"/>
      <c r="J299" s="43"/>
      <c r="K299" s="43"/>
      <c r="L299" s="49">
        <f>SUM(L300:L305)-SUMIF(CE300:CE305, 1, L300:L305)</f>
        <v>472.84999999999991</v>
      </c>
    </row>
    <row r="300" spans="1:101" ht="14.4" x14ac:dyDescent="0.25">
      <c r="A300" s="40"/>
      <c r="B300" s="43"/>
      <c r="C300" s="40" t="s">
        <v>988</v>
      </c>
      <c r="D300" s="42" t="s">
        <v>519</v>
      </c>
      <c r="E300" s="48"/>
      <c r="F300" s="43"/>
      <c r="G300" s="43">
        <f>Source!V164</f>
        <v>0.36720000000000003</v>
      </c>
      <c r="H300" s="43"/>
      <c r="I300" s="43"/>
      <c r="J300" s="43"/>
      <c r="K300" s="43"/>
      <c r="L300" s="49">
        <f>SUMIF(CE301:CE305, 1, L301:L305)</f>
        <v>349.25</v>
      </c>
      <c r="CE300">
        <v>1</v>
      </c>
    </row>
    <row r="301" spans="1:101" ht="27.6" x14ac:dyDescent="0.25">
      <c r="A301" s="41"/>
      <c r="B301" s="41" t="s">
        <v>522</v>
      </c>
      <c r="C301" s="41" t="s">
        <v>524</v>
      </c>
      <c r="D301" s="42" t="s">
        <v>525</v>
      </c>
      <c r="E301" s="43">
        <v>0.17</v>
      </c>
      <c r="F301" s="43">
        <f>ROUND((0.2+1),7)</f>
        <v>1.2</v>
      </c>
      <c r="G301" s="43">
        <f>SmtRes!CX265</f>
        <v>0.18360000000000001</v>
      </c>
      <c r="H301" s="45"/>
      <c r="I301" s="44"/>
      <c r="J301" s="45">
        <f>SmtRes!CZ265</f>
        <v>1626.29</v>
      </c>
      <c r="K301" s="44"/>
      <c r="L301" s="45">
        <f>SmtRes!DG265</f>
        <v>298.58999999999997</v>
      </c>
    </row>
    <row r="302" spans="1:101" ht="14.4" x14ac:dyDescent="0.25">
      <c r="A302" s="41"/>
      <c r="B302" s="41" t="s">
        <v>526</v>
      </c>
      <c r="C302" s="41" t="s">
        <v>1024</v>
      </c>
      <c r="D302" s="42" t="s">
        <v>519</v>
      </c>
      <c r="E302" s="43">
        <f>SmtRes!DO265*SmtRes!AT265</f>
        <v>0.17</v>
      </c>
      <c r="F302" s="43">
        <f>ROUND((0.2+1),7)</f>
        <v>1.2</v>
      </c>
      <c r="G302" s="43">
        <f>ROUND(E302*F302*G294, 7)</f>
        <v>0.18360000000000001</v>
      </c>
      <c r="H302" s="45"/>
      <c r="I302" s="44"/>
      <c r="J302" s="45">
        <f>ROUND(SmtRes!AG265/SmtRes!DO265, 2)</f>
        <v>1090.46</v>
      </c>
      <c r="K302" s="44"/>
      <c r="L302" s="45">
        <f>SmtRes!DH265</f>
        <v>200.21</v>
      </c>
      <c r="CE302">
        <v>1</v>
      </c>
    </row>
    <row r="303" spans="1:101" ht="27.6" x14ac:dyDescent="0.25">
      <c r="A303" s="41"/>
      <c r="B303" s="41" t="s">
        <v>543</v>
      </c>
      <c r="C303" s="41" t="s">
        <v>545</v>
      </c>
      <c r="D303" s="42" t="s">
        <v>525</v>
      </c>
      <c r="E303" s="43">
        <v>0.17</v>
      </c>
      <c r="F303" s="43">
        <f>ROUND((0.2+1),7)</f>
        <v>1.2</v>
      </c>
      <c r="G303" s="43">
        <f>SmtRes!CX266</f>
        <v>0.18360000000000001</v>
      </c>
      <c r="H303" s="45"/>
      <c r="I303" s="44"/>
      <c r="J303" s="45">
        <f>SmtRes!CZ266</f>
        <v>641.70000000000005</v>
      </c>
      <c r="K303" s="44"/>
      <c r="L303" s="45">
        <f>SmtRes!DG266</f>
        <v>117.82</v>
      </c>
    </row>
    <row r="304" spans="1:101" ht="14.4" x14ac:dyDescent="0.25">
      <c r="A304" s="41"/>
      <c r="B304" s="41" t="s">
        <v>533</v>
      </c>
      <c r="C304" s="41" t="s">
        <v>987</v>
      </c>
      <c r="D304" s="42" t="s">
        <v>519</v>
      </c>
      <c r="E304" s="43">
        <f>SmtRes!DO266*SmtRes!AT266</f>
        <v>0.17</v>
      </c>
      <c r="F304" s="43">
        <f>ROUND((0.2+1),7)</f>
        <v>1.2</v>
      </c>
      <c r="G304" s="43">
        <f>ROUND(E304*F304*G294, 7)</f>
        <v>0.18360000000000001</v>
      </c>
      <c r="H304" s="45"/>
      <c r="I304" s="44"/>
      <c r="J304" s="45">
        <f>ROUND(SmtRes!AG266/SmtRes!DO266, 2)</f>
        <v>811.79</v>
      </c>
      <c r="K304" s="44"/>
      <c r="L304" s="45">
        <f>SmtRes!DH266</f>
        <v>149.04</v>
      </c>
      <c r="CE304">
        <v>1</v>
      </c>
    </row>
    <row r="305" spans="1:101" ht="27.6" x14ac:dyDescent="0.25">
      <c r="A305" s="41"/>
      <c r="B305" s="41" t="s">
        <v>612</v>
      </c>
      <c r="C305" s="41" t="s">
        <v>614</v>
      </c>
      <c r="D305" s="42" t="s">
        <v>525</v>
      </c>
      <c r="E305" s="43">
        <v>1.51</v>
      </c>
      <c r="F305" s="43">
        <f>ROUND((0.2+1),7)</f>
        <v>1.2</v>
      </c>
      <c r="G305" s="43">
        <f>SmtRes!CX267</f>
        <v>1.6308</v>
      </c>
      <c r="H305" s="45"/>
      <c r="I305" s="44"/>
      <c r="J305" s="45">
        <f>SmtRes!CZ267</f>
        <v>34.61</v>
      </c>
      <c r="K305" s="44"/>
      <c r="L305" s="45">
        <f>SmtRes!DG267</f>
        <v>56.44</v>
      </c>
    </row>
    <row r="306" spans="1:101" ht="14.4" x14ac:dyDescent="0.25">
      <c r="A306" s="40"/>
      <c r="B306" s="43">
        <v>4</v>
      </c>
      <c r="C306" s="40" t="s">
        <v>1033</v>
      </c>
      <c r="D306" s="42"/>
      <c r="E306" s="48"/>
      <c r="F306" s="43"/>
      <c r="G306" s="43"/>
      <c r="H306" s="43"/>
      <c r="I306" s="43"/>
      <c r="J306" s="43"/>
      <c r="K306" s="43"/>
      <c r="L306" s="49">
        <f>SUM(L307:L308)-SUMIF(CE307:CE308, 1, L307:L308)</f>
        <v>2122.0200000000004</v>
      </c>
    </row>
    <row r="307" spans="1:101" ht="55.2" x14ac:dyDescent="0.25">
      <c r="A307" s="41"/>
      <c r="B307" s="41" t="s">
        <v>639</v>
      </c>
      <c r="C307" s="41" t="s">
        <v>641</v>
      </c>
      <c r="D307" s="42" t="s">
        <v>549</v>
      </c>
      <c r="E307" s="43">
        <v>0.65</v>
      </c>
      <c r="F307" s="43"/>
      <c r="G307" s="43">
        <f>SmtRes!CX268</f>
        <v>0.58499999999999996</v>
      </c>
      <c r="H307" s="45">
        <f>SmtRes!CZ268</f>
        <v>155.63</v>
      </c>
      <c r="I307" s="44">
        <f>SmtRes!AI268</f>
        <v>0.78</v>
      </c>
      <c r="J307" s="45">
        <f>ROUND(H307*I307, 2)</f>
        <v>121.39</v>
      </c>
      <c r="K307" s="44"/>
      <c r="L307" s="45">
        <f>SmtRes!DF268</f>
        <v>71.010000000000005</v>
      </c>
    </row>
    <row r="308" spans="1:101" ht="55.2" x14ac:dyDescent="0.25">
      <c r="A308" s="41"/>
      <c r="B308" s="41" t="s">
        <v>742</v>
      </c>
      <c r="C308" s="50" t="s">
        <v>744</v>
      </c>
      <c r="D308" s="51" t="s">
        <v>549</v>
      </c>
      <c r="E308" s="52">
        <v>2</v>
      </c>
      <c r="F308" s="52"/>
      <c r="G308" s="52">
        <f>SmtRes!CX269</f>
        <v>1.8</v>
      </c>
      <c r="H308" s="53">
        <f>SmtRes!CZ269</f>
        <v>911.56</v>
      </c>
      <c r="I308" s="54">
        <f>SmtRes!AI269</f>
        <v>1.25</v>
      </c>
      <c r="J308" s="53">
        <f>ROUND(H308*I308, 2)</f>
        <v>1139.45</v>
      </c>
      <c r="K308" s="54"/>
      <c r="L308" s="53">
        <f>SmtRes!DF269</f>
        <v>2051.0100000000002</v>
      </c>
    </row>
    <row r="309" spans="1:101" ht="14.4" x14ac:dyDescent="0.25">
      <c r="A309" s="41"/>
      <c r="B309" s="41"/>
      <c r="C309" s="56" t="s">
        <v>989</v>
      </c>
      <c r="D309" s="42"/>
      <c r="E309" s="43"/>
      <c r="F309" s="43"/>
      <c r="G309" s="43"/>
      <c r="H309" s="45"/>
      <c r="I309" s="44"/>
      <c r="J309" s="45"/>
      <c r="K309" s="44"/>
      <c r="L309" s="45">
        <f>L297+L299+L300+L306</f>
        <v>10889.43</v>
      </c>
    </row>
    <row r="310" spans="1:101" ht="14.4" x14ac:dyDescent="0.25">
      <c r="A310" s="41"/>
      <c r="B310" s="41"/>
      <c r="C310" s="41" t="s">
        <v>990</v>
      </c>
      <c r="D310" s="42"/>
      <c r="E310" s="43"/>
      <c r="F310" s="43"/>
      <c r="G310" s="43"/>
      <c r="H310" s="45"/>
      <c r="I310" s="44"/>
      <c r="J310" s="45"/>
      <c r="K310" s="44"/>
      <c r="L310" s="45">
        <f>SUM(AR294:AR313)+SUM(AS294:AS313)+SUM(AT294:AT313)+SUM(AU294:AU313)+SUM(AV294:AV313)</f>
        <v>8294.5600000000013</v>
      </c>
    </row>
    <row r="311" spans="1:101" ht="27.6" x14ac:dyDescent="0.25">
      <c r="A311" s="41"/>
      <c r="B311" s="41" t="s">
        <v>170</v>
      </c>
      <c r="C311" s="41" t="s">
        <v>1035</v>
      </c>
      <c r="D311" s="42" t="s">
        <v>184</v>
      </c>
      <c r="E311" s="43">
        <f>Source!BZ164</f>
        <v>97</v>
      </c>
      <c r="F311" s="43"/>
      <c r="G311" s="43">
        <f>Source!AT164</f>
        <v>97</v>
      </c>
      <c r="H311" s="45"/>
      <c r="I311" s="44"/>
      <c r="J311" s="45"/>
      <c r="K311" s="44"/>
      <c r="L311" s="45">
        <f>SUM(AZ294:AZ313)</f>
        <v>8045.72</v>
      </c>
    </row>
    <row r="312" spans="1:101" ht="27.6" x14ac:dyDescent="0.25">
      <c r="A312" s="50"/>
      <c r="B312" s="50" t="s">
        <v>171</v>
      </c>
      <c r="C312" s="50" t="s">
        <v>1036</v>
      </c>
      <c r="D312" s="51" t="s">
        <v>184</v>
      </c>
      <c r="E312" s="52">
        <f>Source!CA164</f>
        <v>51</v>
      </c>
      <c r="F312" s="52"/>
      <c r="G312" s="52">
        <f>Source!AU164</f>
        <v>51</v>
      </c>
      <c r="H312" s="53"/>
      <c r="I312" s="54"/>
      <c r="J312" s="53"/>
      <c r="K312" s="54"/>
      <c r="L312" s="53">
        <f>SUM(BA294:BA313)</f>
        <v>4230.2299999999996</v>
      </c>
    </row>
    <row r="313" spans="1:101" ht="13.8" x14ac:dyDescent="0.25">
      <c r="C313" s="209" t="s">
        <v>993</v>
      </c>
      <c r="D313" s="209"/>
      <c r="E313" s="209"/>
      <c r="F313" s="209"/>
      <c r="G313" s="209"/>
      <c r="H313" s="209"/>
      <c r="I313" s="210">
        <f>IF(E294&lt;&gt;0,K313/E294, 0)</f>
        <v>25739.31111111111</v>
      </c>
      <c r="J313" s="210"/>
      <c r="K313" s="210">
        <f>L297+L299+L306+L311+L312+L300</f>
        <v>23165.38</v>
      </c>
      <c r="L313" s="210"/>
      <c r="AD313">
        <f>ROUND((Source!AT164/100)*((ROUND(SUMIF(SmtRes!AQ263:'SmtRes'!AQ269,"=1",SmtRes!AD263:'SmtRes'!AD269)*Source!I164, 2)+ROUND(SUMIF(SmtRes!AQ263:'SmtRes'!AQ269,"=1",SmtRes!AC263:'SmtRes'!AC269)*Source!I164, 2))), 2)</f>
        <v>2353.4899999999998</v>
      </c>
      <c r="AE313">
        <f>ROUND((Source!AU164/100)*((ROUND(SUMIF(SmtRes!AQ263:'SmtRes'!AQ269,"=1",SmtRes!AD263:'SmtRes'!AD269)*Source!I164, 2)+ROUND(SUMIF(SmtRes!AQ263:'SmtRes'!AQ269,"=1",SmtRes!AC263:'SmtRes'!AC269)*Source!I164, 2))), 2)</f>
        <v>1237.4000000000001</v>
      </c>
      <c r="AN313" s="55">
        <f>L297+L299+L306+L311+L312+L300</f>
        <v>23165.38</v>
      </c>
      <c r="AO313" s="55">
        <f>L299</f>
        <v>472.84999999999991</v>
      </c>
      <c r="AQ313" t="s">
        <v>994</v>
      </c>
      <c r="AR313" s="55">
        <f>L297</f>
        <v>7945.31</v>
      </c>
      <c r="AT313" s="55">
        <f>L300</f>
        <v>349.25</v>
      </c>
      <c r="AV313" t="s">
        <v>994</v>
      </c>
      <c r="AW313" s="55">
        <f>L306</f>
        <v>2122.0200000000004</v>
      </c>
      <c r="AZ313">
        <f>Source!X164</f>
        <v>8045.72</v>
      </c>
      <c r="BA313">
        <f>Source!Y164</f>
        <v>4230.2299999999996</v>
      </c>
      <c r="CD313">
        <v>2</v>
      </c>
    </row>
    <row r="314" spans="1:101" ht="43.2" x14ac:dyDescent="0.25">
      <c r="A314" s="63" t="s">
        <v>277</v>
      </c>
      <c r="B314" s="50" t="str">
        <f>Source!F166</f>
        <v>ТЦ_22.2.02.15_77_7719546987_06.07.2026_02_15.1</v>
      </c>
      <c r="C314" s="50" t="s">
        <v>1045</v>
      </c>
      <c r="D314" s="51" t="str">
        <f>Source!H166</f>
        <v>м</v>
      </c>
      <c r="E314" s="52">
        <f>Source!K166</f>
        <v>27</v>
      </c>
      <c r="F314" s="52"/>
      <c r="G314" s="52">
        <f>Source!I166</f>
        <v>27</v>
      </c>
      <c r="H314" s="53"/>
      <c r="I314" s="54"/>
      <c r="J314" s="53">
        <f>Source!AL166</f>
        <v>317.27999999999997</v>
      </c>
      <c r="K314" s="54"/>
      <c r="L314" s="53">
        <f>Source!HG166</f>
        <v>8566.56</v>
      </c>
    </row>
    <row r="315" spans="1:101" ht="13.8" x14ac:dyDescent="0.25">
      <c r="C315" s="209" t="s">
        <v>993</v>
      </c>
      <c r="D315" s="209"/>
      <c r="E315" s="209"/>
      <c r="F315" s="209"/>
      <c r="G315" s="209"/>
      <c r="H315" s="209"/>
      <c r="I315" s="210">
        <f>IF(E314&lt;&gt;0,K315/E314, 0)</f>
        <v>317.27999999999997</v>
      </c>
      <c r="J315" s="210"/>
      <c r="K315" s="210">
        <f>L314</f>
        <v>8566.56</v>
      </c>
      <c r="L315" s="210"/>
      <c r="AD315">
        <f>ROUND((Source!AT166/100)*((ROUND(ROUND(Source!AO166,2)*Source!I166, 2)+ROUND(ROUND(Source!AN166,2)*Source!I166, 2))), 2)</f>
        <v>0</v>
      </c>
      <c r="AE315">
        <f>ROUND((Source!AU166/100)*((ROUND(ROUND(Source!AO166,2)*Source!I166, 2)+ROUND(ROUND(Source!AN166,2)*Source!I166, 2))), 2)</f>
        <v>0</v>
      </c>
      <c r="AN315" s="55">
        <f>L314</f>
        <v>8566.56</v>
      </c>
      <c r="AO315">
        <f>0</f>
        <v>0</v>
      </c>
      <c r="AQ315" t="s">
        <v>994</v>
      </c>
      <c r="AR315">
        <f>0</f>
        <v>0</v>
      </c>
      <c r="AT315">
        <f>0</f>
        <v>0</v>
      </c>
      <c r="AV315" t="s">
        <v>994</v>
      </c>
      <c r="AW315" s="55">
        <f>L314</f>
        <v>8566.56</v>
      </c>
      <c r="AX315" s="55">
        <f>L314</f>
        <v>8566.56</v>
      </c>
      <c r="AZ315">
        <f>Source!X166</f>
        <v>0</v>
      </c>
      <c r="BA315">
        <f>Source!Y166</f>
        <v>0</v>
      </c>
      <c r="CD315">
        <v>1</v>
      </c>
    </row>
    <row r="316" spans="1:101" ht="41.4" x14ac:dyDescent="0.25">
      <c r="A316" s="39" t="s">
        <v>282</v>
      </c>
      <c r="B316" s="41" t="s">
        <v>1046</v>
      </c>
      <c r="C316" s="41" t="str">
        <f>Source!G167</f>
        <v>Проводник заземляющий открыто по строительным основаниям: из круглой стали диаметром 12 мм</v>
      </c>
      <c r="D316" s="42" t="str">
        <f>Source!H167</f>
        <v>100 м</v>
      </c>
      <c r="E316" s="43">
        <f>Source!K167</f>
        <v>0.94499999999999995</v>
      </c>
      <c r="F316" s="43"/>
      <c r="G316" s="43">
        <f>Source!I167</f>
        <v>0.94499999999999995</v>
      </c>
      <c r="H316" s="45"/>
      <c r="I316" s="44"/>
      <c r="J316" s="45"/>
      <c r="K316" s="44"/>
      <c r="L316" s="45"/>
    </row>
    <row r="317" spans="1:101" ht="52.8" x14ac:dyDescent="0.25">
      <c r="B317" s="46" t="s">
        <v>793</v>
      </c>
      <c r="C317" s="215" t="s">
        <v>984</v>
      </c>
      <c r="D317" s="215"/>
      <c r="E317" s="215"/>
      <c r="F317" s="215"/>
      <c r="G317" s="215"/>
      <c r="H317" s="215"/>
      <c r="I317" s="215"/>
      <c r="J317" s="215"/>
      <c r="K317" s="215"/>
      <c r="L317" s="215"/>
      <c r="CW317" s="47" t="s">
        <v>984</v>
      </c>
    </row>
    <row r="318" spans="1:101" x14ac:dyDescent="0.25">
      <c r="C318" s="62" t="str">
        <f>"Объем: "&amp;Source!I167&amp;"=94,5/"&amp;"100"</f>
        <v>Объем: 0,945=94,5/100</v>
      </c>
    </row>
    <row r="319" spans="1:101" ht="14.4" x14ac:dyDescent="0.25">
      <c r="A319" s="40"/>
      <c r="B319" s="43">
        <v>1</v>
      </c>
      <c r="C319" s="40" t="s">
        <v>985</v>
      </c>
      <c r="D319" s="42" t="s">
        <v>519</v>
      </c>
      <c r="E319" s="48"/>
      <c r="F319" s="43"/>
      <c r="G319" s="43">
        <f>Source!U167</f>
        <v>20.978999999999999</v>
      </c>
      <c r="H319" s="43"/>
      <c r="I319" s="43"/>
      <c r="J319" s="43"/>
      <c r="K319" s="43"/>
      <c r="L319" s="49">
        <f>SUM(L320:L320)-SUMIF(CE320:CE320, 1, L320:L320)</f>
        <v>16649.14</v>
      </c>
    </row>
    <row r="320" spans="1:101" ht="27.6" x14ac:dyDescent="0.25">
      <c r="A320" s="41"/>
      <c r="B320" s="41" t="s">
        <v>630</v>
      </c>
      <c r="C320" s="41" t="s">
        <v>645</v>
      </c>
      <c r="D320" s="42" t="s">
        <v>519</v>
      </c>
      <c r="E320" s="43">
        <v>18.5</v>
      </c>
      <c r="F320" s="43">
        <f>ROUND((0.2+1),7)</f>
        <v>1.2</v>
      </c>
      <c r="G320" s="43">
        <f>SmtRes!CX270</f>
        <v>20.978999999999999</v>
      </c>
      <c r="H320" s="45"/>
      <c r="I320" s="44"/>
      <c r="J320" s="45">
        <f>SmtRes!CZ270</f>
        <v>793.61</v>
      </c>
      <c r="K320" s="44"/>
      <c r="L320" s="45">
        <f>SmtRes!DI270</f>
        <v>16649.14</v>
      </c>
    </row>
    <row r="321" spans="1:83" ht="14.4" x14ac:dyDescent="0.25">
      <c r="A321" s="40"/>
      <c r="B321" s="43">
        <v>2</v>
      </c>
      <c r="C321" s="40" t="s">
        <v>986</v>
      </c>
      <c r="D321" s="42"/>
      <c r="E321" s="48"/>
      <c r="F321" s="43"/>
      <c r="G321" s="43"/>
      <c r="H321" s="43"/>
      <c r="I321" s="43"/>
      <c r="J321" s="43"/>
      <c r="K321" s="43"/>
      <c r="L321" s="49">
        <f>SUM(L322:L327)-SUMIF(CE322:CE327, 1, L322:L327)</f>
        <v>551.04999999999995</v>
      </c>
    </row>
    <row r="322" spans="1:83" ht="14.4" x14ac:dyDescent="0.25">
      <c r="A322" s="40"/>
      <c r="B322" s="43"/>
      <c r="C322" s="40" t="s">
        <v>988</v>
      </c>
      <c r="D322" s="42" t="s">
        <v>519</v>
      </c>
      <c r="E322" s="48"/>
      <c r="F322" s="43"/>
      <c r="G322" s="43">
        <f>Source!V167</f>
        <v>0.38556000000000001</v>
      </c>
      <c r="H322" s="43"/>
      <c r="I322" s="43"/>
      <c r="J322" s="43"/>
      <c r="K322" s="43"/>
      <c r="L322" s="49">
        <f>SUMIF(CE323:CE327, 1, L323:L327)</f>
        <v>366.72</v>
      </c>
      <c r="CE322">
        <v>1</v>
      </c>
    </row>
    <row r="323" spans="1:83" ht="27.6" x14ac:dyDescent="0.25">
      <c r="A323" s="41"/>
      <c r="B323" s="41" t="s">
        <v>522</v>
      </c>
      <c r="C323" s="41" t="s">
        <v>524</v>
      </c>
      <c r="D323" s="42" t="s">
        <v>525</v>
      </c>
      <c r="E323" s="43">
        <v>0.17</v>
      </c>
      <c r="F323" s="43">
        <f>ROUND((0.2+1),7)</f>
        <v>1.2</v>
      </c>
      <c r="G323" s="43">
        <f>SmtRes!CX272</f>
        <v>0.19278000000000001</v>
      </c>
      <c r="H323" s="45"/>
      <c r="I323" s="44"/>
      <c r="J323" s="45">
        <f>SmtRes!CZ272</f>
        <v>1626.29</v>
      </c>
      <c r="K323" s="44"/>
      <c r="L323" s="45">
        <f>SmtRes!DG272</f>
        <v>313.52</v>
      </c>
    </row>
    <row r="324" spans="1:83" ht="14.4" x14ac:dyDescent="0.25">
      <c r="A324" s="41"/>
      <c r="B324" s="41" t="s">
        <v>526</v>
      </c>
      <c r="C324" s="41" t="s">
        <v>1024</v>
      </c>
      <c r="D324" s="42" t="s">
        <v>519</v>
      </c>
      <c r="E324" s="43">
        <f>SmtRes!DO272*SmtRes!AT272</f>
        <v>0.17</v>
      </c>
      <c r="F324" s="43">
        <f>ROUND((0.2+1),7)</f>
        <v>1.2</v>
      </c>
      <c r="G324" s="43">
        <f>ROUND(E324*F324*G316, 7)</f>
        <v>0.19278000000000001</v>
      </c>
      <c r="H324" s="45"/>
      <c r="I324" s="44"/>
      <c r="J324" s="45">
        <f>ROUND(SmtRes!AG272/SmtRes!DO272, 2)</f>
        <v>1090.46</v>
      </c>
      <c r="K324" s="44"/>
      <c r="L324" s="45">
        <f>SmtRes!DH272</f>
        <v>210.22</v>
      </c>
      <c r="CE324">
        <v>1</v>
      </c>
    </row>
    <row r="325" spans="1:83" ht="27.6" x14ac:dyDescent="0.25">
      <c r="A325" s="41"/>
      <c r="B325" s="41" t="s">
        <v>543</v>
      </c>
      <c r="C325" s="41" t="s">
        <v>545</v>
      </c>
      <c r="D325" s="42" t="s">
        <v>525</v>
      </c>
      <c r="E325" s="43">
        <v>0.17</v>
      </c>
      <c r="F325" s="43">
        <f>ROUND((0.2+1),7)</f>
        <v>1.2</v>
      </c>
      <c r="G325" s="43">
        <f>SmtRes!CX273</f>
        <v>0.19278000000000001</v>
      </c>
      <c r="H325" s="45"/>
      <c r="I325" s="44"/>
      <c r="J325" s="45">
        <f>SmtRes!CZ273</f>
        <v>641.70000000000005</v>
      </c>
      <c r="K325" s="44"/>
      <c r="L325" s="45">
        <f>SmtRes!DG273</f>
        <v>123.71</v>
      </c>
    </row>
    <row r="326" spans="1:83" ht="14.4" x14ac:dyDescent="0.25">
      <c r="A326" s="41"/>
      <c r="B326" s="41" t="s">
        <v>533</v>
      </c>
      <c r="C326" s="41" t="s">
        <v>987</v>
      </c>
      <c r="D326" s="42" t="s">
        <v>519</v>
      </c>
      <c r="E326" s="43">
        <f>SmtRes!DO273*SmtRes!AT273</f>
        <v>0.17</v>
      </c>
      <c r="F326" s="43">
        <f>ROUND((0.2+1),7)</f>
        <v>1.2</v>
      </c>
      <c r="G326" s="43">
        <f>ROUND(E326*F326*G316, 7)</f>
        <v>0.19278000000000001</v>
      </c>
      <c r="H326" s="45"/>
      <c r="I326" s="44"/>
      <c r="J326" s="45">
        <f>ROUND(SmtRes!AG273/SmtRes!DO273, 2)</f>
        <v>811.79</v>
      </c>
      <c r="K326" s="44"/>
      <c r="L326" s="45">
        <f>SmtRes!DH273</f>
        <v>156.5</v>
      </c>
      <c r="CE326">
        <v>1</v>
      </c>
    </row>
    <row r="327" spans="1:83" ht="27.6" x14ac:dyDescent="0.25">
      <c r="A327" s="41"/>
      <c r="B327" s="41" t="s">
        <v>612</v>
      </c>
      <c r="C327" s="41" t="s">
        <v>614</v>
      </c>
      <c r="D327" s="42" t="s">
        <v>525</v>
      </c>
      <c r="E327" s="43">
        <v>2.9</v>
      </c>
      <c r="F327" s="43">
        <f>ROUND((0.2+1),7)</f>
        <v>1.2</v>
      </c>
      <c r="G327" s="43">
        <f>SmtRes!CX274</f>
        <v>3.2886000000000002</v>
      </c>
      <c r="H327" s="45"/>
      <c r="I327" s="44"/>
      <c r="J327" s="45">
        <f>SmtRes!CZ274</f>
        <v>34.61</v>
      </c>
      <c r="K327" s="44"/>
      <c r="L327" s="45">
        <f>SmtRes!DG274</f>
        <v>113.82</v>
      </c>
    </row>
    <row r="328" spans="1:83" ht="14.4" x14ac:dyDescent="0.25">
      <c r="A328" s="40"/>
      <c r="B328" s="43">
        <v>4</v>
      </c>
      <c r="C328" s="40" t="s">
        <v>1033</v>
      </c>
      <c r="D328" s="42"/>
      <c r="E328" s="48"/>
      <c r="F328" s="43"/>
      <c r="G328" s="43"/>
      <c r="H328" s="43"/>
      <c r="I328" s="43"/>
      <c r="J328" s="43"/>
      <c r="K328" s="43"/>
      <c r="L328" s="49">
        <f>SUM(L329:L331)-SUMIF(CE329:CE331, 1, L329:L331)</f>
        <v>2876.49</v>
      </c>
    </row>
    <row r="329" spans="1:83" ht="55.2" x14ac:dyDescent="0.25">
      <c r="A329" s="41"/>
      <c r="B329" s="41" t="s">
        <v>639</v>
      </c>
      <c r="C329" s="41" t="s">
        <v>641</v>
      </c>
      <c r="D329" s="42" t="s">
        <v>549</v>
      </c>
      <c r="E329" s="43">
        <v>0.9</v>
      </c>
      <c r="F329" s="43"/>
      <c r="G329" s="43">
        <f>SmtRes!CX275</f>
        <v>0.85050000000000003</v>
      </c>
      <c r="H329" s="45">
        <f>SmtRes!CZ275</f>
        <v>155.63</v>
      </c>
      <c r="I329" s="44">
        <f>SmtRes!AI275</f>
        <v>0.78</v>
      </c>
      <c r="J329" s="45">
        <f>ROUND(H329*I329, 2)</f>
        <v>121.39</v>
      </c>
      <c r="K329" s="44"/>
      <c r="L329" s="45">
        <f>SmtRes!DF275</f>
        <v>103.24</v>
      </c>
    </row>
    <row r="330" spans="1:83" ht="41.4" x14ac:dyDescent="0.25">
      <c r="A330" s="41"/>
      <c r="B330" s="41" t="s">
        <v>745</v>
      </c>
      <c r="C330" s="41" t="s">
        <v>747</v>
      </c>
      <c r="D330" s="42" t="s">
        <v>152</v>
      </c>
      <c r="E330" s="43">
        <v>4.0000000000000001E-3</v>
      </c>
      <c r="F330" s="43"/>
      <c r="G330" s="43">
        <f>SmtRes!CX276</f>
        <v>3.7799999999999999E-3</v>
      </c>
      <c r="H330" s="45"/>
      <c r="I330" s="44"/>
      <c r="J330" s="45">
        <f>SmtRes!CZ276</f>
        <v>49995.77</v>
      </c>
      <c r="K330" s="44"/>
      <c r="L330" s="45">
        <f>SmtRes!DF276</f>
        <v>188.98</v>
      </c>
    </row>
    <row r="331" spans="1:83" ht="55.2" x14ac:dyDescent="0.25">
      <c r="A331" s="41"/>
      <c r="B331" s="41" t="s">
        <v>742</v>
      </c>
      <c r="C331" s="50" t="s">
        <v>744</v>
      </c>
      <c r="D331" s="51" t="s">
        <v>549</v>
      </c>
      <c r="E331" s="52">
        <v>2.4</v>
      </c>
      <c r="F331" s="52"/>
      <c r="G331" s="52">
        <f>SmtRes!CX277</f>
        <v>2.2679999999999998</v>
      </c>
      <c r="H331" s="53">
        <f>SmtRes!CZ277</f>
        <v>911.56</v>
      </c>
      <c r="I331" s="54">
        <f>SmtRes!AI277</f>
        <v>1.25</v>
      </c>
      <c r="J331" s="53">
        <f>ROUND(H331*I331, 2)</f>
        <v>1139.45</v>
      </c>
      <c r="K331" s="54"/>
      <c r="L331" s="53">
        <f>SmtRes!DF277</f>
        <v>2584.27</v>
      </c>
    </row>
    <row r="332" spans="1:83" ht="14.4" x14ac:dyDescent="0.25">
      <c r="A332" s="41"/>
      <c r="B332" s="41"/>
      <c r="C332" s="56" t="s">
        <v>989</v>
      </c>
      <c r="D332" s="42"/>
      <c r="E332" s="43"/>
      <c r="F332" s="43"/>
      <c r="G332" s="43"/>
      <c r="H332" s="45"/>
      <c r="I332" s="44"/>
      <c r="J332" s="45"/>
      <c r="K332" s="44"/>
      <c r="L332" s="45">
        <f>L319+L321+L322+L328</f>
        <v>20443.400000000001</v>
      </c>
    </row>
    <row r="333" spans="1:83" ht="14.4" x14ac:dyDescent="0.25">
      <c r="A333" s="41"/>
      <c r="B333" s="41"/>
      <c r="C333" s="41" t="s">
        <v>990</v>
      </c>
      <c r="D333" s="42"/>
      <c r="E333" s="43"/>
      <c r="F333" s="43"/>
      <c r="G333" s="43"/>
      <c r="H333" s="45"/>
      <c r="I333" s="44"/>
      <c r="J333" s="45"/>
      <c r="K333" s="44"/>
      <c r="L333" s="45">
        <f>SUM(AR316:AR336)+SUM(AS316:AS336)+SUM(AT316:AT336)+SUM(AU316:AU336)+SUM(AV316:AV336)</f>
        <v>17015.86</v>
      </c>
    </row>
    <row r="334" spans="1:83" ht="27.6" x14ac:dyDescent="0.25">
      <c r="A334" s="41"/>
      <c r="B334" s="41" t="s">
        <v>170</v>
      </c>
      <c r="C334" s="41" t="s">
        <v>1035</v>
      </c>
      <c r="D334" s="42" t="s">
        <v>184</v>
      </c>
      <c r="E334" s="43">
        <f>Source!BZ167</f>
        <v>97</v>
      </c>
      <c r="F334" s="43"/>
      <c r="G334" s="43">
        <f>Source!AT167</f>
        <v>97</v>
      </c>
      <c r="H334" s="45"/>
      <c r="I334" s="44"/>
      <c r="J334" s="45"/>
      <c r="K334" s="44"/>
      <c r="L334" s="45">
        <f>SUM(AZ316:AZ336)</f>
        <v>16505.38</v>
      </c>
    </row>
    <row r="335" spans="1:83" ht="27.6" x14ac:dyDescent="0.25">
      <c r="A335" s="50"/>
      <c r="B335" s="50" t="s">
        <v>171</v>
      </c>
      <c r="C335" s="50" t="s">
        <v>1036</v>
      </c>
      <c r="D335" s="51" t="s">
        <v>184</v>
      </c>
      <c r="E335" s="52">
        <f>Source!CA167</f>
        <v>51</v>
      </c>
      <c r="F335" s="52"/>
      <c r="G335" s="52">
        <f>Source!AU167</f>
        <v>51</v>
      </c>
      <c r="H335" s="53"/>
      <c r="I335" s="54"/>
      <c r="J335" s="53"/>
      <c r="K335" s="54"/>
      <c r="L335" s="53">
        <f>SUM(BA316:BA336)</f>
        <v>8678.09</v>
      </c>
    </row>
    <row r="336" spans="1:83" ht="13.8" x14ac:dyDescent="0.25">
      <c r="C336" s="209" t="s">
        <v>993</v>
      </c>
      <c r="D336" s="209"/>
      <c r="E336" s="209"/>
      <c r="F336" s="209"/>
      <c r="G336" s="209"/>
      <c r="H336" s="209"/>
      <c r="I336" s="210">
        <f>IF(E316&lt;&gt;0,K336/E316, 0)</f>
        <v>48282.402116402111</v>
      </c>
      <c r="J336" s="210"/>
      <c r="K336" s="210">
        <f>L319+L321+L328+L334+L335+L322</f>
        <v>45626.869999999995</v>
      </c>
      <c r="L336" s="210"/>
      <c r="AD336">
        <f>ROUND((Source!AT167/100)*((ROUND(SUMIF(SmtRes!AQ270:'SmtRes'!AQ277,"=1",SmtRes!AD270:'SmtRes'!AD277)*Source!I167, 2)+ROUND(SUMIF(SmtRes!AQ270:'SmtRes'!AQ277,"=1",SmtRes!AC270:'SmtRes'!AC277)*Source!I167, 2))), 2)</f>
        <v>2471.16</v>
      </c>
      <c r="AE336">
        <f>ROUND((Source!AU167/100)*((ROUND(SUMIF(SmtRes!AQ270:'SmtRes'!AQ277,"=1",SmtRes!AD270:'SmtRes'!AD277)*Source!I167, 2)+ROUND(SUMIF(SmtRes!AQ270:'SmtRes'!AQ277,"=1",SmtRes!AC270:'SmtRes'!AC277)*Source!I167, 2))), 2)</f>
        <v>1299.27</v>
      </c>
      <c r="AN336" s="55">
        <f>L319+L321+L328+L334+L335+L322</f>
        <v>45626.869999999995</v>
      </c>
      <c r="AO336" s="55">
        <f>L321</f>
        <v>551.04999999999995</v>
      </c>
      <c r="AQ336" t="s">
        <v>994</v>
      </c>
      <c r="AR336" s="55">
        <f>L319</f>
        <v>16649.14</v>
      </c>
      <c r="AT336" s="55">
        <f>L322</f>
        <v>366.72</v>
      </c>
      <c r="AV336" t="s">
        <v>994</v>
      </c>
      <c r="AW336" s="55">
        <f>L328</f>
        <v>2876.49</v>
      </c>
      <c r="AZ336">
        <f>Source!X167</f>
        <v>16505.38</v>
      </c>
      <c r="BA336">
        <f>Source!Y167</f>
        <v>8678.09</v>
      </c>
      <c r="CD336">
        <v>2</v>
      </c>
    </row>
    <row r="337" spans="1:82" ht="43.2" x14ac:dyDescent="0.25">
      <c r="A337" s="63" t="s">
        <v>289</v>
      </c>
      <c r="B337" s="50" t="str">
        <f>Source!F169</f>
        <v>ТЦ_22.2.02.15_77_7719546987_06.07.2026_02_21.1</v>
      </c>
      <c r="C337" s="50" t="s">
        <v>1047</v>
      </c>
      <c r="D337" s="51" t="str">
        <f>Source!H169</f>
        <v>м</v>
      </c>
      <c r="E337" s="52">
        <f>Source!K169</f>
        <v>94.5</v>
      </c>
      <c r="F337" s="52"/>
      <c r="G337" s="52">
        <f>Source!I169</f>
        <v>94.5</v>
      </c>
      <c r="H337" s="53"/>
      <c r="I337" s="54"/>
      <c r="J337" s="53">
        <f>Source!AL169</f>
        <v>68.290000000000006</v>
      </c>
      <c r="K337" s="54"/>
      <c r="L337" s="53">
        <f>Source!HG169</f>
        <v>6453.41</v>
      </c>
    </row>
    <row r="338" spans="1:82" ht="13.8" x14ac:dyDescent="0.25">
      <c r="C338" s="209" t="s">
        <v>993</v>
      </c>
      <c r="D338" s="209"/>
      <c r="E338" s="209"/>
      <c r="F338" s="209"/>
      <c r="G338" s="209"/>
      <c r="H338" s="209"/>
      <c r="I338" s="210">
        <f>IF(E337&lt;&gt;0,K338/E337, 0)</f>
        <v>68.290052910052907</v>
      </c>
      <c r="J338" s="210"/>
      <c r="K338" s="210">
        <f>L337</f>
        <v>6453.41</v>
      </c>
      <c r="L338" s="210"/>
      <c r="AD338">
        <f>ROUND((Source!AT169/100)*((ROUND(ROUND(Source!AO169,2)*Source!I169, 2)+ROUND(ROUND(Source!AN169,2)*Source!I169, 2))), 2)</f>
        <v>0</v>
      </c>
      <c r="AE338">
        <f>ROUND((Source!AU169/100)*((ROUND(ROUND(Source!AO169,2)*Source!I169, 2)+ROUND(ROUND(Source!AN169,2)*Source!I169, 2))), 2)</f>
        <v>0</v>
      </c>
      <c r="AN338" s="55">
        <f>L337</f>
        <v>6453.41</v>
      </c>
      <c r="AO338">
        <f>0</f>
        <v>0</v>
      </c>
      <c r="AQ338" t="s">
        <v>994</v>
      </c>
      <c r="AR338">
        <f>0</f>
        <v>0</v>
      </c>
      <c r="AT338">
        <f>0</f>
        <v>0</v>
      </c>
      <c r="AV338" t="s">
        <v>994</v>
      </c>
      <c r="AW338" s="55">
        <f>L337</f>
        <v>6453.41</v>
      </c>
      <c r="AX338" s="55">
        <f>L337</f>
        <v>6453.41</v>
      </c>
      <c r="AZ338">
        <f>Source!X169</f>
        <v>0</v>
      </c>
      <c r="BA338">
        <f>Source!Y169</f>
        <v>0</v>
      </c>
      <c r="CD338">
        <v>1</v>
      </c>
    </row>
    <row r="340" spans="1:82" ht="13.8" x14ac:dyDescent="0.25">
      <c r="A340" s="59"/>
      <c r="B340" s="60"/>
      <c r="C340" s="211" t="s">
        <v>996</v>
      </c>
      <c r="D340" s="211"/>
      <c r="E340" s="211"/>
      <c r="F340" s="211"/>
      <c r="G340" s="211"/>
      <c r="H340" s="211"/>
      <c r="I340" s="49"/>
      <c r="J340" s="59"/>
      <c r="K340" s="61"/>
      <c r="L340" s="49">
        <f>L342+L343+L349+L353</f>
        <v>48481.99</v>
      </c>
    </row>
    <row r="341" spans="1:82" ht="13.8" x14ac:dyDescent="0.25">
      <c r="A341" s="57"/>
      <c r="B341" s="58"/>
      <c r="C341" s="212" t="s">
        <v>997</v>
      </c>
      <c r="D341" s="213"/>
      <c r="E341" s="213"/>
      <c r="F341" s="213"/>
      <c r="G341" s="213"/>
      <c r="H341" s="213"/>
      <c r="I341" s="45"/>
      <c r="J341" s="57"/>
      <c r="K341" s="43"/>
      <c r="L341" s="45"/>
    </row>
    <row r="342" spans="1:82" ht="13.8" x14ac:dyDescent="0.25">
      <c r="A342" s="57"/>
      <c r="B342" s="58"/>
      <c r="C342" s="213" t="s">
        <v>998</v>
      </c>
      <c r="D342" s="213"/>
      <c r="E342" s="213"/>
      <c r="F342" s="213"/>
      <c r="G342" s="213"/>
      <c r="H342" s="213"/>
      <c r="I342" s="45"/>
      <c r="J342" s="57"/>
      <c r="K342" s="43"/>
      <c r="L342" s="45">
        <f>SUM(AR273:AR338)</f>
        <v>26723.64</v>
      </c>
    </row>
    <row r="343" spans="1:82" ht="13.8" hidden="1" x14ac:dyDescent="0.25">
      <c r="A343" s="57"/>
      <c r="B343" s="58"/>
      <c r="C343" s="213" t="s">
        <v>999</v>
      </c>
      <c r="D343" s="213"/>
      <c r="E343" s="213"/>
      <c r="F343" s="213"/>
      <c r="G343" s="213"/>
      <c r="H343" s="213"/>
      <c r="I343" s="45"/>
      <c r="J343" s="57"/>
      <c r="K343" s="43"/>
      <c r="L343" s="45">
        <f>L345+L348+L347</f>
        <v>1739.87</v>
      </c>
    </row>
    <row r="344" spans="1:82" ht="13.8" hidden="1" x14ac:dyDescent="0.25">
      <c r="A344" s="57"/>
      <c r="B344" s="58"/>
      <c r="C344" s="212" t="s">
        <v>1000</v>
      </c>
      <c r="D344" s="213"/>
      <c r="E344" s="213"/>
      <c r="F344" s="213"/>
      <c r="G344" s="213"/>
      <c r="H344" s="213"/>
      <c r="I344" s="45"/>
      <c r="J344" s="57"/>
      <c r="K344" s="43"/>
      <c r="L344" s="45"/>
    </row>
    <row r="345" spans="1:82" ht="13.8" x14ac:dyDescent="0.25">
      <c r="A345" s="57"/>
      <c r="B345" s="58"/>
      <c r="C345" s="213" t="s">
        <v>999</v>
      </c>
      <c r="D345" s="213"/>
      <c r="E345" s="213"/>
      <c r="F345" s="213"/>
      <c r="G345" s="213"/>
      <c r="H345" s="213"/>
      <c r="I345" s="45"/>
      <c r="J345" s="57"/>
      <c r="K345" s="43"/>
      <c r="L345" s="45">
        <f>SUM(AO273:AO338)</f>
        <v>1023.8999999999999</v>
      </c>
    </row>
    <row r="346" spans="1:82" ht="13.8" hidden="1" x14ac:dyDescent="0.25">
      <c r="A346" s="57"/>
      <c r="B346" s="58"/>
      <c r="C346" s="212" t="s">
        <v>1001</v>
      </c>
      <c r="D346" s="213"/>
      <c r="E346" s="213"/>
      <c r="F346" s="213"/>
      <c r="G346" s="213"/>
      <c r="H346" s="213"/>
      <c r="I346" s="45"/>
      <c r="J346" s="57"/>
      <c r="K346" s="43"/>
      <c r="L346" s="45"/>
    </row>
    <row r="347" spans="1:82" ht="13.8" x14ac:dyDescent="0.25">
      <c r="A347" s="57"/>
      <c r="B347" s="58"/>
      <c r="C347" s="213" t="s">
        <v>1021</v>
      </c>
      <c r="D347" s="213"/>
      <c r="E347" s="213"/>
      <c r="F347" s="213"/>
      <c r="G347" s="213"/>
      <c r="H347" s="213"/>
      <c r="I347" s="45"/>
      <c r="J347" s="57"/>
      <c r="K347" s="43"/>
      <c r="L347" s="45">
        <f>SUM(AT273:AT338)</f>
        <v>715.97</v>
      </c>
    </row>
    <row r="348" spans="1:82" ht="13.8" hidden="1" x14ac:dyDescent="0.25">
      <c r="A348" s="57"/>
      <c r="B348" s="58"/>
      <c r="C348" s="213" t="s">
        <v>1002</v>
      </c>
      <c r="D348" s="213"/>
      <c r="E348" s="213"/>
      <c r="F348" s="213"/>
      <c r="G348" s="213"/>
      <c r="H348" s="213"/>
      <c r="I348" s="45"/>
      <c r="J348" s="57"/>
      <c r="K348" s="43"/>
      <c r="L348" s="45">
        <f>SUM(AV273:AV338)</f>
        <v>0</v>
      </c>
    </row>
    <row r="349" spans="1:82" ht="13.8" x14ac:dyDescent="0.25">
      <c r="A349" s="57"/>
      <c r="B349" s="58"/>
      <c r="C349" s="213" t="s">
        <v>1003</v>
      </c>
      <c r="D349" s="213"/>
      <c r="E349" s="213"/>
      <c r="F349" s="213"/>
      <c r="G349" s="213"/>
      <c r="H349" s="213"/>
      <c r="I349" s="45"/>
      <c r="J349" s="57"/>
      <c r="K349" s="43"/>
      <c r="L349" s="45">
        <f>L351+L352</f>
        <v>20018.48</v>
      </c>
    </row>
    <row r="350" spans="1:82" ht="13.8" x14ac:dyDescent="0.25">
      <c r="A350" s="57"/>
      <c r="B350" s="58"/>
      <c r="C350" s="212" t="s">
        <v>1000</v>
      </c>
      <c r="D350" s="213"/>
      <c r="E350" s="213"/>
      <c r="F350" s="213"/>
      <c r="G350" s="213"/>
      <c r="H350" s="213"/>
      <c r="I350" s="45"/>
      <c r="J350" s="57"/>
      <c r="K350" s="43"/>
      <c r="L350" s="45"/>
    </row>
    <row r="351" spans="1:82" ht="13.8" x14ac:dyDescent="0.25">
      <c r="A351" s="57"/>
      <c r="B351" s="58"/>
      <c r="C351" s="213" t="s">
        <v>1004</v>
      </c>
      <c r="D351" s="213"/>
      <c r="E351" s="213"/>
      <c r="F351" s="213"/>
      <c r="G351" s="213"/>
      <c r="H351" s="213"/>
      <c r="I351" s="45"/>
      <c r="J351" s="57"/>
      <c r="K351" s="43"/>
      <c r="L351" s="45">
        <f>SUM(AW273:AW338)-SUM(BK273:BK338)</f>
        <v>20018.48</v>
      </c>
    </row>
    <row r="352" spans="1:82" ht="13.8" hidden="1" x14ac:dyDescent="0.25">
      <c r="A352" s="57"/>
      <c r="B352" s="58"/>
      <c r="C352" s="213" t="s">
        <v>1005</v>
      </c>
      <c r="D352" s="213"/>
      <c r="E352" s="213"/>
      <c r="F352" s="213"/>
      <c r="G352" s="213"/>
      <c r="H352" s="213"/>
      <c r="I352" s="45"/>
      <c r="J352" s="57"/>
      <c r="K352" s="43"/>
      <c r="L352" s="45">
        <f>SUM(BC273:BC338)</f>
        <v>0</v>
      </c>
    </row>
    <row r="353" spans="1:12" ht="13.8" hidden="1" x14ac:dyDescent="0.25">
      <c r="A353" s="57"/>
      <c r="B353" s="58"/>
      <c r="C353" s="213" t="s">
        <v>1006</v>
      </c>
      <c r="D353" s="213"/>
      <c r="E353" s="213"/>
      <c r="F353" s="213"/>
      <c r="G353" s="213"/>
      <c r="H353" s="213"/>
      <c r="I353" s="45"/>
      <c r="J353" s="57"/>
      <c r="K353" s="43"/>
      <c r="L353" s="45">
        <f>SUM(BB273:BB338)</f>
        <v>0</v>
      </c>
    </row>
    <row r="354" spans="1:12" ht="13.8" x14ac:dyDescent="0.25">
      <c r="A354" s="57"/>
      <c r="B354" s="58"/>
      <c r="C354" s="213" t="s">
        <v>1007</v>
      </c>
      <c r="D354" s="213"/>
      <c r="E354" s="213"/>
      <c r="F354" s="213"/>
      <c r="G354" s="213"/>
      <c r="H354" s="213"/>
      <c r="I354" s="45"/>
      <c r="J354" s="57"/>
      <c r="K354" s="43"/>
      <c r="L354" s="45">
        <f>SUM(AR273:AR338)+SUM(AT273:AT338)+SUM(AV273:AV338)</f>
        <v>27439.61</v>
      </c>
    </row>
    <row r="355" spans="1:12" ht="13.8" x14ac:dyDescent="0.25">
      <c r="A355" s="57"/>
      <c r="B355" s="58"/>
      <c r="C355" s="213" t="s">
        <v>1008</v>
      </c>
      <c r="D355" s="213"/>
      <c r="E355" s="213"/>
      <c r="F355" s="213"/>
      <c r="G355" s="213"/>
      <c r="H355" s="213"/>
      <c r="I355" s="45"/>
      <c r="J355" s="57"/>
      <c r="K355" s="43"/>
      <c r="L355" s="45">
        <f>SUM(AZ273:AZ338)</f>
        <v>26446.080000000002</v>
      </c>
    </row>
    <row r="356" spans="1:12" ht="13.8" x14ac:dyDescent="0.25">
      <c r="A356" s="57"/>
      <c r="B356" s="58"/>
      <c r="C356" s="213" t="s">
        <v>1009</v>
      </c>
      <c r="D356" s="213"/>
      <c r="E356" s="213"/>
      <c r="F356" s="213"/>
      <c r="G356" s="213"/>
      <c r="H356" s="213"/>
      <c r="I356" s="45"/>
      <c r="J356" s="57"/>
      <c r="K356" s="43"/>
      <c r="L356" s="45">
        <f>SUM(BA273:BA338)</f>
        <v>13759.99</v>
      </c>
    </row>
    <row r="357" spans="1:12" ht="13.8" hidden="1" x14ac:dyDescent="0.25">
      <c r="A357" s="57"/>
      <c r="B357" s="58"/>
      <c r="C357" s="213" t="s">
        <v>1010</v>
      </c>
      <c r="D357" s="213"/>
      <c r="E357" s="213"/>
      <c r="F357" s="213"/>
      <c r="G357" s="213"/>
      <c r="H357" s="213"/>
      <c r="I357" s="45"/>
      <c r="J357" s="57"/>
      <c r="K357" s="43"/>
      <c r="L357" s="45">
        <f>L359+L360</f>
        <v>0</v>
      </c>
    </row>
    <row r="358" spans="1:12" ht="13.8" hidden="1" x14ac:dyDescent="0.25">
      <c r="A358" s="57"/>
      <c r="B358" s="58"/>
      <c r="C358" s="212" t="s">
        <v>997</v>
      </c>
      <c r="D358" s="213"/>
      <c r="E358" s="213"/>
      <c r="F358" s="213"/>
      <c r="G358" s="213"/>
      <c r="H358" s="213"/>
      <c r="I358" s="45"/>
      <c r="J358" s="57"/>
      <c r="K358" s="43"/>
      <c r="L358" s="45"/>
    </row>
    <row r="359" spans="1:12" ht="13.8" hidden="1" x14ac:dyDescent="0.25">
      <c r="A359" s="57"/>
      <c r="B359" s="58"/>
      <c r="C359" s="213" t="s">
        <v>1011</v>
      </c>
      <c r="D359" s="213"/>
      <c r="E359" s="213"/>
      <c r="F359" s="213"/>
      <c r="G359" s="213"/>
      <c r="H359" s="213"/>
      <c r="I359" s="45"/>
      <c r="J359" s="57"/>
      <c r="K359" s="43"/>
      <c r="L359" s="45">
        <f>SUM(BK273:BK338)</f>
        <v>0</v>
      </c>
    </row>
    <row r="360" spans="1:12" ht="13.8" hidden="1" x14ac:dyDescent="0.25">
      <c r="A360" s="57"/>
      <c r="B360" s="58"/>
      <c r="C360" s="213" t="s">
        <v>1012</v>
      </c>
      <c r="D360" s="213"/>
      <c r="E360" s="213"/>
      <c r="F360" s="213"/>
      <c r="G360" s="213"/>
      <c r="H360" s="213"/>
      <c r="I360" s="45"/>
      <c r="J360" s="57"/>
      <c r="K360" s="43"/>
      <c r="L360" s="45">
        <f>SUM(BD273:BD338)</f>
        <v>0</v>
      </c>
    </row>
    <row r="361" spans="1:12" ht="13.8" hidden="1" x14ac:dyDescent="0.25">
      <c r="A361" s="57"/>
      <c r="B361" s="58"/>
      <c r="C361" s="213" t="s">
        <v>1013</v>
      </c>
      <c r="D361" s="213"/>
      <c r="E361" s="213"/>
      <c r="F361" s="213"/>
      <c r="G361" s="213"/>
      <c r="H361" s="213"/>
      <c r="I361" s="45"/>
      <c r="J361" s="57"/>
      <c r="K361" s="43"/>
      <c r="L361" s="45"/>
    </row>
    <row r="362" spans="1:12" ht="13.8" hidden="1" x14ac:dyDescent="0.25">
      <c r="A362" s="57"/>
      <c r="B362" s="58"/>
      <c r="C362" s="213" t="s">
        <v>1013</v>
      </c>
      <c r="D362" s="213"/>
      <c r="E362" s="213"/>
      <c r="F362" s="213"/>
      <c r="G362" s="213"/>
      <c r="H362" s="213"/>
      <c r="I362" s="45"/>
      <c r="J362" s="57"/>
      <c r="K362" s="43"/>
      <c r="L362" s="45">
        <f>SUM(BQ273:BQ338)</f>
        <v>0</v>
      </c>
    </row>
    <row r="363" spans="1:12" ht="13.8" hidden="1" x14ac:dyDescent="0.25">
      <c r="A363" s="57"/>
      <c r="B363" s="58"/>
      <c r="C363" s="213" t="s">
        <v>1014</v>
      </c>
      <c r="D363" s="213"/>
      <c r="E363" s="213"/>
      <c r="F363" s="213"/>
      <c r="G363" s="213"/>
      <c r="H363" s="213"/>
      <c r="I363" s="45"/>
      <c r="J363" s="57"/>
      <c r="K363" s="43"/>
      <c r="L363" s="45">
        <f>SUM(BO273:BO338)</f>
        <v>0</v>
      </c>
    </row>
    <row r="364" spans="1:12" ht="13.8" x14ac:dyDescent="0.25">
      <c r="A364" s="59"/>
      <c r="B364" s="60"/>
      <c r="C364" s="211" t="s">
        <v>1015</v>
      </c>
      <c r="D364" s="211"/>
      <c r="E364" s="211"/>
      <c r="F364" s="211"/>
      <c r="G364" s="211"/>
      <c r="H364" s="211"/>
      <c r="I364" s="49"/>
      <c r="J364" s="59"/>
      <c r="K364" s="61"/>
      <c r="L364" s="49">
        <f>L340+L355+L356+L357+L362+L363</f>
        <v>88688.060000000012</v>
      </c>
    </row>
    <row r="365" spans="1:12" ht="13.8" x14ac:dyDescent="0.25">
      <c r="A365" s="57"/>
      <c r="B365" s="58"/>
      <c r="C365" s="212" t="s">
        <v>1016</v>
      </c>
      <c r="D365" s="213"/>
      <c r="E365" s="213"/>
      <c r="F365" s="213"/>
      <c r="G365" s="213"/>
      <c r="H365" s="213"/>
      <c r="I365" s="45"/>
      <c r="J365" s="57"/>
      <c r="K365" s="43"/>
      <c r="L365" s="45"/>
    </row>
    <row r="366" spans="1:12" ht="13.8" x14ac:dyDescent="0.25">
      <c r="A366" s="57"/>
      <c r="B366" s="58"/>
      <c r="C366" s="213" t="s">
        <v>1017</v>
      </c>
      <c r="D366" s="213"/>
      <c r="E366" s="213"/>
      <c r="F366" s="213"/>
      <c r="G366" s="213"/>
      <c r="H366" s="213"/>
      <c r="I366" s="45"/>
      <c r="J366" s="57"/>
      <c r="K366" s="43"/>
      <c r="L366" s="45">
        <f>SUM(AX273:AX338)</f>
        <v>15019.97</v>
      </c>
    </row>
    <row r="367" spans="1:12" ht="13.8" hidden="1" x14ac:dyDescent="0.25">
      <c r="A367" s="57"/>
      <c r="B367" s="58"/>
      <c r="C367" s="213" t="s">
        <v>1018</v>
      </c>
      <c r="D367" s="213"/>
      <c r="E367" s="213"/>
      <c r="F367" s="213"/>
      <c r="G367" s="213"/>
      <c r="H367" s="213"/>
      <c r="I367" s="45"/>
      <c r="J367" s="57"/>
      <c r="K367" s="43"/>
      <c r="L367" s="45">
        <f>SUM(AY273:AY338)</f>
        <v>0</v>
      </c>
    </row>
    <row r="368" spans="1:12" ht="13.8" x14ac:dyDescent="0.25">
      <c r="A368" s="57"/>
      <c r="B368" s="58"/>
      <c r="C368" s="213" t="s">
        <v>1019</v>
      </c>
      <c r="D368" s="213"/>
      <c r="E368" s="213"/>
      <c r="F368" s="216"/>
      <c r="G368" s="48">
        <f>Source!F193</f>
        <v>34.26435</v>
      </c>
      <c r="H368" s="57"/>
      <c r="I368" s="57"/>
      <c r="J368" s="57"/>
      <c r="K368" s="57"/>
      <c r="L368" s="57"/>
    </row>
    <row r="369" spans="1:82" ht="13.8" x14ac:dyDescent="0.25">
      <c r="A369" s="57"/>
      <c r="B369" s="58"/>
      <c r="C369" s="213" t="s">
        <v>1020</v>
      </c>
      <c r="D369" s="213"/>
      <c r="E369" s="213"/>
      <c r="F369" s="216"/>
      <c r="G369" s="48">
        <f>Source!F194</f>
        <v>0.75275999999999998</v>
      </c>
      <c r="H369" s="57"/>
      <c r="I369" s="57"/>
      <c r="J369" s="57"/>
      <c r="K369" s="57"/>
      <c r="L369" s="57"/>
    </row>
    <row r="372" spans="1:82" ht="16.8" x14ac:dyDescent="0.25">
      <c r="A372" s="214" t="s">
        <v>1048</v>
      </c>
      <c r="B372" s="214"/>
      <c r="C372" s="214"/>
      <c r="D372" s="214"/>
      <c r="E372" s="214"/>
      <c r="F372" s="214"/>
      <c r="G372" s="214"/>
      <c r="H372" s="214"/>
      <c r="I372" s="214"/>
      <c r="J372" s="214"/>
      <c r="K372" s="214"/>
      <c r="L372" s="214"/>
    </row>
    <row r="373" spans="1:82" ht="43.2" x14ac:dyDescent="0.25">
      <c r="A373" s="63" t="s">
        <v>305</v>
      </c>
      <c r="B373" s="50" t="str">
        <f>Source!F211</f>
        <v>ТЦ_21.2.01.01_77_7719546987_06.07.2026_02_8.1</v>
      </c>
      <c r="C373" s="50" t="s">
        <v>1049</v>
      </c>
      <c r="D373" s="51" t="str">
        <f>Source!H211</f>
        <v>м</v>
      </c>
      <c r="E373" s="52">
        <f>Source!K211</f>
        <v>114</v>
      </c>
      <c r="F373" s="52"/>
      <c r="G373" s="52">
        <f>Source!I211</f>
        <v>114</v>
      </c>
      <c r="H373" s="53"/>
      <c r="I373" s="54"/>
      <c r="J373" s="53">
        <f>Source!AL211</f>
        <v>434.53</v>
      </c>
      <c r="K373" s="54"/>
      <c r="L373" s="53">
        <f>Source!HG211</f>
        <v>49536.42</v>
      </c>
    </row>
    <row r="374" spans="1:82" ht="13.8" x14ac:dyDescent="0.25">
      <c r="C374" s="209" t="s">
        <v>993</v>
      </c>
      <c r="D374" s="209"/>
      <c r="E374" s="209"/>
      <c r="F374" s="209"/>
      <c r="G374" s="209"/>
      <c r="H374" s="209"/>
      <c r="I374" s="210">
        <f>IF(E373&lt;&gt;0,K374/E373, 0)</f>
        <v>434.53</v>
      </c>
      <c r="J374" s="210"/>
      <c r="K374" s="210">
        <f>L373</f>
        <v>49536.42</v>
      </c>
      <c r="L374" s="210"/>
      <c r="AD374">
        <f>ROUND((Source!AT211/100)*((ROUND(ROUND(Source!AO211,2)*Source!I211, 2)+ROUND(ROUND(Source!AN211,2)*Source!I211, 2))), 2)</f>
        <v>0</v>
      </c>
      <c r="AE374">
        <f>ROUND((Source!AU211/100)*((ROUND(ROUND(Source!AO211,2)*Source!I211, 2)+ROUND(ROUND(Source!AN211,2)*Source!I211, 2))), 2)</f>
        <v>0</v>
      </c>
      <c r="AN374" s="55">
        <f>L373</f>
        <v>49536.42</v>
      </c>
      <c r="AO374">
        <f>0</f>
        <v>0</v>
      </c>
      <c r="AQ374" t="s">
        <v>994</v>
      </c>
      <c r="AR374">
        <f>0</f>
        <v>0</v>
      </c>
      <c r="AT374">
        <f>0</f>
        <v>0</v>
      </c>
      <c r="AV374" t="s">
        <v>994</v>
      </c>
      <c r="AW374" s="55">
        <f>L373</f>
        <v>49536.42</v>
      </c>
      <c r="AX374" s="55">
        <f>L373</f>
        <v>49536.42</v>
      </c>
      <c r="AZ374">
        <f>Source!X211</f>
        <v>0</v>
      </c>
      <c r="BA374">
        <f>Source!Y211</f>
        <v>0</v>
      </c>
      <c r="CD374">
        <v>1</v>
      </c>
    </row>
    <row r="375" spans="1:82" ht="57" x14ac:dyDescent="0.25">
      <c r="A375" s="63" t="s">
        <v>314</v>
      </c>
      <c r="B375" s="50" t="str">
        <f>Source!F215</f>
        <v>ТЦ_22.2.02.15_77_7719546987_06.07.2026_02_34.1</v>
      </c>
      <c r="C375" s="50" t="s">
        <v>1050</v>
      </c>
      <c r="D375" s="51" t="str">
        <f>Source!H215</f>
        <v>ШТ</v>
      </c>
      <c r="E375" s="52">
        <f>Source!K215</f>
        <v>6</v>
      </c>
      <c r="F375" s="52"/>
      <c r="G375" s="52">
        <f>Source!I215</f>
        <v>6</v>
      </c>
      <c r="H375" s="53"/>
      <c r="I375" s="54"/>
      <c r="J375" s="53">
        <f>Source!AL215</f>
        <v>730.17</v>
      </c>
      <c r="K375" s="54"/>
      <c r="L375" s="53">
        <f>Source!HG215</f>
        <v>4381.0200000000004</v>
      </c>
    </row>
    <row r="376" spans="1:82" ht="13.8" x14ac:dyDescent="0.25">
      <c r="C376" s="209" t="s">
        <v>993</v>
      </c>
      <c r="D376" s="209"/>
      <c r="E376" s="209"/>
      <c r="F376" s="209"/>
      <c r="G376" s="209"/>
      <c r="H376" s="209"/>
      <c r="I376" s="210">
        <f>IF(E375&lt;&gt;0,K376/E375, 0)</f>
        <v>730.17000000000007</v>
      </c>
      <c r="J376" s="210"/>
      <c r="K376" s="210">
        <f>L375</f>
        <v>4381.0200000000004</v>
      </c>
      <c r="L376" s="210"/>
      <c r="AD376">
        <f>ROUND((Source!AT215/100)*((ROUND(ROUND(Source!AO215,2)*Source!I215, 2)+ROUND(ROUND(Source!AN215,2)*Source!I215, 2))), 2)</f>
        <v>0</v>
      </c>
      <c r="AE376">
        <f>ROUND((Source!AU215/100)*((ROUND(ROUND(Source!AO215,2)*Source!I215, 2)+ROUND(ROUND(Source!AN215,2)*Source!I215, 2))), 2)</f>
        <v>0</v>
      </c>
      <c r="AN376" s="55">
        <f>L375</f>
        <v>4381.0200000000004</v>
      </c>
      <c r="AO376">
        <f>0</f>
        <v>0</v>
      </c>
      <c r="AQ376" t="s">
        <v>994</v>
      </c>
      <c r="AR376">
        <f>0</f>
        <v>0</v>
      </c>
      <c r="AT376">
        <f>0</f>
        <v>0</v>
      </c>
      <c r="AV376" t="s">
        <v>994</v>
      </c>
      <c r="AW376" s="55">
        <f>L375</f>
        <v>4381.0200000000004</v>
      </c>
      <c r="AX376" s="55">
        <f>L375</f>
        <v>4381.0200000000004</v>
      </c>
      <c r="AZ376">
        <f>Source!X215</f>
        <v>0</v>
      </c>
      <c r="BA376">
        <f>Source!Y215</f>
        <v>0</v>
      </c>
      <c r="CD376">
        <v>1</v>
      </c>
    </row>
    <row r="377" spans="1:82" ht="57" x14ac:dyDescent="0.25">
      <c r="A377" s="63" t="s">
        <v>317</v>
      </c>
      <c r="B377" s="50" t="str">
        <f>Source!F216</f>
        <v>ТЦ_22.2.02.15_77_7719546987_06.07.2026_02_17.1</v>
      </c>
      <c r="C377" s="50" t="s">
        <v>1051</v>
      </c>
      <c r="D377" s="51" t="str">
        <f>Source!H216</f>
        <v>ШТ</v>
      </c>
      <c r="E377" s="52">
        <f>Source!K216</f>
        <v>1</v>
      </c>
      <c r="F377" s="52"/>
      <c r="G377" s="52">
        <f>Source!I216</f>
        <v>1</v>
      </c>
      <c r="H377" s="53"/>
      <c r="I377" s="54"/>
      <c r="J377" s="53">
        <f>Source!AL216</f>
        <v>912.97</v>
      </c>
      <c r="K377" s="54"/>
      <c r="L377" s="53">
        <f>Source!HG216</f>
        <v>912.97</v>
      </c>
    </row>
    <row r="378" spans="1:82" ht="13.8" x14ac:dyDescent="0.25">
      <c r="C378" s="209" t="s">
        <v>993</v>
      </c>
      <c r="D378" s="209"/>
      <c r="E378" s="209"/>
      <c r="F378" s="209"/>
      <c r="G378" s="209"/>
      <c r="H378" s="209"/>
      <c r="I378" s="210">
        <f>IF(E377&lt;&gt;0,K378/E377, 0)</f>
        <v>912.97</v>
      </c>
      <c r="J378" s="210"/>
      <c r="K378" s="210">
        <f>L377</f>
        <v>912.97</v>
      </c>
      <c r="L378" s="210"/>
      <c r="AD378">
        <f>ROUND((Source!AT216/100)*((ROUND(ROUND(Source!AO216,2)*Source!I216, 2)+ROUND(ROUND(Source!AN216,2)*Source!I216, 2))), 2)</f>
        <v>0</v>
      </c>
      <c r="AE378">
        <f>ROUND((Source!AU216/100)*((ROUND(ROUND(Source!AO216,2)*Source!I216, 2)+ROUND(ROUND(Source!AN216,2)*Source!I216, 2))), 2)</f>
        <v>0</v>
      </c>
      <c r="AN378" s="55">
        <f>L377</f>
        <v>912.97</v>
      </c>
      <c r="AO378">
        <f>0</f>
        <v>0</v>
      </c>
      <c r="AQ378" t="s">
        <v>994</v>
      </c>
      <c r="AR378">
        <f>0</f>
        <v>0</v>
      </c>
      <c r="AT378">
        <f>0</f>
        <v>0</v>
      </c>
      <c r="AV378" t="s">
        <v>994</v>
      </c>
      <c r="AW378" s="55">
        <f>L377</f>
        <v>912.97</v>
      </c>
      <c r="AX378" s="55">
        <f>L377</f>
        <v>912.97</v>
      </c>
      <c r="AZ378">
        <f>Source!X216</f>
        <v>0</v>
      </c>
      <c r="BA378">
        <f>Source!Y216</f>
        <v>0</v>
      </c>
      <c r="CD378">
        <v>1</v>
      </c>
    </row>
    <row r="379" spans="1:82" ht="57" x14ac:dyDescent="0.25">
      <c r="A379" s="63" t="s">
        <v>320</v>
      </c>
      <c r="B379" s="50" t="str">
        <f>Source!F217</f>
        <v>ТЦ_20.2.06.05_77_7719546987_06.07.2026_02_9.1</v>
      </c>
      <c r="C379" s="50" t="s">
        <v>1052</v>
      </c>
      <c r="D379" s="51" t="str">
        <f>Source!H217</f>
        <v>ШТ</v>
      </c>
      <c r="E379" s="52">
        <f>Source!K217</f>
        <v>6</v>
      </c>
      <c r="F379" s="52"/>
      <c r="G379" s="52">
        <f>Source!I217</f>
        <v>6</v>
      </c>
      <c r="H379" s="53"/>
      <c r="I379" s="54"/>
      <c r="J379" s="53">
        <f>Source!AL217</f>
        <v>581.13</v>
      </c>
      <c r="K379" s="54"/>
      <c r="L379" s="53">
        <f>Source!HG217</f>
        <v>3486.78</v>
      </c>
    </row>
    <row r="380" spans="1:82" ht="13.8" x14ac:dyDescent="0.25">
      <c r="C380" s="209" t="s">
        <v>993</v>
      </c>
      <c r="D380" s="209"/>
      <c r="E380" s="209"/>
      <c r="F380" s="209"/>
      <c r="G380" s="209"/>
      <c r="H380" s="209"/>
      <c r="I380" s="210">
        <f>IF(E379&lt;&gt;0,K380/E379, 0)</f>
        <v>581.13</v>
      </c>
      <c r="J380" s="210"/>
      <c r="K380" s="210">
        <f>L379</f>
        <v>3486.78</v>
      </c>
      <c r="L380" s="210"/>
      <c r="AD380">
        <f>ROUND((Source!AT217/100)*((ROUND(ROUND(Source!AO217,2)*Source!I217, 2)+ROUND(ROUND(Source!AN217,2)*Source!I217, 2))), 2)</f>
        <v>0</v>
      </c>
      <c r="AE380">
        <f>ROUND((Source!AU217/100)*((ROUND(ROUND(Source!AO217,2)*Source!I217, 2)+ROUND(ROUND(Source!AN217,2)*Source!I217, 2))), 2)</f>
        <v>0</v>
      </c>
      <c r="AN380" s="55">
        <f>L379</f>
        <v>3486.78</v>
      </c>
      <c r="AO380">
        <f>0</f>
        <v>0</v>
      </c>
      <c r="AQ380" t="s">
        <v>994</v>
      </c>
      <c r="AR380">
        <f>0</f>
        <v>0</v>
      </c>
      <c r="AT380">
        <f>0</f>
        <v>0</v>
      </c>
      <c r="AV380" t="s">
        <v>994</v>
      </c>
      <c r="AW380" s="55">
        <f>L379</f>
        <v>3486.78</v>
      </c>
      <c r="AX380" s="55">
        <f>L379</f>
        <v>3486.78</v>
      </c>
      <c r="AZ380">
        <f>Source!X217</f>
        <v>0</v>
      </c>
      <c r="BA380">
        <f>Source!Y217</f>
        <v>0</v>
      </c>
      <c r="CD380">
        <v>1</v>
      </c>
    </row>
    <row r="381" spans="1:82" ht="57" x14ac:dyDescent="0.25">
      <c r="A381" s="63" t="s">
        <v>323</v>
      </c>
      <c r="B381" s="50" t="str">
        <f>Source!F218</f>
        <v>ТЦ_20.1.01.08_77_7719546987_06.07.2026_02_10.1</v>
      </c>
      <c r="C381" s="50" t="s">
        <v>1053</v>
      </c>
      <c r="D381" s="51" t="str">
        <f>Source!H218</f>
        <v>ШТ</v>
      </c>
      <c r="E381" s="52">
        <f>Source!K218</f>
        <v>6</v>
      </c>
      <c r="F381" s="52"/>
      <c r="G381" s="52">
        <f>Source!I218</f>
        <v>6</v>
      </c>
      <c r="H381" s="53"/>
      <c r="I381" s="54"/>
      <c r="J381" s="53">
        <f>Source!AL218</f>
        <v>458.06</v>
      </c>
      <c r="K381" s="54"/>
      <c r="L381" s="53">
        <f>Source!HG218</f>
        <v>2748.36</v>
      </c>
    </row>
    <row r="382" spans="1:82" ht="13.8" x14ac:dyDescent="0.25">
      <c r="C382" s="209" t="s">
        <v>993</v>
      </c>
      <c r="D382" s="209"/>
      <c r="E382" s="209"/>
      <c r="F382" s="209"/>
      <c r="G382" s="209"/>
      <c r="H382" s="209"/>
      <c r="I382" s="210">
        <f>IF(E381&lt;&gt;0,K382/E381, 0)</f>
        <v>458.06</v>
      </c>
      <c r="J382" s="210"/>
      <c r="K382" s="210">
        <f>L381</f>
        <v>2748.36</v>
      </c>
      <c r="L382" s="210"/>
      <c r="AD382">
        <f>ROUND((Source!AT218/100)*((ROUND(ROUND(Source!AO218,2)*Source!I218, 2)+ROUND(ROUND(Source!AN218,2)*Source!I218, 2))), 2)</f>
        <v>0</v>
      </c>
      <c r="AE382">
        <f>ROUND((Source!AU218/100)*((ROUND(ROUND(Source!AO218,2)*Source!I218, 2)+ROUND(ROUND(Source!AN218,2)*Source!I218, 2))), 2)</f>
        <v>0</v>
      </c>
      <c r="AN382" s="55">
        <f>L381</f>
        <v>2748.36</v>
      </c>
      <c r="AO382">
        <f>0</f>
        <v>0</v>
      </c>
      <c r="AQ382" t="s">
        <v>994</v>
      </c>
      <c r="AR382">
        <f>0</f>
        <v>0</v>
      </c>
      <c r="AT382">
        <f>0</f>
        <v>0</v>
      </c>
      <c r="AV382" t="s">
        <v>994</v>
      </c>
      <c r="AW382" s="55">
        <f>L381</f>
        <v>2748.36</v>
      </c>
      <c r="AX382" s="55">
        <f>L381</f>
        <v>2748.36</v>
      </c>
      <c r="AZ382">
        <f>Source!X218</f>
        <v>0</v>
      </c>
      <c r="BA382">
        <f>Source!Y218</f>
        <v>0</v>
      </c>
      <c r="CD382">
        <v>1</v>
      </c>
    </row>
    <row r="383" spans="1:82" ht="43.2" x14ac:dyDescent="0.25">
      <c r="A383" s="63" t="s">
        <v>326</v>
      </c>
      <c r="B383" s="50" t="str">
        <f>Source!F219</f>
        <v>ТЦ_20.1.01.08_77_7719546987_06.07.2026_02_1.1</v>
      </c>
      <c r="C383" s="50" t="s">
        <v>1054</v>
      </c>
      <c r="D383" s="51" t="str">
        <f>Source!H219</f>
        <v>ШТ</v>
      </c>
      <c r="E383" s="52">
        <f>Source!K219</f>
        <v>6</v>
      </c>
      <c r="F383" s="52"/>
      <c r="G383" s="52">
        <f>Source!I219</f>
        <v>6</v>
      </c>
      <c r="H383" s="53"/>
      <c r="I383" s="54"/>
      <c r="J383" s="53">
        <f>Source!AL219</f>
        <v>191.21</v>
      </c>
      <c r="K383" s="54"/>
      <c r="L383" s="53">
        <f>Source!HG219</f>
        <v>1147.26</v>
      </c>
    </row>
    <row r="384" spans="1:82" ht="13.8" x14ac:dyDescent="0.25">
      <c r="C384" s="209" t="s">
        <v>993</v>
      </c>
      <c r="D384" s="209"/>
      <c r="E384" s="209"/>
      <c r="F384" s="209"/>
      <c r="G384" s="209"/>
      <c r="H384" s="209"/>
      <c r="I384" s="210">
        <f>IF(E383&lt;&gt;0,K384/E383, 0)</f>
        <v>191.21</v>
      </c>
      <c r="J384" s="210"/>
      <c r="K384" s="210">
        <f>L383</f>
        <v>1147.26</v>
      </c>
      <c r="L384" s="210"/>
      <c r="AD384">
        <f>ROUND((Source!AT219/100)*((ROUND(ROUND(Source!AO219,2)*Source!I219, 2)+ROUND(ROUND(Source!AN219,2)*Source!I219, 2))), 2)</f>
        <v>0</v>
      </c>
      <c r="AE384">
        <f>ROUND((Source!AU219/100)*((ROUND(ROUND(Source!AO219,2)*Source!I219, 2)+ROUND(ROUND(Source!AN219,2)*Source!I219, 2))), 2)</f>
        <v>0</v>
      </c>
      <c r="AN384" s="55">
        <f>L383</f>
        <v>1147.26</v>
      </c>
      <c r="AO384">
        <f>0</f>
        <v>0</v>
      </c>
      <c r="AQ384" t="s">
        <v>994</v>
      </c>
      <c r="AR384">
        <f>0</f>
        <v>0</v>
      </c>
      <c r="AT384">
        <f>0</f>
        <v>0</v>
      </c>
      <c r="AV384" t="s">
        <v>994</v>
      </c>
      <c r="AW384" s="55">
        <f>L383</f>
        <v>1147.26</v>
      </c>
      <c r="AX384" s="55">
        <f>L383</f>
        <v>1147.26</v>
      </c>
      <c r="AZ384">
        <f>Source!X219</f>
        <v>0</v>
      </c>
      <c r="BA384">
        <f>Source!Y219</f>
        <v>0</v>
      </c>
      <c r="CD384">
        <v>1</v>
      </c>
    </row>
    <row r="385" spans="1:82" ht="57" x14ac:dyDescent="0.25">
      <c r="A385" s="63" t="s">
        <v>332</v>
      </c>
      <c r="B385" s="50" t="str">
        <f>Source!F221</f>
        <v>ТЦ_22.2.02.15_77_7719546987_06.07.2026_02_2.1</v>
      </c>
      <c r="C385" s="50" t="s">
        <v>1055</v>
      </c>
      <c r="D385" s="51" t="str">
        <f>Source!H221</f>
        <v>ШТ</v>
      </c>
      <c r="E385" s="52">
        <f>Source!K221</f>
        <v>21</v>
      </c>
      <c r="F385" s="52"/>
      <c r="G385" s="52">
        <f>Source!I221</f>
        <v>21</v>
      </c>
      <c r="H385" s="53"/>
      <c r="I385" s="54"/>
      <c r="J385" s="53">
        <f>Source!AL221</f>
        <v>43.07</v>
      </c>
      <c r="K385" s="54"/>
      <c r="L385" s="53">
        <f>Source!HG221</f>
        <v>904.47</v>
      </c>
    </row>
    <row r="386" spans="1:82" ht="13.8" x14ac:dyDescent="0.25">
      <c r="C386" s="209" t="s">
        <v>993</v>
      </c>
      <c r="D386" s="209"/>
      <c r="E386" s="209"/>
      <c r="F386" s="209"/>
      <c r="G386" s="209"/>
      <c r="H386" s="209"/>
      <c r="I386" s="210">
        <f>IF(E385&lt;&gt;0,K386/E385, 0)</f>
        <v>43.07</v>
      </c>
      <c r="J386" s="210"/>
      <c r="K386" s="210">
        <f>L385</f>
        <v>904.47</v>
      </c>
      <c r="L386" s="210"/>
      <c r="AD386">
        <f>ROUND((Source!AT221/100)*((ROUND(ROUND(Source!AO221,2)*Source!I221, 2)+ROUND(ROUND(Source!AN221,2)*Source!I221, 2))), 2)</f>
        <v>0</v>
      </c>
      <c r="AE386">
        <f>ROUND((Source!AU221/100)*((ROUND(ROUND(Source!AO221,2)*Source!I221, 2)+ROUND(ROUND(Source!AN221,2)*Source!I221, 2))), 2)</f>
        <v>0</v>
      </c>
      <c r="AN386" s="55">
        <f>L385</f>
        <v>904.47</v>
      </c>
      <c r="AO386">
        <f>0</f>
        <v>0</v>
      </c>
      <c r="AQ386" t="s">
        <v>994</v>
      </c>
      <c r="AR386">
        <f>0</f>
        <v>0</v>
      </c>
      <c r="AT386">
        <f>0</f>
        <v>0</v>
      </c>
      <c r="AV386" t="s">
        <v>994</v>
      </c>
      <c r="AW386" s="55">
        <f>L385</f>
        <v>904.47</v>
      </c>
      <c r="AX386" s="55">
        <f>L385</f>
        <v>904.47</v>
      </c>
      <c r="AZ386">
        <f>Source!X221</f>
        <v>0</v>
      </c>
      <c r="BA386">
        <f>Source!Y221</f>
        <v>0</v>
      </c>
      <c r="CD386">
        <v>1</v>
      </c>
    </row>
    <row r="387" spans="1:82" ht="43.2" x14ac:dyDescent="0.25">
      <c r="A387" s="63" t="s">
        <v>339</v>
      </c>
      <c r="B387" s="50" t="str">
        <f>Source!F224</f>
        <v>ТЦ_22.2.02.15_77_7719546987_06.07.2026_02_3.1</v>
      </c>
      <c r="C387" s="50" t="s">
        <v>1056</v>
      </c>
      <c r="D387" s="51" t="str">
        <f>Source!H224</f>
        <v>м</v>
      </c>
      <c r="E387" s="52">
        <f>Source!K224</f>
        <v>21</v>
      </c>
      <c r="F387" s="52"/>
      <c r="G387" s="52">
        <f>Source!I224</f>
        <v>21</v>
      </c>
      <c r="H387" s="53"/>
      <c r="I387" s="54"/>
      <c r="J387" s="53">
        <f>Source!AL224</f>
        <v>126.07</v>
      </c>
      <c r="K387" s="54"/>
      <c r="L387" s="53">
        <f>Source!HG224</f>
        <v>2647.47</v>
      </c>
    </row>
    <row r="388" spans="1:82" ht="13.8" x14ac:dyDescent="0.25">
      <c r="C388" s="209" t="s">
        <v>993</v>
      </c>
      <c r="D388" s="209"/>
      <c r="E388" s="209"/>
      <c r="F388" s="209"/>
      <c r="G388" s="209"/>
      <c r="H388" s="209"/>
      <c r="I388" s="210">
        <f>IF(E387&lt;&gt;0,K388/E387, 0)</f>
        <v>126.07</v>
      </c>
      <c r="J388" s="210"/>
      <c r="K388" s="210">
        <f>L387</f>
        <v>2647.47</v>
      </c>
      <c r="L388" s="210"/>
      <c r="AD388">
        <f>ROUND((Source!AT224/100)*((ROUND(ROUND(Source!AO224,2)*Source!I224, 2)+ROUND(ROUND(Source!AN224,2)*Source!I224, 2))), 2)</f>
        <v>0</v>
      </c>
      <c r="AE388">
        <f>ROUND((Source!AU224/100)*((ROUND(ROUND(Source!AO224,2)*Source!I224, 2)+ROUND(ROUND(Source!AN224,2)*Source!I224, 2))), 2)</f>
        <v>0</v>
      </c>
      <c r="AN388" s="55">
        <f>L387</f>
        <v>2647.47</v>
      </c>
      <c r="AO388">
        <f>0</f>
        <v>0</v>
      </c>
      <c r="AQ388" t="s">
        <v>994</v>
      </c>
      <c r="AR388">
        <f>0</f>
        <v>0</v>
      </c>
      <c r="AT388">
        <f>0</f>
        <v>0</v>
      </c>
      <c r="AV388" t="s">
        <v>994</v>
      </c>
      <c r="AW388" s="55">
        <f>L387</f>
        <v>2647.47</v>
      </c>
      <c r="AX388" s="55">
        <f>L387</f>
        <v>2647.47</v>
      </c>
      <c r="AZ388">
        <f>Source!X224</f>
        <v>0</v>
      </c>
      <c r="BA388">
        <f>Source!Y224</f>
        <v>0</v>
      </c>
      <c r="CD388">
        <v>1</v>
      </c>
    </row>
    <row r="389" spans="1:82" ht="57" x14ac:dyDescent="0.25">
      <c r="A389" s="63" t="s">
        <v>342</v>
      </c>
      <c r="B389" s="50" t="str">
        <f>Source!F225</f>
        <v>ТЦ_20.1.01.15_77_7719546987_06.07.2026_02_4.1</v>
      </c>
      <c r="C389" s="50" t="s">
        <v>1057</v>
      </c>
      <c r="D389" s="51" t="str">
        <f>Source!H225</f>
        <v>ШТ</v>
      </c>
      <c r="E389" s="52">
        <f>Source!K225</f>
        <v>4</v>
      </c>
      <c r="F389" s="52"/>
      <c r="G389" s="52">
        <f>Source!I225</f>
        <v>4</v>
      </c>
      <c r="H389" s="53"/>
      <c r="I389" s="54"/>
      <c r="J389" s="53">
        <f>Source!AL225</f>
        <v>355.38</v>
      </c>
      <c r="K389" s="54"/>
      <c r="L389" s="53">
        <f>Source!HG225</f>
        <v>1421.52</v>
      </c>
    </row>
    <row r="390" spans="1:82" ht="13.8" x14ac:dyDescent="0.25">
      <c r="C390" s="209" t="s">
        <v>993</v>
      </c>
      <c r="D390" s="209"/>
      <c r="E390" s="209"/>
      <c r="F390" s="209"/>
      <c r="G390" s="209"/>
      <c r="H390" s="209"/>
      <c r="I390" s="210">
        <f>IF(E389&lt;&gt;0,K390/E389, 0)</f>
        <v>355.38</v>
      </c>
      <c r="J390" s="210"/>
      <c r="K390" s="210">
        <f>L389</f>
        <v>1421.52</v>
      </c>
      <c r="L390" s="210"/>
      <c r="AD390">
        <f>ROUND((Source!AT225/100)*((ROUND(ROUND(Source!AO225,2)*Source!I225, 2)+ROUND(ROUND(Source!AN225,2)*Source!I225, 2))), 2)</f>
        <v>0</v>
      </c>
      <c r="AE390">
        <f>ROUND((Source!AU225/100)*((ROUND(ROUND(Source!AO225,2)*Source!I225, 2)+ROUND(ROUND(Source!AN225,2)*Source!I225, 2))), 2)</f>
        <v>0</v>
      </c>
      <c r="AN390" s="55">
        <f>L389</f>
        <v>1421.52</v>
      </c>
      <c r="AO390">
        <f>0</f>
        <v>0</v>
      </c>
      <c r="AQ390" t="s">
        <v>994</v>
      </c>
      <c r="AR390">
        <f>0</f>
        <v>0</v>
      </c>
      <c r="AT390">
        <f>0</f>
        <v>0</v>
      </c>
      <c r="AV390" t="s">
        <v>994</v>
      </c>
      <c r="AW390" s="55">
        <f>L389</f>
        <v>1421.52</v>
      </c>
      <c r="AX390" s="55">
        <f>L389</f>
        <v>1421.52</v>
      </c>
      <c r="AZ390">
        <f>Source!X225</f>
        <v>0</v>
      </c>
      <c r="BA390">
        <f>Source!Y225</f>
        <v>0</v>
      </c>
      <c r="CD390">
        <v>1</v>
      </c>
    </row>
    <row r="391" spans="1:82" ht="43.2" x14ac:dyDescent="0.25">
      <c r="A391" s="63" t="s">
        <v>345</v>
      </c>
      <c r="B391" s="50" t="str">
        <f>Source!F226</f>
        <v>ТЦ_20.1.01.15_77_7719546987_06.07.2026_02_18.1</v>
      </c>
      <c r="C391" s="50" t="s">
        <v>1058</v>
      </c>
      <c r="D391" s="51" t="str">
        <f>Source!H226</f>
        <v>ШТ</v>
      </c>
      <c r="E391" s="52">
        <f>Source!K226</f>
        <v>21</v>
      </c>
      <c r="F391" s="52"/>
      <c r="G391" s="52">
        <f>Source!I226</f>
        <v>21</v>
      </c>
      <c r="H391" s="53"/>
      <c r="I391" s="54"/>
      <c r="J391" s="53">
        <f>Source!AL226</f>
        <v>10.4</v>
      </c>
      <c r="K391" s="54"/>
      <c r="L391" s="53">
        <f>Source!HG226</f>
        <v>218.4</v>
      </c>
    </row>
    <row r="392" spans="1:82" ht="13.8" x14ac:dyDescent="0.25">
      <c r="C392" s="209" t="s">
        <v>993</v>
      </c>
      <c r="D392" s="209"/>
      <c r="E392" s="209"/>
      <c r="F392" s="209"/>
      <c r="G392" s="209"/>
      <c r="H392" s="209"/>
      <c r="I392" s="210">
        <f>IF(E391&lt;&gt;0,K392/E391, 0)</f>
        <v>10.4</v>
      </c>
      <c r="J392" s="210"/>
      <c r="K392" s="210">
        <f>L391</f>
        <v>218.4</v>
      </c>
      <c r="L392" s="210"/>
      <c r="AD392">
        <f>ROUND((Source!AT226/100)*((ROUND(ROUND(Source!AO226,2)*Source!I226, 2)+ROUND(ROUND(Source!AN226,2)*Source!I226, 2))), 2)</f>
        <v>0</v>
      </c>
      <c r="AE392">
        <f>ROUND((Source!AU226/100)*((ROUND(ROUND(Source!AO226,2)*Source!I226, 2)+ROUND(ROUND(Source!AN226,2)*Source!I226, 2))), 2)</f>
        <v>0</v>
      </c>
      <c r="AN392" s="55">
        <f>L391</f>
        <v>218.4</v>
      </c>
      <c r="AO392">
        <f>0</f>
        <v>0</v>
      </c>
      <c r="AQ392" t="s">
        <v>994</v>
      </c>
      <c r="AR392">
        <f>0</f>
        <v>0</v>
      </c>
      <c r="AT392">
        <f>0</f>
        <v>0</v>
      </c>
      <c r="AV392" t="s">
        <v>994</v>
      </c>
      <c r="AW392" s="55">
        <f>L391</f>
        <v>218.4</v>
      </c>
      <c r="AX392" s="55">
        <f>L391</f>
        <v>218.4</v>
      </c>
      <c r="AZ392">
        <f>Source!X226</f>
        <v>0</v>
      </c>
      <c r="BA392">
        <f>Source!Y226</f>
        <v>0</v>
      </c>
      <c r="CD392">
        <v>1</v>
      </c>
    </row>
    <row r="393" spans="1:82" ht="43.2" x14ac:dyDescent="0.25">
      <c r="A393" s="63" t="s">
        <v>348</v>
      </c>
      <c r="B393" s="50" t="str">
        <f>Source!F227</f>
        <v>ТЦ_20.1.02.23_77_7719546987_06.07.2026_02_11.1</v>
      </c>
      <c r="C393" s="50" t="s">
        <v>1059</v>
      </c>
      <c r="D393" s="51" t="str">
        <f>Source!H227</f>
        <v>м</v>
      </c>
      <c r="E393" s="52">
        <f>Source!K227</f>
        <v>12</v>
      </c>
      <c r="F393" s="52"/>
      <c r="G393" s="52">
        <f>Source!I227</f>
        <v>12</v>
      </c>
      <c r="H393" s="53"/>
      <c r="I393" s="54"/>
      <c r="J393" s="53">
        <f>Source!AL227</f>
        <v>291.75</v>
      </c>
      <c r="K393" s="54"/>
      <c r="L393" s="53">
        <f>Source!HG227</f>
        <v>3501</v>
      </c>
    </row>
    <row r="394" spans="1:82" ht="13.8" x14ac:dyDescent="0.25">
      <c r="C394" s="209" t="s">
        <v>993</v>
      </c>
      <c r="D394" s="209"/>
      <c r="E394" s="209"/>
      <c r="F394" s="209"/>
      <c r="G394" s="209"/>
      <c r="H394" s="209"/>
      <c r="I394" s="210">
        <f>IF(E393&lt;&gt;0,K394/E393, 0)</f>
        <v>291.75</v>
      </c>
      <c r="J394" s="210"/>
      <c r="K394" s="210">
        <f>L393</f>
        <v>3501</v>
      </c>
      <c r="L394" s="210"/>
      <c r="AD394">
        <f>ROUND((Source!AT227/100)*((ROUND(ROUND(Source!AO227,2)*Source!I227, 2)+ROUND(ROUND(Source!AN227,2)*Source!I227, 2))), 2)</f>
        <v>0</v>
      </c>
      <c r="AE394">
        <f>ROUND((Source!AU227/100)*((ROUND(ROUND(Source!AO227,2)*Source!I227, 2)+ROUND(ROUND(Source!AN227,2)*Source!I227, 2))), 2)</f>
        <v>0</v>
      </c>
      <c r="AN394" s="55">
        <f>L393</f>
        <v>3501</v>
      </c>
      <c r="AO394">
        <f>0</f>
        <v>0</v>
      </c>
      <c r="AQ394" t="s">
        <v>994</v>
      </c>
      <c r="AR394">
        <f>0</f>
        <v>0</v>
      </c>
      <c r="AT394">
        <f>0</f>
        <v>0</v>
      </c>
      <c r="AV394" t="s">
        <v>994</v>
      </c>
      <c r="AW394" s="55">
        <f>L393</f>
        <v>3501</v>
      </c>
      <c r="AX394" s="55">
        <f>L393</f>
        <v>3501</v>
      </c>
      <c r="AZ394">
        <f>Source!X227</f>
        <v>0</v>
      </c>
      <c r="BA394">
        <f>Source!Y227</f>
        <v>0</v>
      </c>
      <c r="CD394">
        <v>1</v>
      </c>
    </row>
    <row r="395" spans="1:82" ht="57" x14ac:dyDescent="0.25">
      <c r="A395" s="63" t="s">
        <v>351</v>
      </c>
      <c r="B395" s="50" t="str">
        <f>Source!F228</f>
        <v>ТЦ_20.1.01.15_77_7719546987_06.07.2026_02_23.1</v>
      </c>
      <c r="C395" s="50" t="s">
        <v>1060</v>
      </c>
      <c r="D395" s="51" t="str">
        <f>Source!H228</f>
        <v>ШТ</v>
      </c>
      <c r="E395" s="52">
        <f>Source!K228</f>
        <v>4</v>
      </c>
      <c r="F395" s="52"/>
      <c r="G395" s="52">
        <f>Source!I228</f>
        <v>4</v>
      </c>
      <c r="H395" s="53"/>
      <c r="I395" s="54"/>
      <c r="J395" s="53">
        <f>Source!AL228</f>
        <v>32.57</v>
      </c>
      <c r="K395" s="54"/>
      <c r="L395" s="53">
        <f>Source!HG228</f>
        <v>130.28</v>
      </c>
    </row>
    <row r="396" spans="1:82" ht="13.8" x14ac:dyDescent="0.25">
      <c r="C396" s="209" t="s">
        <v>993</v>
      </c>
      <c r="D396" s="209"/>
      <c r="E396" s="209"/>
      <c r="F396" s="209"/>
      <c r="G396" s="209"/>
      <c r="H396" s="209"/>
      <c r="I396" s="210">
        <f>IF(E395&lt;&gt;0,K396/E395, 0)</f>
        <v>32.57</v>
      </c>
      <c r="J396" s="210"/>
      <c r="K396" s="210">
        <f>L395</f>
        <v>130.28</v>
      </c>
      <c r="L396" s="210"/>
      <c r="AD396">
        <f>ROUND((Source!AT228/100)*((ROUND(ROUND(Source!AO228,2)*Source!I228, 2)+ROUND(ROUND(Source!AN228,2)*Source!I228, 2))), 2)</f>
        <v>0</v>
      </c>
      <c r="AE396">
        <f>ROUND((Source!AU228/100)*((ROUND(ROUND(Source!AO228,2)*Source!I228, 2)+ROUND(ROUND(Source!AN228,2)*Source!I228, 2))), 2)</f>
        <v>0</v>
      </c>
      <c r="AN396" s="55">
        <f>L395</f>
        <v>130.28</v>
      </c>
      <c r="AO396">
        <f>0</f>
        <v>0</v>
      </c>
      <c r="AQ396" t="s">
        <v>994</v>
      </c>
      <c r="AR396">
        <f>0</f>
        <v>0</v>
      </c>
      <c r="AT396">
        <f>0</f>
        <v>0</v>
      </c>
      <c r="AV396" t="s">
        <v>994</v>
      </c>
      <c r="AW396" s="55">
        <f>L395</f>
        <v>130.28</v>
      </c>
      <c r="AX396" s="55">
        <f>L395</f>
        <v>130.28</v>
      </c>
      <c r="AZ396">
        <f>Source!X228</f>
        <v>0</v>
      </c>
      <c r="BA396">
        <f>Source!Y228</f>
        <v>0</v>
      </c>
      <c r="CD396">
        <v>1</v>
      </c>
    </row>
    <row r="397" spans="1:82" ht="57" x14ac:dyDescent="0.25">
      <c r="A397" s="63" t="s">
        <v>354</v>
      </c>
      <c r="B397" s="50" t="str">
        <f>Source!F229</f>
        <v>ТЦ_20.1.01.08_77_7719546987_06.07.2026_02_12.1</v>
      </c>
      <c r="C397" s="50" t="s">
        <v>1061</v>
      </c>
      <c r="D397" s="51" t="str">
        <f>Source!H229</f>
        <v>ШТ</v>
      </c>
      <c r="E397" s="52">
        <f>Source!K229</f>
        <v>4</v>
      </c>
      <c r="F397" s="52"/>
      <c r="G397" s="52">
        <f>Source!I229</f>
        <v>4</v>
      </c>
      <c r="H397" s="53"/>
      <c r="I397" s="54"/>
      <c r="J397" s="53">
        <f>Source!AL229</f>
        <v>416.04</v>
      </c>
      <c r="K397" s="54"/>
      <c r="L397" s="53">
        <f>Source!HG229</f>
        <v>1664.16</v>
      </c>
    </row>
    <row r="398" spans="1:82" ht="13.8" x14ac:dyDescent="0.25">
      <c r="C398" s="209" t="s">
        <v>993</v>
      </c>
      <c r="D398" s="209"/>
      <c r="E398" s="209"/>
      <c r="F398" s="209"/>
      <c r="G398" s="209"/>
      <c r="H398" s="209"/>
      <c r="I398" s="210">
        <f>IF(E397&lt;&gt;0,K398/E397, 0)</f>
        <v>416.04</v>
      </c>
      <c r="J398" s="210"/>
      <c r="K398" s="210">
        <f>L397</f>
        <v>1664.16</v>
      </c>
      <c r="L398" s="210"/>
      <c r="AD398">
        <f>ROUND((Source!AT229/100)*((ROUND(ROUND(Source!AO229,2)*Source!I229, 2)+ROUND(ROUND(Source!AN229,2)*Source!I229, 2))), 2)</f>
        <v>0</v>
      </c>
      <c r="AE398">
        <f>ROUND((Source!AU229/100)*((ROUND(ROUND(Source!AO229,2)*Source!I229, 2)+ROUND(ROUND(Source!AN229,2)*Source!I229, 2))), 2)</f>
        <v>0</v>
      </c>
      <c r="AN398" s="55">
        <f>L397</f>
        <v>1664.16</v>
      </c>
      <c r="AO398">
        <f>0</f>
        <v>0</v>
      </c>
      <c r="AQ398" t="s">
        <v>994</v>
      </c>
      <c r="AR398">
        <f>0</f>
        <v>0</v>
      </c>
      <c r="AT398">
        <f>0</f>
        <v>0</v>
      </c>
      <c r="AV398" t="s">
        <v>994</v>
      </c>
      <c r="AW398" s="55">
        <f>L397</f>
        <v>1664.16</v>
      </c>
      <c r="AX398" s="55">
        <f>L397</f>
        <v>1664.16</v>
      </c>
      <c r="AZ398">
        <f>Source!X229</f>
        <v>0</v>
      </c>
      <c r="BA398">
        <f>Source!Y229</f>
        <v>0</v>
      </c>
      <c r="CD398">
        <v>1</v>
      </c>
    </row>
    <row r="399" spans="1:82" ht="57" x14ac:dyDescent="0.25">
      <c r="A399" s="63" t="s">
        <v>357</v>
      </c>
      <c r="B399" s="50" t="str">
        <f>Source!F230</f>
        <v>ТЦ_20.1.01.05_77_7719546987_06.07.2026_02_13.1</v>
      </c>
      <c r="C399" s="50" t="s">
        <v>1062</v>
      </c>
      <c r="D399" s="51" t="str">
        <f>Source!H230</f>
        <v>ШТ</v>
      </c>
      <c r="E399" s="52">
        <f>Source!K230</f>
        <v>8</v>
      </c>
      <c r="F399" s="52"/>
      <c r="G399" s="52">
        <f>Source!I230</f>
        <v>8</v>
      </c>
      <c r="H399" s="53"/>
      <c r="I399" s="54"/>
      <c r="J399" s="53">
        <f>Source!AL230</f>
        <v>1208.19</v>
      </c>
      <c r="K399" s="54"/>
      <c r="L399" s="53">
        <f>Source!HG230</f>
        <v>9665.52</v>
      </c>
    </row>
    <row r="400" spans="1:82" ht="13.8" x14ac:dyDescent="0.25">
      <c r="C400" s="209" t="s">
        <v>993</v>
      </c>
      <c r="D400" s="209"/>
      <c r="E400" s="209"/>
      <c r="F400" s="209"/>
      <c r="G400" s="209"/>
      <c r="H400" s="209"/>
      <c r="I400" s="210">
        <f>IF(E399&lt;&gt;0,K400/E399, 0)</f>
        <v>1208.19</v>
      </c>
      <c r="J400" s="210"/>
      <c r="K400" s="210">
        <f>L399</f>
        <v>9665.52</v>
      </c>
      <c r="L400" s="210"/>
      <c r="AD400">
        <f>ROUND((Source!AT230/100)*((ROUND(ROUND(Source!AO230,2)*Source!I230, 2)+ROUND(ROUND(Source!AN230,2)*Source!I230, 2))), 2)</f>
        <v>0</v>
      </c>
      <c r="AE400">
        <f>ROUND((Source!AU230/100)*((ROUND(ROUND(Source!AO230,2)*Source!I230, 2)+ROUND(ROUND(Source!AN230,2)*Source!I230, 2))), 2)</f>
        <v>0</v>
      </c>
      <c r="AN400" s="55">
        <f>L399</f>
        <v>9665.52</v>
      </c>
      <c r="AO400">
        <f>0</f>
        <v>0</v>
      </c>
      <c r="AQ400" t="s">
        <v>994</v>
      </c>
      <c r="AR400">
        <f>0</f>
        <v>0</v>
      </c>
      <c r="AT400">
        <f>0</f>
        <v>0</v>
      </c>
      <c r="AV400" t="s">
        <v>994</v>
      </c>
      <c r="AW400" s="55">
        <f>L399</f>
        <v>9665.52</v>
      </c>
      <c r="AX400" s="55">
        <f>L399</f>
        <v>9665.52</v>
      </c>
      <c r="AZ400">
        <f>Source!X230</f>
        <v>0</v>
      </c>
      <c r="BA400">
        <f>Source!Y230</f>
        <v>0</v>
      </c>
      <c r="CD400">
        <v>1</v>
      </c>
    </row>
    <row r="401" spans="1:82" ht="57" x14ac:dyDescent="0.25">
      <c r="A401" s="63" t="s">
        <v>360</v>
      </c>
      <c r="B401" s="50" t="str">
        <f>Source!F231</f>
        <v>ТЦ_20.1.01.05_77_7719546987_06.07.2026_02_31.1</v>
      </c>
      <c r="C401" s="50" t="s">
        <v>1063</v>
      </c>
      <c r="D401" s="51" t="str">
        <f>Source!H231</f>
        <v>ШТ</v>
      </c>
      <c r="E401" s="52">
        <f>Source!K231</f>
        <v>3</v>
      </c>
      <c r="F401" s="52"/>
      <c r="G401" s="52">
        <f>Source!I231</f>
        <v>3</v>
      </c>
      <c r="H401" s="53"/>
      <c r="I401" s="54"/>
      <c r="J401" s="53">
        <f>Source!AL231</f>
        <v>3724.79</v>
      </c>
      <c r="K401" s="54"/>
      <c r="L401" s="53">
        <f>Source!HG231</f>
        <v>11174.37</v>
      </c>
    </row>
    <row r="402" spans="1:82" ht="13.8" x14ac:dyDescent="0.25">
      <c r="C402" s="209" t="s">
        <v>993</v>
      </c>
      <c r="D402" s="209"/>
      <c r="E402" s="209"/>
      <c r="F402" s="209"/>
      <c r="G402" s="209"/>
      <c r="H402" s="209"/>
      <c r="I402" s="210">
        <f>IF(E401&lt;&gt;0,K402/E401, 0)</f>
        <v>3724.7900000000004</v>
      </c>
      <c r="J402" s="210"/>
      <c r="K402" s="210">
        <f>L401</f>
        <v>11174.37</v>
      </c>
      <c r="L402" s="210"/>
      <c r="AD402">
        <f>ROUND((Source!AT231/100)*((ROUND(ROUND(Source!AO231,2)*Source!I231, 2)+ROUND(ROUND(Source!AN231,2)*Source!I231, 2))), 2)</f>
        <v>0</v>
      </c>
      <c r="AE402">
        <f>ROUND((Source!AU231/100)*((ROUND(ROUND(Source!AO231,2)*Source!I231, 2)+ROUND(ROUND(Source!AN231,2)*Source!I231, 2))), 2)</f>
        <v>0</v>
      </c>
      <c r="AN402" s="55">
        <f>L401</f>
        <v>11174.37</v>
      </c>
      <c r="AO402">
        <f>0</f>
        <v>0</v>
      </c>
      <c r="AQ402" t="s">
        <v>994</v>
      </c>
      <c r="AR402">
        <f>0</f>
        <v>0</v>
      </c>
      <c r="AT402">
        <f>0</f>
        <v>0</v>
      </c>
      <c r="AV402" t="s">
        <v>994</v>
      </c>
      <c r="AW402" s="55">
        <f>L401</f>
        <v>11174.37</v>
      </c>
      <c r="AX402" s="55">
        <f>L401</f>
        <v>11174.37</v>
      </c>
      <c r="AZ402">
        <f>Source!X231</f>
        <v>0</v>
      </c>
      <c r="BA402">
        <f>Source!Y231</f>
        <v>0</v>
      </c>
      <c r="CD402">
        <v>1</v>
      </c>
    </row>
    <row r="403" spans="1:82" ht="57" x14ac:dyDescent="0.25">
      <c r="A403" s="63" t="s">
        <v>373</v>
      </c>
      <c r="B403" s="50" t="str">
        <f>Source!F237</f>
        <v>ТЦ_20.1.01.05_77_7719546987_06.07.2026_02_20.1</v>
      </c>
      <c r="C403" s="50" t="s">
        <v>1064</v>
      </c>
      <c r="D403" s="51" t="str">
        <f>Source!H237</f>
        <v>м</v>
      </c>
      <c r="E403" s="52">
        <f>Source!K237</f>
        <v>5</v>
      </c>
      <c r="F403" s="52"/>
      <c r="G403" s="52">
        <f>Source!I237</f>
        <v>5</v>
      </c>
      <c r="H403" s="53"/>
      <c r="I403" s="54"/>
      <c r="J403" s="53">
        <f>Source!AL237</f>
        <v>509.54</v>
      </c>
      <c r="K403" s="54"/>
      <c r="L403" s="53">
        <f>Source!HG237</f>
        <v>2547.6999999999998</v>
      </c>
    </row>
    <row r="404" spans="1:82" ht="13.8" x14ac:dyDescent="0.25">
      <c r="C404" s="209" t="s">
        <v>993</v>
      </c>
      <c r="D404" s="209"/>
      <c r="E404" s="209"/>
      <c r="F404" s="209"/>
      <c r="G404" s="209"/>
      <c r="H404" s="209"/>
      <c r="I404" s="210">
        <f>IF(E403&lt;&gt;0,K404/E403, 0)</f>
        <v>509.53999999999996</v>
      </c>
      <c r="J404" s="210"/>
      <c r="K404" s="210">
        <f>L403</f>
        <v>2547.6999999999998</v>
      </c>
      <c r="L404" s="210"/>
      <c r="AD404">
        <f>ROUND((Source!AT237/100)*((ROUND(ROUND(Source!AO237,2)*Source!I237, 2)+ROUND(ROUND(Source!AN237,2)*Source!I237, 2))), 2)</f>
        <v>0</v>
      </c>
      <c r="AE404">
        <f>ROUND((Source!AU237/100)*((ROUND(ROUND(Source!AO237,2)*Source!I237, 2)+ROUND(ROUND(Source!AN237,2)*Source!I237, 2))), 2)</f>
        <v>0</v>
      </c>
      <c r="AN404" s="55">
        <f>L403</f>
        <v>2547.6999999999998</v>
      </c>
      <c r="AO404">
        <f>0</f>
        <v>0</v>
      </c>
      <c r="AQ404" t="s">
        <v>994</v>
      </c>
      <c r="AR404">
        <f>0</f>
        <v>0</v>
      </c>
      <c r="AT404">
        <f>0</f>
        <v>0</v>
      </c>
      <c r="AV404" t="s">
        <v>994</v>
      </c>
      <c r="AW404" s="55">
        <f>L403</f>
        <v>2547.6999999999998</v>
      </c>
      <c r="AX404" s="55">
        <f>L403</f>
        <v>2547.6999999999998</v>
      </c>
      <c r="AZ404">
        <f>Source!X237</f>
        <v>0</v>
      </c>
      <c r="BA404">
        <f>Source!Y237</f>
        <v>0</v>
      </c>
      <c r="CD404">
        <v>1</v>
      </c>
    </row>
    <row r="405" spans="1:82" ht="57" x14ac:dyDescent="0.25">
      <c r="A405" s="63" t="s">
        <v>389</v>
      </c>
      <c r="B405" s="50" t="str">
        <f>Source!F244</f>
        <v>ТЦ_20.1.01.05_77_7719546987_06.07.2026_02_14.1</v>
      </c>
      <c r="C405" s="50" t="s">
        <v>1065</v>
      </c>
      <c r="D405" s="51" t="str">
        <f>Source!H244</f>
        <v>ШТ</v>
      </c>
      <c r="E405" s="52">
        <f>Source!K244</f>
        <v>4</v>
      </c>
      <c r="F405" s="52"/>
      <c r="G405" s="52">
        <f>Source!I244</f>
        <v>4</v>
      </c>
      <c r="H405" s="53"/>
      <c r="I405" s="54"/>
      <c r="J405" s="53">
        <f>Source!AL244</f>
        <v>542.65</v>
      </c>
      <c r="K405" s="54"/>
      <c r="L405" s="53">
        <f>Source!HG244</f>
        <v>2170.6</v>
      </c>
    </row>
    <row r="406" spans="1:82" ht="13.8" x14ac:dyDescent="0.25">
      <c r="C406" s="209" t="s">
        <v>993</v>
      </c>
      <c r="D406" s="209"/>
      <c r="E406" s="209"/>
      <c r="F406" s="209"/>
      <c r="G406" s="209"/>
      <c r="H406" s="209"/>
      <c r="I406" s="210">
        <f>IF(E405&lt;&gt;0,K406/E405, 0)</f>
        <v>542.65</v>
      </c>
      <c r="J406" s="210"/>
      <c r="K406" s="210">
        <f>L405</f>
        <v>2170.6</v>
      </c>
      <c r="L406" s="210"/>
      <c r="AD406">
        <f>ROUND((Source!AT244/100)*((ROUND(ROUND(Source!AO244,2)*Source!I244, 2)+ROUND(ROUND(Source!AN244,2)*Source!I244, 2))), 2)</f>
        <v>0</v>
      </c>
      <c r="AE406">
        <f>ROUND((Source!AU244/100)*((ROUND(ROUND(Source!AO244,2)*Source!I244, 2)+ROUND(ROUND(Source!AN244,2)*Source!I244, 2))), 2)</f>
        <v>0</v>
      </c>
      <c r="AN406" s="55">
        <f>L405</f>
        <v>2170.6</v>
      </c>
      <c r="AO406">
        <f>0</f>
        <v>0</v>
      </c>
      <c r="AQ406" t="s">
        <v>994</v>
      </c>
      <c r="AR406">
        <f>0</f>
        <v>0</v>
      </c>
      <c r="AT406">
        <f>0</f>
        <v>0</v>
      </c>
      <c r="AV406" t="s">
        <v>994</v>
      </c>
      <c r="AW406" s="55">
        <f>L405</f>
        <v>2170.6</v>
      </c>
      <c r="AX406" s="55">
        <f>L405</f>
        <v>2170.6</v>
      </c>
      <c r="AZ406">
        <f>Source!X244</f>
        <v>0</v>
      </c>
      <c r="BA406">
        <f>Source!Y244</f>
        <v>0</v>
      </c>
      <c r="CD406">
        <v>1</v>
      </c>
    </row>
    <row r="407" spans="1:82" ht="57" x14ac:dyDescent="0.25">
      <c r="A407" s="63" t="s">
        <v>399</v>
      </c>
      <c r="B407" s="50" t="str">
        <f>Source!F249</f>
        <v>ТЦ_20.1.01.02_77_7720302216_25.05.2026_02_7.1</v>
      </c>
      <c r="C407" s="50" t="s">
        <v>1066</v>
      </c>
      <c r="D407" s="51" t="str">
        <f>Source!H249</f>
        <v>ШТ</v>
      </c>
      <c r="E407" s="52">
        <f>Source!K249</f>
        <v>1</v>
      </c>
      <c r="F407" s="52"/>
      <c r="G407" s="52">
        <f>Source!I249</f>
        <v>1</v>
      </c>
      <c r="H407" s="53"/>
      <c r="I407" s="54"/>
      <c r="J407" s="53">
        <f>Source!AL249</f>
        <v>15338.76</v>
      </c>
      <c r="K407" s="54"/>
      <c r="L407" s="53">
        <f>Source!HG249</f>
        <v>15338.76</v>
      </c>
    </row>
    <row r="408" spans="1:82" ht="13.8" x14ac:dyDescent="0.25">
      <c r="C408" s="209" t="s">
        <v>993</v>
      </c>
      <c r="D408" s="209"/>
      <c r="E408" s="209"/>
      <c r="F408" s="209"/>
      <c r="G408" s="209"/>
      <c r="H408" s="209"/>
      <c r="I408" s="210">
        <f>IF(E407&lt;&gt;0,K408/E407, 0)</f>
        <v>15338.76</v>
      </c>
      <c r="J408" s="210"/>
      <c r="K408" s="210">
        <f>L407</f>
        <v>15338.76</v>
      </c>
      <c r="L408" s="210"/>
      <c r="AD408">
        <f>ROUND((Source!AT249/100)*((ROUND(ROUND(Source!AO249,2)*Source!I249, 2)+ROUND(ROUND(Source!AN249,2)*Source!I249, 2))), 2)</f>
        <v>0</v>
      </c>
      <c r="AE408">
        <f>ROUND((Source!AU249/100)*((ROUND(ROUND(Source!AO249,2)*Source!I249, 2)+ROUND(ROUND(Source!AN249,2)*Source!I249, 2))), 2)</f>
        <v>0</v>
      </c>
      <c r="AN408" s="55">
        <f>L407</f>
        <v>15338.76</v>
      </c>
      <c r="AO408">
        <f>0</f>
        <v>0</v>
      </c>
      <c r="AQ408" t="s">
        <v>994</v>
      </c>
      <c r="AR408">
        <f>0</f>
        <v>0</v>
      </c>
      <c r="AT408">
        <f>0</f>
        <v>0</v>
      </c>
      <c r="AV408" t="s">
        <v>994</v>
      </c>
      <c r="AW408" s="55">
        <f>L407</f>
        <v>15338.76</v>
      </c>
      <c r="AX408" s="55">
        <f>L407</f>
        <v>15338.76</v>
      </c>
      <c r="AZ408">
        <f>Source!X249</f>
        <v>0</v>
      </c>
      <c r="BA408">
        <f>Source!Y249</f>
        <v>0</v>
      </c>
      <c r="CD408">
        <v>1</v>
      </c>
    </row>
    <row r="410" spans="1:82" ht="13.8" x14ac:dyDescent="0.25">
      <c r="A410" s="59"/>
      <c r="B410" s="60"/>
      <c r="C410" s="211" t="s">
        <v>996</v>
      </c>
      <c r="D410" s="211"/>
      <c r="E410" s="211"/>
      <c r="F410" s="211"/>
      <c r="G410" s="211"/>
      <c r="H410" s="211"/>
      <c r="I410" s="49"/>
      <c r="J410" s="59"/>
      <c r="K410" s="61"/>
      <c r="L410" s="49">
        <f>L412+L413+L419+L423</f>
        <v>113597.06</v>
      </c>
    </row>
    <row r="411" spans="1:82" ht="13.8" x14ac:dyDescent="0.25">
      <c r="A411" s="57"/>
      <c r="B411" s="58"/>
      <c r="C411" s="212" t="s">
        <v>997</v>
      </c>
      <c r="D411" s="213"/>
      <c r="E411" s="213"/>
      <c r="F411" s="213"/>
      <c r="G411" s="213"/>
      <c r="H411" s="213"/>
      <c r="I411" s="45"/>
      <c r="J411" s="57"/>
      <c r="K411" s="43"/>
      <c r="L411" s="45"/>
    </row>
    <row r="412" spans="1:82" ht="13.8" hidden="1" x14ac:dyDescent="0.25">
      <c r="A412" s="57"/>
      <c r="B412" s="58"/>
      <c r="C412" s="213" t="s">
        <v>998</v>
      </c>
      <c r="D412" s="213"/>
      <c r="E412" s="213"/>
      <c r="F412" s="213"/>
      <c r="G412" s="213"/>
      <c r="H412" s="213"/>
      <c r="I412" s="45"/>
      <c r="J412" s="57"/>
      <c r="K412" s="43"/>
      <c r="L412" s="45">
        <f>SUM(AR372:AR408)</f>
        <v>0</v>
      </c>
    </row>
    <row r="413" spans="1:82" ht="13.8" hidden="1" x14ac:dyDescent="0.25">
      <c r="A413" s="57"/>
      <c r="B413" s="58"/>
      <c r="C413" s="213" t="s">
        <v>999</v>
      </c>
      <c r="D413" s="213"/>
      <c r="E413" s="213"/>
      <c r="F413" s="213"/>
      <c r="G413" s="213"/>
      <c r="H413" s="213"/>
      <c r="I413" s="45"/>
      <c r="J413" s="57"/>
      <c r="K413" s="43"/>
      <c r="L413" s="45">
        <f>L415+L418+L417</f>
        <v>0</v>
      </c>
    </row>
    <row r="414" spans="1:82" ht="13.8" hidden="1" x14ac:dyDescent="0.25">
      <c r="A414" s="57"/>
      <c r="B414" s="58"/>
      <c r="C414" s="212" t="s">
        <v>1000</v>
      </c>
      <c r="D414" s="213"/>
      <c r="E414" s="213"/>
      <c r="F414" s="213"/>
      <c r="G414" s="213"/>
      <c r="H414" s="213"/>
      <c r="I414" s="45"/>
      <c r="J414" s="57"/>
      <c r="K414" s="43"/>
      <c r="L414" s="45"/>
    </row>
    <row r="415" spans="1:82" ht="13.8" hidden="1" x14ac:dyDescent="0.25">
      <c r="A415" s="57"/>
      <c r="B415" s="58"/>
      <c r="C415" s="213" t="s">
        <v>999</v>
      </c>
      <c r="D415" s="213"/>
      <c r="E415" s="213"/>
      <c r="F415" s="213"/>
      <c r="G415" s="213"/>
      <c r="H415" s="213"/>
      <c r="I415" s="45"/>
      <c r="J415" s="57"/>
      <c r="K415" s="43"/>
      <c r="L415" s="45">
        <f>SUM(AO372:AO408)</f>
        <v>0</v>
      </c>
    </row>
    <row r="416" spans="1:82" ht="13.8" hidden="1" x14ac:dyDescent="0.25">
      <c r="A416" s="57"/>
      <c r="B416" s="58"/>
      <c r="C416" s="212" t="s">
        <v>1001</v>
      </c>
      <c r="D416" s="213"/>
      <c r="E416" s="213"/>
      <c r="F416" s="213"/>
      <c r="G416" s="213"/>
      <c r="H416" s="213"/>
      <c r="I416" s="45"/>
      <c r="J416" s="57"/>
      <c r="K416" s="43"/>
      <c r="L416" s="45"/>
    </row>
    <row r="417" spans="1:12" ht="13.8" hidden="1" x14ac:dyDescent="0.25">
      <c r="A417" s="57"/>
      <c r="B417" s="58"/>
      <c r="C417" s="213" t="s">
        <v>1021</v>
      </c>
      <c r="D417" s="213"/>
      <c r="E417" s="213"/>
      <c r="F417" s="213"/>
      <c r="G417" s="213"/>
      <c r="H417" s="213"/>
      <c r="I417" s="45"/>
      <c r="J417" s="57"/>
      <c r="K417" s="43"/>
      <c r="L417" s="45">
        <f>SUM(AT372:AT408)</f>
        <v>0</v>
      </c>
    </row>
    <row r="418" spans="1:12" ht="13.8" hidden="1" x14ac:dyDescent="0.25">
      <c r="A418" s="57"/>
      <c r="B418" s="58"/>
      <c r="C418" s="213" t="s">
        <v>1002</v>
      </c>
      <c r="D418" s="213"/>
      <c r="E418" s="213"/>
      <c r="F418" s="213"/>
      <c r="G418" s="213"/>
      <c r="H418" s="213"/>
      <c r="I418" s="45"/>
      <c r="J418" s="57"/>
      <c r="K418" s="43"/>
      <c r="L418" s="45">
        <f>SUM(AV372:AV408)</f>
        <v>0</v>
      </c>
    </row>
    <row r="419" spans="1:12" ht="13.8" x14ac:dyDescent="0.25">
      <c r="A419" s="57"/>
      <c r="B419" s="58"/>
      <c r="C419" s="213" t="s">
        <v>1003</v>
      </c>
      <c r="D419" s="213"/>
      <c r="E419" s="213"/>
      <c r="F419" s="213"/>
      <c r="G419" s="213"/>
      <c r="H419" s="213"/>
      <c r="I419" s="45"/>
      <c r="J419" s="57"/>
      <c r="K419" s="43"/>
      <c r="L419" s="45">
        <f>L421+L422</f>
        <v>113597.06</v>
      </c>
    </row>
    <row r="420" spans="1:12" ht="13.8" x14ac:dyDescent="0.25">
      <c r="A420" s="57"/>
      <c r="B420" s="58"/>
      <c r="C420" s="212" t="s">
        <v>1000</v>
      </c>
      <c r="D420" s="213"/>
      <c r="E420" s="213"/>
      <c r="F420" s="213"/>
      <c r="G420" s="213"/>
      <c r="H420" s="213"/>
      <c r="I420" s="45"/>
      <c r="J420" s="57"/>
      <c r="K420" s="43"/>
      <c r="L420" s="45"/>
    </row>
    <row r="421" spans="1:12" ht="13.8" x14ac:dyDescent="0.25">
      <c r="A421" s="57"/>
      <c r="B421" s="58"/>
      <c r="C421" s="213" t="s">
        <v>1004</v>
      </c>
      <c r="D421" s="213"/>
      <c r="E421" s="213"/>
      <c r="F421" s="213"/>
      <c r="G421" s="213"/>
      <c r="H421" s="213"/>
      <c r="I421" s="45"/>
      <c r="J421" s="57"/>
      <c r="K421" s="43"/>
      <c r="L421" s="45">
        <f>SUM(AW372:AW408)-SUM(BK372:BK408)</f>
        <v>113597.06</v>
      </c>
    </row>
    <row r="422" spans="1:12" ht="13.8" hidden="1" x14ac:dyDescent="0.25">
      <c r="A422" s="57"/>
      <c r="B422" s="58"/>
      <c r="C422" s="213" t="s">
        <v>1005</v>
      </c>
      <c r="D422" s="213"/>
      <c r="E422" s="213"/>
      <c r="F422" s="213"/>
      <c r="G422" s="213"/>
      <c r="H422" s="213"/>
      <c r="I422" s="45"/>
      <c r="J422" s="57"/>
      <c r="K422" s="43"/>
      <c r="L422" s="45">
        <f>SUM(BC372:BC408)</f>
        <v>0</v>
      </c>
    </row>
    <row r="423" spans="1:12" ht="13.8" hidden="1" x14ac:dyDescent="0.25">
      <c r="A423" s="57"/>
      <c r="B423" s="58"/>
      <c r="C423" s="213" t="s">
        <v>1006</v>
      </c>
      <c r="D423" s="213"/>
      <c r="E423" s="213"/>
      <c r="F423" s="213"/>
      <c r="G423" s="213"/>
      <c r="H423" s="213"/>
      <c r="I423" s="45"/>
      <c r="J423" s="57"/>
      <c r="K423" s="43"/>
      <c r="L423" s="45">
        <f>SUM(BB372:BB408)</f>
        <v>0</v>
      </c>
    </row>
    <row r="424" spans="1:12" ht="13.8" hidden="1" x14ac:dyDescent="0.25">
      <c r="A424" s="57"/>
      <c r="B424" s="58"/>
      <c r="C424" s="213" t="s">
        <v>1007</v>
      </c>
      <c r="D424" s="213"/>
      <c r="E424" s="213"/>
      <c r="F424" s="213"/>
      <c r="G424" s="213"/>
      <c r="H424" s="213"/>
      <c r="I424" s="45"/>
      <c r="J424" s="57"/>
      <c r="K424" s="43"/>
      <c r="L424" s="45">
        <f>SUM(AR372:AR408)+SUM(AT372:AT408)+SUM(AV372:AV408)</f>
        <v>0</v>
      </c>
    </row>
    <row r="425" spans="1:12" ht="13.8" hidden="1" x14ac:dyDescent="0.25">
      <c r="A425" s="57"/>
      <c r="B425" s="58"/>
      <c r="C425" s="213" t="s">
        <v>1008</v>
      </c>
      <c r="D425" s="213"/>
      <c r="E425" s="213"/>
      <c r="F425" s="213"/>
      <c r="G425" s="213"/>
      <c r="H425" s="213"/>
      <c r="I425" s="45"/>
      <c r="J425" s="57"/>
      <c r="K425" s="43"/>
      <c r="L425" s="45">
        <f>SUM(AZ372:AZ408)</f>
        <v>0</v>
      </c>
    </row>
    <row r="426" spans="1:12" ht="13.8" hidden="1" x14ac:dyDescent="0.25">
      <c r="A426" s="57"/>
      <c r="B426" s="58"/>
      <c r="C426" s="213" t="s">
        <v>1009</v>
      </c>
      <c r="D426" s="213"/>
      <c r="E426" s="213"/>
      <c r="F426" s="213"/>
      <c r="G426" s="213"/>
      <c r="H426" s="213"/>
      <c r="I426" s="45"/>
      <c r="J426" s="57"/>
      <c r="K426" s="43"/>
      <c r="L426" s="45">
        <f>SUM(BA372:BA408)</f>
        <v>0</v>
      </c>
    </row>
    <row r="427" spans="1:12" ht="13.8" hidden="1" x14ac:dyDescent="0.25">
      <c r="A427" s="57"/>
      <c r="B427" s="58"/>
      <c r="C427" s="213" t="s">
        <v>1010</v>
      </c>
      <c r="D427" s="213"/>
      <c r="E427" s="213"/>
      <c r="F427" s="213"/>
      <c r="G427" s="213"/>
      <c r="H427" s="213"/>
      <c r="I427" s="45"/>
      <c r="J427" s="57"/>
      <c r="K427" s="43"/>
      <c r="L427" s="45">
        <f>L429+L430</f>
        <v>0</v>
      </c>
    </row>
    <row r="428" spans="1:12" ht="13.8" hidden="1" x14ac:dyDescent="0.25">
      <c r="A428" s="57"/>
      <c r="B428" s="58"/>
      <c r="C428" s="212" t="s">
        <v>997</v>
      </c>
      <c r="D428" s="213"/>
      <c r="E428" s="213"/>
      <c r="F428" s="213"/>
      <c r="G428" s="213"/>
      <c r="H428" s="213"/>
      <c r="I428" s="45"/>
      <c r="J428" s="57"/>
      <c r="K428" s="43"/>
      <c r="L428" s="45"/>
    </row>
    <row r="429" spans="1:12" ht="13.8" hidden="1" x14ac:dyDescent="0.25">
      <c r="A429" s="57"/>
      <c r="B429" s="58"/>
      <c r="C429" s="213" t="s">
        <v>1011</v>
      </c>
      <c r="D429" s="213"/>
      <c r="E429" s="213"/>
      <c r="F429" s="213"/>
      <c r="G429" s="213"/>
      <c r="H429" s="213"/>
      <c r="I429" s="45"/>
      <c r="J429" s="57"/>
      <c r="K429" s="43"/>
      <c r="L429" s="45">
        <f>SUM(BK372:BK408)</f>
        <v>0</v>
      </c>
    </row>
    <row r="430" spans="1:12" ht="13.8" hidden="1" x14ac:dyDescent="0.25">
      <c r="A430" s="57"/>
      <c r="B430" s="58"/>
      <c r="C430" s="213" t="s">
        <v>1012</v>
      </c>
      <c r="D430" s="213"/>
      <c r="E430" s="213"/>
      <c r="F430" s="213"/>
      <c r="G430" s="213"/>
      <c r="H430" s="213"/>
      <c r="I430" s="45"/>
      <c r="J430" s="57"/>
      <c r="K430" s="43"/>
      <c r="L430" s="45">
        <f>SUM(BD372:BD408)</f>
        <v>0</v>
      </c>
    </row>
    <row r="431" spans="1:12" ht="13.8" hidden="1" x14ac:dyDescent="0.25">
      <c r="A431" s="57"/>
      <c r="B431" s="58"/>
      <c r="C431" s="213" t="s">
        <v>1013</v>
      </c>
      <c r="D431" s="213"/>
      <c r="E431" s="213"/>
      <c r="F431" s="213"/>
      <c r="G431" s="213"/>
      <c r="H431" s="213"/>
      <c r="I431" s="45"/>
      <c r="J431" s="57"/>
      <c r="K431" s="43"/>
      <c r="L431" s="45"/>
    </row>
    <row r="432" spans="1:12" ht="13.8" hidden="1" x14ac:dyDescent="0.25">
      <c r="A432" s="57"/>
      <c r="B432" s="58"/>
      <c r="C432" s="213" t="s">
        <v>1013</v>
      </c>
      <c r="D432" s="213"/>
      <c r="E432" s="213"/>
      <c r="F432" s="213"/>
      <c r="G432" s="213"/>
      <c r="H432" s="213"/>
      <c r="I432" s="45"/>
      <c r="J432" s="57"/>
      <c r="K432" s="43"/>
      <c r="L432" s="45">
        <f>SUM(BQ372:BQ408)</f>
        <v>0</v>
      </c>
    </row>
    <row r="433" spans="1:12" ht="13.8" hidden="1" x14ac:dyDescent="0.25">
      <c r="A433" s="57"/>
      <c r="B433" s="58"/>
      <c r="C433" s="213" t="s">
        <v>1014</v>
      </c>
      <c r="D433" s="213"/>
      <c r="E433" s="213"/>
      <c r="F433" s="213"/>
      <c r="G433" s="213"/>
      <c r="H433" s="213"/>
      <c r="I433" s="45"/>
      <c r="J433" s="57"/>
      <c r="K433" s="43"/>
      <c r="L433" s="45">
        <f>SUM(BO372:BO408)</f>
        <v>0</v>
      </c>
    </row>
    <row r="434" spans="1:12" ht="13.8" x14ac:dyDescent="0.25">
      <c r="A434" s="59"/>
      <c r="B434" s="60"/>
      <c r="C434" s="211" t="s">
        <v>1015</v>
      </c>
      <c r="D434" s="211"/>
      <c r="E434" s="211"/>
      <c r="F434" s="211"/>
      <c r="G434" s="211"/>
      <c r="H434" s="211"/>
      <c r="I434" s="49"/>
      <c r="J434" s="59"/>
      <c r="K434" s="61"/>
      <c r="L434" s="49">
        <f>L410+L425+L426+L427+L432+L433</f>
        <v>113597.06</v>
      </c>
    </row>
    <row r="435" spans="1:12" ht="13.8" x14ac:dyDescent="0.25">
      <c r="A435" s="57"/>
      <c r="B435" s="58"/>
      <c r="C435" s="212" t="s">
        <v>1016</v>
      </c>
      <c r="D435" s="213"/>
      <c r="E435" s="213"/>
      <c r="F435" s="213"/>
      <c r="G435" s="213"/>
      <c r="H435" s="213"/>
      <c r="I435" s="45"/>
      <c r="J435" s="57"/>
      <c r="K435" s="43"/>
      <c r="L435" s="45"/>
    </row>
    <row r="436" spans="1:12" ht="13.8" x14ac:dyDescent="0.25">
      <c r="A436" s="57"/>
      <c r="B436" s="58"/>
      <c r="C436" s="213" t="s">
        <v>1017</v>
      </c>
      <c r="D436" s="213"/>
      <c r="E436" s="213"/>
      <c r="F436" s="213"/>
      <c r="G436" s="213"/>
      <c r="H436" s="213"/>
      <c r="I436" s="45"/>
      <c r="J436" s="57"/>
      <c r="K436" s="43"/>
      <c r="L436" s="45">
        <f>SUM(AX372:AX408)</f>
        <v>113597.06</v>
      </c>
    </row>
    <row r="437" spans="1:12" ht="13.8" hidden="1" x14ac:dyDescent="0.25">
      <c r="A437" s="57"/>
      <c r="B437" s="58"/>
      <c r="C437" s="213" t="s">
        <v>1018</v>
      </c>
      <c r="D437" s="213"/>
      <c r="E437" s="213"/>
      <c r="F437" s="213"/>
      <c r="G437" s="213"/>
      <c r="H437" s="213"/>
      <c r="I437" s="45"/>
      <c r="J437" s="57"/>
      <c r="K437" s="43"/>
      <c r="L437" s="45">
        <f>SUM(AY372:AY408)</f>
        <v>0</v>
      </c>
    </row>
    <row r="438" spans="1:12" ht="13.8" hidden="1" customHeight="1" x14ac:dyDescent="0.25">
      <c r="A438" s="57"/>
      <c r="B438" s="58"/>
      <c r="C438" s="213" t="s">
        <v>1019</v>
      </c>
      <c r="D438" s="213"/>
      <c r="E438" s="213"/>
      <c r="F438" s="216"/>
      <c r="G438" s="48">
        <f>Source!F273</f>
        <v>0</v>
      </c>
      <c r="H438" s="57"/>
      <c r="I438" s="57"/>
      <c r="J438" s="57"/>
      <c r="K438" s="57"/>
      <c r="L438" s="57"/>
    </row>
    <row r="439" spans="1:12" ht="13.8" hidden="1" customHeight="1" x14ac:dyDescent="0.25">
      <c r="A439" s="57"/>
      <c r="B439" s="58"/>
      <c r="C439" s="213" t="s">
        <v>1020</v>
      </c>
      <c r="D439" s="213"/>
      <c r="E439" s="213"/>
      <c r="F439" s="216"/>
      <c r="G439" s="48">
        <f>Source!F274</f>
        <v>0</v>
      </c>
      <c r="H439" s="57"/>
      <c r="I439" s="57"/>
      <c r="J439" s="57"/>
      <c r="K439" s="57"/>
      <c r="L439" s="57"/>
    </row>
    <row r="442" spans="1:12" ht="13.8" x14ac:dyDescent="0.25">
      <c r="A442" s="64"/>
      <c r="B442" s="65"/>
      <c r="C442" s="217" t="s">
        <v>1067</v>
      </c>
      <c r="D442" s="217"/>
      <c r="E442" s="217"/>
      <c r="F442" s="217"/>
      <c r="G442" s="217"/>
      <c r="H442" s="217"/>
      <c r="I442" s="66"/>
      <c r="J442" s="64"/>
      <c r="K442" s="67"/>
      <c r="L442" s="66"/>
    </row>
    <row r="444" spans="1:12" ht="13.8" x14ac:dyDescent="0.25">
      <c r="A444" s="59"/>
      <c r="B444" s="60"/>
      <c r="C444" s="211" t="s">
        <v>1068</v>
      </c>
      <c r="D444" s="211"/>
      <c r="E444" s="211"/>
      <c r="F444" s="211"/>
      <c r="G444" s="211"/>
      <c r="H444" s="211"/>
      <c r="I444" s="49"/>
      <c r="J444" s="59"/>
      <c r="K444" s="61"/>
      <c r="L444" s="49">
        <f>L446+L461+L462</f>
        <v>178163.22</v>
      </c>
    </row>
    <row r="445" spans="1:12" ht="13.8" x14ac:dyDescent="0.25">
      <c r="A445" s="57"/>
      <c r="B445" s="58"/>
      <c r="C445" s="212" t="s">
        <v>997</v>
      </c>
      <c r="D445" s="213"/>
      <c r="E445" s="213"/>
      <c r="F445" s="213"/>
      <c r="G445" s="213"/>
      <c r="H445" s="213"/>
      <c r="I445" s="45"/>
      <c r="J445" s="57"/>
      <c r="K445" s="43"/>
      <c r="L445" s="45"/>
    </row>
    <row r="446" spans="1:12" ht="13.8" x14ac:dyDescent="0.25">
      <c r="A446" s="57"/>
      <c r="B446" s="58"/>
      <c r="C446" s="213" t="s">
        <v>1069</v>
      </c>
      <c r="D446" s="213"/>
      <c r="E446" s="213"/>
      <c r="F446" s="213"/>
      <c r="G446" s="213"/>
      <c r="H446" s="213"/>
      <c r="I446" s="45"/>
      <c r="J446" s="57"/>
      <c r="K446" s="43"/>
      <c r="L446" s="45">
        <f>L448+L449+L455+L459</f>
        <v>145112.49</v>
      </c>
    </row>
    <row r="447" spans="1:12" ht="13.8" x14ac:dyDescent="0.25">
      <c r="A447" s="57"/>
      <c r="B447" s="58"/>
      <c r="C447" s="212" t="s">
        <v>997</v>
      </c>
      <c r="D447" s="213"/>
      <c r="E447" s="213"/>
      <c r="F447" s="213"/>
      <c r="G447" s="213"/>
      <c r="H447" s="213"/>
      <c r="I447" s="45"/>
      <c r="J447" s="57"/>
      <c r="K447" s="43"/>
      <c r="L447" s="45"/>
    </row>
    <row r="448" spans="1:12" ht="13.8" x14ac:dyDescent="0.25">
      <c r="A448" s="57"/>
      <c r="B448" s="58"/>
      <c r="C448" s="213" t="s">
        <v>1070</v>
      </c>
      <c r="D448" s="213"/>
      <c r="E448" s="213"/>
      <c r="F448" s="213"/>
      <c r="G448" s="213"/>
      <c r="H448" s="213"/>
      <c r="I448" s="45"/>
      <c r="J448" s="57"/>
      <c r="K448" s="43"/>
      <c r="L448" s="45">
        <f>SUMIF(CD52:CD440, 1, AR52:AR440)</f>
        <v>19766.78</v>
      </c>
    </row>
    <row r="449" spans="1:12" ht="13.8" hidden="1" x14ac:dyDescent="0.25">
      <c r="A449" s="57"/>
      <c r="B449" s="58"/>
      <c r="C449" s="213" t="s">
        <v>999</v>
      </c>
      <c r="D449" s="213"/>
      <c r="E449" s="213"/>
      <c r="F449" s="213"/>
      <c r="G449" s="213"/>
      <c r="H449" s="213"/>
      <c r="I449" s="45"/>
      <c r="J449" s="57"/>
      <c r="K449" s="43"/>
      <c r="L449" s="45">
        <f>L451+L454+L453</f>
        <v>1285.3800000000001</v>
      </c>
    </row>
    <row r="450" spans="1:12" ht="13.8" hidden="1" x14ac:dyDescent="0.25">
      <c r="A450" s="57"/>
      <c r="B450" s="58"/>
      <c r="C450" s="212" t="s">
        <v>1000</v>
      </c>
      <c r="D450" s="213"/>
      <c r="E450" s="213"/>
      <c r="F450" s="213"/>
      <c r="G450" s="213"/>
      <c r="H450" s="213"/>
      <c r="I450" s="45"/>
      <c r="J450" s="57"/>
      <c r="K450" s="43"/>
      <c r="L450" s="45"/>
    </row>
    <row r="451" spans="1:12" ht="13.8" x14ac:dyDescent="0.25">
      <c r="A451" s="57"/>
      <c r="B451" s="58"/>
      <c r="C451" s="213" t="s">
        <v>999</v>
      </c>
      <c r="D451" s="213"/>
      <c r="E451" s="213"/>
      <c r="F451" s="213"/>
      <c r="G451" s="213"/>
      <c r="H451" s="213"/>
      <c r="I451" s="45"/>
      <c r="J451" s="57"/>
      <c r="K451" s="43"/>
      <c r="L451" s="45">
        <f>SUMIF(CD52:CD440, 1, AO52:AO440)</f>
        <v>331.51</v>
      </c>
    </row>
    <row r="452" spans="1:12" ht="13.8" hidden="1" x14ac:dyDescent="0.25">
      <c r="A452" s="57"/>
      <c r="B452" s="58"/>
      <c r="C452" s="212" t="s">
        <v>1001</v>
      </c>
      <c r="D452" s="213"/>
      <c r="E452" s="213"/>
      <c r="F452" s="213"/>
      <c r="G452" s="213"/>
      <c r="H452" s="213"/>
      <c r="I452" s="45"/>
      <c r="J452" s="57"/>
      <c r="K452" s="43"/>
      <c r="L452" s="45"/>
    </row>
    <row r="453" spans="1:12" ht="13.8" x14ac:dyDescent="0.25">
      <c r="A453" s="57"/>
      <c r="B453" s="58"/>
      <c r="C453" s="213" t="s">
        <v>1021</v>
      </c>
      <c r="D453" s="213"/>
      <c r="E453" s="213"/>
      <c r="F453" s="213"/>
      <c r="G453" s="213"/>
      <c r="H453" s="213"/>
      <c r="I453" s="45"/>
      <c r="J453" s="57"/>
      <c r="K453" s="43"/>
      <c r="L453" s="45">
        <f>SUMIF(CD52:CD440, 1, AT52:AT440)</f>
        <v>953.87</v>
      </c>
    </row>
    <row r="454" spans="1:12" ht="13.8" hidden="1" x14ac:dyDescent="0.25">
      <c r="A454" s="57"/>
      <c r="B454" s="58"/>
      <c r="C454" s="213" t="s">
        <v>1002</v>
      </c>
      <c r="D454" s="213"/>
      <c r="E454" s="213"/>
      <c r="F454" s="213"/>
      <c r="G454" s="213"/>
      <c r="H454" s="213"/>
      <c r="I454" s="45"/>
      <c r="J454" s="57"/>
      <c r="K454" s="43"/>
      <c r="L454" s="45">
        <f>SUMIF(CD52:CD440, 1, AV52:AV440)</f>
        <v>0</v>
      </c>
    </row>
    <row r="455" spans="1:12" ht="13.8" x14ac:dyDescent="0.25">
      <c r="A455" s="57"/>
      <c r="B455" s="58"/>
      <c r="C455" s="213" t="s">
        <v>1003</v>
      </c>
      <c r="D455" s="213"/>
      <c r="E455" s="213"/>
      <c r="F455" s="213"/>
      <c r="G455" s="213"/>
      <c r="H455" s="213"/>
      <c r="I455" s="45"/>
      <c r="J455" s="57"/>
      <c r="K455" s="43"/>
      <c r="L455" s="45">
        <f>L457+L458</f>
        <v>124060.33</v>
      </c>
    </row>
    <row r="456" spans="1:12" ht="13.8" x14ac:dyDescent="0.25">
      <c r="A456" s="57"/>
      <c r="B456" s="58"/>
      <c r="C456" s="212" t="s">
        <v>1000</v>
      </c>
      <c r="D456" s="213"/>
      <c r="E456" s="213"/>
      <c r="F456" s="213"/>
      <c r="G456" s="213"/>
      <c r="H456" s="213"/>
      <c r="I456" s="45"/>
      <c r="J456" s="57"/>
      <c r="K456" s="43"/>
      <c r="L456" s="45"/>
    </row>
    <row r="457" spans="1:12" ht="13.8" x14ac:dyDescent="0.25">
      <c r="A457" s="57"/>
      <c r="B457" s="58"/>
      <c r="C457" s="213" t="s">
        <v>1004</v>
      </c>
      <c r="D457" s="213"/>
      <c r="E457" s="213"/>
      <c r="F457" s="213"/>
      <c r="G457" s="213"/>
      <c r="H457" s="213"/>
      <c r="I457" s="45"/>
      <c r="J457" s="57"/>
      <c r="K457" s="43"/>
      <c r="L457" s="45">
        <f>SUMIF(CD52:CD440, 1, AW52:AW440)-SUMIF(CD52:CD440, 1, BK52:BK440)</f>
        <v>124060.33</v>
      </c>
    </row>
    <row r="458" spans="1:12" ht="13.8" hidden="1" x14ac:dyDescent="0.25">
      <c r="A458" s="57"/>
      <c r="B458" s="58"/>
      <c r="C458" s="213" t="s">
        <v>1005</v>
      </c>
      <c r="D458" s="213"/>
      <c r="E458" s="213"/>
      <c r="F458" s="213"/>
      <c r="G458" s="213"/>
      <c r="H458" s="213"/>
      <c r="I458" s="45"/>
      <c r="J458" s="57"/>
      <c r="K458" s="43"/>
      <c r="L458" s="45">
        <f>SUMIF(CD52:CD440, 1, BC52:BC440)</f>
        <v>0</v>
      </c>
    </row>
    <row r="459" spans="1:12" ht="13.8" hidden="1" x14ac:dyDescent="0.25">
      <c r="A459" s="57"/>
      <c r="B459" s="58"/>
      <c r="C459" s="213" t="s">
        <v>1006</v>
      </c>
      <c r="D459" s="213"/>
      <c r="E459" s="213"/>
      <c r="F459" s="213"/>
      <c r="G459" s="213"/>
      <c r="H459" s="213"/>
      <c r="I459" s="45"/>
      <c r="J459" s="57"/>
      <c r="K459" s="43"/>
      <c r="L459" s="45">
        <f>SUMIF(CD52:CD440, 1, BB52:BB440)</f>
        <v>0</v>
      </c>
    </row>
    <row r="460" spans="1:12" ht="13.8" x14ac:dyDescent="0.25">
      <c r="A460" s="57"/>
      <c r="B460" s="58"/>
      <c r="C460" s="213" t="s">
        <v>1071</v>
      </c>
      <c r="D460" s="213"/>
      <c r="E460" s="213"/>
      <c r="F460" s="213"/>
      <c r="G460" s="213"/>
      <c r="H460" s="213"/>
      <c r="I460" s="45"/>
      <c r="J460" s="57"/>
      <c r="K460" s="43"/>
      <c r="L460" s="45">
        <f>SUMIF(CD52:CD440, 1, AR52:AR440)+SUMIF(CD52:CD440, 1, AT52:AT440)+SUMIF(CD52:CD440, 1, AV52:AV440)</f>
        <v>20720.649999999998</v>
      </c>
    </row>
    <row r="461" spans="1:12" ht="13.8" x14ac:dyDescent="0.25">
      <c r="A461" s="57"/>
      <c r="B461" s="58"/>
      <c r="C461" s="213" t="s">
        <v>1072</v>
      </c>
      <c r="D461" s="213"/>
      <c r="E461" s="213"/>
      <c r="F461" s="213"/>
      <c r="G461" s="213"/>
      <c r="H461" s="213"/>
      <c r="I461" s="45"/>
      <c r="J461" s="57"/>
      <c r="K461" s="43"/>
      <c r="L461" s="45">
        <f>SUMIF(CD52:CD440, 1, AZ52:AZ440)</f>
        <v>21044.19</v>
      </c>
    </row>
    <row r="462" spans="1:12" ht="13.8" x14ac:dyDescent="0.25">
      <c r="A462" s="57"/>
      <c r="B462" s="58"/>
      <c r="C462" s="213" t="s">
        <v>1073</v>
      </c>
      <c r="D462" s="213"/>
      <c r="E462" s="213"/>
      <c r="F462" s="213"/>
      <c r="G462" s="213"/>
      <c r="H462" s="213"/>
      <c r="I462" s="45"/>
      <c r="J462" s="57"/>
      <c r="K462" s="43"/>
      <c r="L462" s="45">
        <f>SUMIF(CD52:CD440, 1, BA52:BA440)</f>
        <v>12006.539999999999</v>
      </c>
    </row>
    <row r="464" spans="1:12" ht="13.8" x14ac:dyDescent="0.25">
      <c r="A464" s="59"/>
      <c r="B464" s="60"/>
      <c r="C464" s="211" t="s">
        <v>1074</v>
      </c>
      <c r="D464" s="211"/>
      <c r="E464" s="211"/>
      <c r="F464" s="211"/>
      <c r="G464" s="211"/>
      <c r="H464" s="211"/>
      <c r="I464" s="49"/>
      <c r="J464" s="59"/>
      <c r="K464" s="61"/>
      <c r="L464" s="49">
        <f>L466+L481+L482</f>
        <v>81493.139999999985</v>
      </c>
    </row>
    <row r="465" spans="1:12" ht="13.8" x14ac:dyDescent="0.25">
      <c r="A465" s="57"/>
      <c r="B465" s="58"/>
      <c r="C465" s="212" t="s">
        <v>997</v>
      </c>
      <c r="D465" s="213"/>
      <c r="E465" s="213"/>
      <c r="F465" s="213"/>
      <c r="G465" s="213"/>
      <c r="H465" s="213"/>
      <c r="I465" s="45"/>
      <c r="J465" s="57"/>
      <c r="K465" s="43"/>
      <c r="L465" s="45"/>
    </row>
    <row r="466" spans="1:12" ht="13.8" x14ac:dyDescent="0.25">
      <c r="A466" s="57"/>
      <c r="B466" s="58"/>
      <c r="C466" s="213" t="s">
        <v>1069</v>
      </c>
      <c r="D466" s="213"/>
      <c r="E466" s="213"/>
      <c r="F466" s="213"/>
      <c r="G466" s="213"/>
      <c r="H466" s="213"/>
      <c r="I466" s="45"/>
      <c r="J466" s="57"/>
      <c r="K466" s="43"/>
      <c r="L466" s="45">
        <f>L468+L469+L475+L479</f>
        <v>36996.149999999994</v>
      </c>
    </row>
    <row r="467" spans="1:12" ht="13.8" x14ac:dyDescent="0.25">
      <c r="A467" s="57"/>
      <c r="B467" s="58"/>
      <c r="C467" s="212" t="s">
        <v>997</v>
      </c>
      <c r="D467" s="213"/>
      <c r="E467" s="213"/>
      <c r="F467" s="213"/>
      <c r="G467" s="213"/>
      <c r="H467" s="213"/>
      <c r="I467" s="45"/>
      <c r="J467" s="57"/>
      <c r="K467" s="43"/>
      <c r="L467" s="45"/>
    </row>
    <row r="468" spans="1:12" ht="13.8" x14ac:dyDescent="0.25">
      <c r="A468" s="57"/>
      <c r="B468" s="58"/>
      <c r="C468" s="213" t="s">
        <v>1070</v>
      </c>
      <c r="D468" s="213"/>
      <c r="E468" s="213"/>
      <c r="F468" s="213"/>
      <c r="G468" s="213"/>
      <c r="H468" s="213"/>
      <c r="I468" s="45"/>
      <c r="J468" s="57"/>
      <c r="K468" s="43"/>
      <c r="L468" s="45">
        <f>SUMIF(CD52:CD462, 2, AR52:AR462)</f>
        <v>29290.21</v>
      </c>
    </row>
    <row r="469" spans="1:12" ht="13.8" hidden="1" x14ac:dyDescent="0.25">
      <c r="A469" s="57"/>
      <c r="B469" s="58"/>
      <c r="C469" s="213" t="s">
        <v>999</v>
      </c>
      <c r="D469" s="213"/>
      <c r="E469" s="213"/>
      <c r="F469" s="213"/>
      <c r="G469" s="213"/>
      <c r="H469" s="213"/>
      <c r="I469" s="45"/>
      <c r="J469" s="57"/>
      <c r="K469" s="43"/>
      <c r="L469" s="45">
        <f>L471+L474+L473</f>
        <v>1878.2399999999998</v>
      </c>
    </row>
    <row r="470" spans="1:12" ht="13.8" hidden="1" x14ac:dyDescent="0.25">
      <c r="A470" s="57"/>
      <c r="B470" s="58"/>
      <c r="C470" s="212" t="s">
        <v>1000</v>
      </c>
      <c r="D470" s="213"/>
      <c r="E470" s="213"/>
      <c r="F470" s="213"/>
      <c r="G470" s="213"/>
      <c r="H470" s="213"/>
      <c r="I470" s="45"/>
      <c r="J470" s="57"/>
      <c r="K470" s="43"/>
      <c r="L470" s="45"/>
    </row>
    <row r="471" spans="1:12" ht="13.8" x14ac:dyDescent="0.25">
      <c r="A471" s="57"/>
      <c r="B471" s="58"/>
      <c r="C471" s="213" t="s">
        <v>999</v>
      </c>
      <c r="D471" s="213"/>
      <c r="E471" s="213"/>
      <c r="F471" s="213"/>
      <c r="G471" s="213"/>
      <c r="H471" s="213"/>
      <c r="I471" s="45"/>
      <c r="J471" s="57"/>
      <c r="K471" s="43"/>
      <c r="L471" s="45">
        <f>SUMIF(CD52:CD462, 2, AO52:AO462)</f>
        <v>1102.9099999999999</v>
      </c>
    </row>
    <row r="472" spans="1:12" ht="13.8" hidden="1" x14ac:dyDescent="0.25">
      <c r="A472" s="57"/>
      <c r="B472" s="58"/>
      <c r="C472" s="212" t="s">
        <v>1001</v>
      </c>
      <c r="D472" s="213"/>
      <c r="E472" s="213"/>
      <c r="F472" s="213"/>
      <c r="G472" s="213"/>
      <c r="H472" s="213"/>
      <c r="I472" s="45"/>
      <c r="J472" s="57"/>
      <c r="K472" s="43"/>
      <c r="L472" s="45"/>
    </row>
    <row r="473" spans="1:12" ht="13.8" x14ac:dyDescent="0.25">
      <c r="A473" s="57"/>
      <c r="B473" s="58"/>
      <c r="C473" s="213" t="s">
        <v>1021</v>
      </c>
      <c r="D473" s="213"/>
      <c r="E473" s="213"/>
      <c r="F473" s="213"/>
      <c r="G473" s="213"/>
      <c r="H473" s="213"/>
      <c r="I473" s="45"/>
      <c r="J473" s="57"/>
      <c r="K473" s="43"/>
      <c r="L473" s="45">
        <f>SUMIF(CD52:CD462, 2, AT52:AT462)</f>
        <v>775.33</v>
      </c>
    </row>
    <row r="474" spans="1:12" ht="13.8" hidden="1" x14ac:dyDescent="0.25">
      <c r="A474" s="57"/>
      <c r="B474" s="58"/>
      <c r="C474" s="213" t="s">
        <v>1002</v>
      </c>
      <c r="D474" s="213"/>
      <c r="E474" s="213"/>
      <c r="F474" s="213"/>
      <c r="G474" s="213"/>
      <c r="H474" s="213"/>
      <c r="I474" s="45"/>
      <c r="J474" s="57"/>
      <c r="K474" s="43"/>
      <c r="L474" s="45">
        <f>SUMIF(CD52:CD462, 2, AV52:AV462)</f>
        <v>0</v>
      </c>
    </row>
    <row r="475" spans="1:12" ht="13.8" x14ac:dyDescent="0.25">
      <c r="A475" s="57"/>
      <c r="B475" s="58"/>
      <c r="C475" s="213" t="s">
        <v>1003</v>
      </c>
      <c r="D475" s="213"/>
      <c r="E475" s="213"/>
      <c r="F475" s="213"/>
      <c r="G475" s="213"/>
      <c r="H475" s="213"/>
      <c r="I475" s="45"/>
      <c r="J475" s="57"/>
      <c r="K475" s="43"/>
      <c r="L475" s="45">
        <f>L477+L478</f>
        <v>5827.7000000000007</v>
      </c>
    </row>
    <row r="476" spans="1:12" ht="13.8" x14ac:dyDescent="0.25">
      <c r="A476" s="57"/>
      <c r="B476" s="58"/>
      <c r="C476" s="212" t="s">
        <v>1000</v>
      </c>
      <c r="D476" s="213"/>
      <c r="E476" s="213"/>
      <c r="F476" s="213"/>
      <c r="G476" s="213"/>
      <c r="H476" s="213"/>
      <c r="I476" s="45"/>
      <c r="J476" s="57"/>
      <c r="K476" s="43"/>
      <c r="L476" s="45"/>
    </row>
    <row r="477" spans="1:12" ht="13.8" x14ac:dyDescent="0.25">
      <c r="A477" s="57"/>
      <c r="B477" s="58"/>
      <c r="C477" s="213" t="s">
        <v>1004</v>
      </c>
      <c r="D477" s="213"/>
      <c r="E477" s="213"/>
      <c r="F477" s="213"/>
      <c r="G477" s="213"/>
      <c r="H477" s="213"/>
      <c r="I477" s="45"/>
      <c r="J477" s="57"/>
      <c r="K477" s="43"/>
      <c r="L477" s="45">
        <f>SUMIF(CD52:CD462, 2, AW52:AW462)-SUMIF(CD52:CD462, 2, BK52:BK462)</f>
        <v>5827.7000000000007</v>
      </c>
    </row>
    <row r="478" spans="1:12" ht="13.8" hidden="1" x14ac:dyDescent="0.25">
      <c r="A478" s="57"/>
      <c r="B478" s="58"/>
      <c r="C478" s="213" t="s">
        <v>1005</v>
      </c>
      <c r="D478" s="213"/>
      <c r="E478" s="213"/>
      <c r="F478" s="213"/>
      <c r="G478" s="213"/>
      <c r="H478" s="213"/>
      <c r="I478" s="45"/>
      <c r="J478" s="57"/>
      <c r="K478" s="43"/>
      <c r="L478" s="45">
        <f>SUMIF(CD52:CD462, 2, BC52:BC462)</f>
        <v>0</v>
      </c>
    </row>
    <row r="479" spans="1:12" ht="13.8" hidden="1" x14ac:dyDescent="0.25">
      <c r="A479" s="57"/>
      <c r="B479" s="58"/>
      <c r="C479" s="213" t="s">
        <v>1006</v>
      </c>
      <c r="D479" s="213"/>
      <c r="E479" s="213"/>
      <c r="F479" s="213"/>
      <c r="G479" s="213"/>
      <c r="H479" s="213"/>
      <c r="I479" s="45"/>
      <c r="J479" s="57"/>
      <c r="K479" s="43"/>
      <c r="L479" s="45">
        <f>SUMIF(CD52:CD462, 2, BB52:BB462)</f>
        <v>0</v>
      </c>
    </row>
    <row r="480" spans="1:12" ht="13.8" x14ac:dyDescent="0.25">
      <c r="A480" s="57"/>
      <c r="B480" s="58"/>
      <c r="C480" s="213" t="s">
        <v>1071</v>
      </c>
      <c r="D480" s="213"/>
      <c r="E480" s="213"/>
      <c r="F480" s="213"/>
      <c r="G480" s="213"/>
      <c r="H480" s="213"/>
      <c r="I480" s="45"/>
      <c r="J480" s="57"/>
      <c r="K480" s="43"/>
      <c r="L480" s="45">
        <f>SUMIF(CD52:CD462, 2, AR52:AR462)+SUMIF(CD52:CD462, 2, AT52:AT462)+SUMIF(CD52:CD462, 2, AV52:AV462)</f>
        <v>30065.54</v>
      </c>
    </row>
    <row r="481" spans="1:12" ht="13.8" x14ac:dyDescent="0.25">
      <c r="A481" s="57"/>
      <c r="B481" s="58"/>
      <c r="C481" s="213" t="s">
        <v>1072</v>
      </c>
      <c r="D481" s="213"/>
      <c r="E481" s="213"/>
      <c r="F481" s="213"/>
      <c r="G481" s="213"/>
      <c r="H481" s="213"/>
      <c r="I481" s="45"/>
      <c r="J481" s="57"/>
      <c r="K481" s="43"/>
      <c r="L481" s="45">
        <f>SUMIF(CD52:CD462, 2, AZ52:AZ462)</f>
        <v>29163.56</v>
      </c>
    </row>
    <row r="482" spans="1:12" ht="13.8" x14ac:dyDescent="0.25">
      <c r="A482" s="57"/>
      <c r="B482" s="58"/>
      <c r="C482" s="213" t="s">
        <v>1073</v>
      </c>
      <c r="D482" s="213"/>
      <c r="E482" s="213"/>
      <c r="F482" s="213"/>
      <c r="G482" s="213"/>
      <c r="H482" s="213"/>
      <c r="I482" s="45"/>
      <c r="J482" s="57"/>
      <c r="K482" s="43"/>
      <c r="L482" s="45">
        <f>SUMIF(CD52:CD462, 2, BA52:BA462)</f>
        <v>15333.43</v>
      </c>
    </row>
    <row r="483" spans="1:12" hidden="1" x14ac:dyDescent="0.25"/>
    <row r="484" spans="1:12" ht="13.8" hidden="1" x14ac:dyDescent="0.25">
      <c r="A484" s="59"/>
      <c r="B484" s="60"/>
      <c r="C484" s="211" t="s">
        <v>1075</v>
      </c>
      <c r="D484" s="211"/>
      <c r="E484" s="211"/>
      <c r="F484" s="211"/>
      <c r="G484" s="211"/>
      <c r="H484" s="211"/>
      <c r="I484" s="49"/>
      <c r="J484" s="59"/>
      <c r="K484" s="61"/>
      <c r="L484" s="49">
        <f>L486+L487</f>
        <v>0</v>
      </c>
    </row>
    <row r="485" spans="1:12" ht="13.8" hidden="1" x14ac:dyDescent="0.25">
      <c r="A485" s="57"/>
      <c r="B485" s="58"/>
      <c r="C485" s="212" t="s">
        <v>997</v>
      </c>
      <c r="D485" s="213"/>
      <c r="E485" s="213"/>
      <c r="F485" s="213"/>
      <c r="G485" s="213"/>
      <c r="H485" s="213"/>
      <c r="I485" s="45"/>
      <c r="J485" s="57"/>
      <c r="K485" s="43"/>
      <c r="L485" s="45"/>
    </row>
    <row r="486" spans="1:12" ht="13.8" hidden="1" x14ac:dyDescent="0.25">
      <c r="A486" s="57"/>
      <c r="B486" s="58"/>
      <c r="C486" s="213" t="s">
        <v>1011</v>
      </c>
      <c r="D486" s="213"/>
      <c r="E486" s="213"/>
      <c r="F486" s="213"/>
      <c r="G486" s="213"/>
      <c r="H486" s="213"/>
      <c r="I486" s="45"/>
      <c r="J486" s="57"/>
      <c r="K486" s="43"/>
      <c r="L486" s="45">
        <f>SUMIF(CD52:CD482, 3, BK52:BK482)</f>
        <v>0</v>
      </c>
    </row>
    <row r="487" spans="1:12" ht="13.8" hidden="1" x14ac:dyDescent="0.25">
      <c r="A487" s="57"/>
      <c r="B487" s="58"/>
      <c r="C487" s="213" t="s">
        <v>1012</v>
      </c>
      <c r="D487" s="213"/>
      <c r="E487" s="213"/>
      <c r="F487" s="213"/>
      <c r="G487" s="213"/>
      <c r="H487" s="213"/>
      <c r="I487" s="45"/>
      <c r="J487" s="57"/>
      <c r="K487" s="43"/>
      <c r="L487" s="45">
        <f>SUMIF(CD52:CD482, 3, BD52:BD482)</f>
        <v>0</v>
      </c>
    </row>
    <row r="488" spans="1:12" hidden="1" x14ac:dyDescent="0.25"/>
    <row r="489" spans="1:12" ht="13.8" hidden="1" x14ac:dyDescent="0.25">
      <c r="A489" s="59"/>
      <c r="B489" s="60"/>
      <c r="C489" s="211" t="s">
        <v>1076</v>
      </c>
      <c r="D489" s="211"/>
      <c r="E489" s="211"/>
      <c r="F489" s="211"/>
      <c r="G489" s="211"/>
      <c r="H489" s="211"/>
      <c r="I489" s="49"/>
      <c r="J489" s="59"/>
      <c r="K489" s="61"/>
      <c r="L489" s="49">
        <f>L497+L512+L513+L491+L492+L493+L494</f>
        <v>0</v>
      </c>
    </row>
    <row r="490" spans="1:12" ht="13.8" hidden="1" x14ac:dyDescent="0.25">
      <c r="A490" s="57"/>
      <c r="B490" s="58"/>
      <c r="C490" s="212" t="s">
        <v>997</v>
      </c>
      <c r="D490" s="213"/>
      <c r="E490" s="213"/>
      <c r="F490" s="213"/>
      <c r="G490" s="213"/>
      <c r="H490" s="213"/>
      <c r="I490" s="45"/>
      <c r="J490" s="57"/>
      <c r="K490" s="43"/>
      <c r="L490" s="45"/>
    </row>
    <row r="491" spans="1:12" ht="13.8" hidden="1" x14ac:dyDescent="0.25">
      <c r="A491" s="57"/>
      <c r="B491" s="58"/>
      <c r="C491" s="213" t="s">
        <v>1077</v>
      </c>
      <c r="D491" s="213"/>
      <c r="E491" s="213"/>
      <c r="F491" s="213"/>
      <c r="G491" s="213"/>
      <c r="H491" s="213"/>
      <c r="I491" s="45"/>
      <c r="J491" s="57"/>
      <c r="K491" s="43"/>
      <c r="L491" s="45"/>
    </row>
    <row r="492" spans="1:12" ht="13.8" hidden="1" x14ac:dyDescent="0.25">
      <c r="A492" s="57"/>
      <c r="B492" s="58"/>
      <c r="C492" s="213" t="s">
        <v>1077</v>
      </c>
      <c r="D492" s="213"/>
      <c r="E492" s="213"/>
      <c r="F492" s="213"/>
      <c r="G492" s="213"/>
      <c r="H492" s="213"/>
      <c r="I492" s="45"/>
      <c r="J492" s="57"/>
      <c r="K492" s="43"/>
      <c r="L492" s="45">
        <f>SUM(BQ52:BQ487)</f>
        <v>0</v>
      </c>
    </row>
    <row r="493" spans="1:12" ht="13.8" hidden="1" x14ac:dyDescent="0.25">
      <c r="A493" s="57"/>
      <c r="B493" s="58"/>
      <c r="C493" s="213" t="s">
        <v>1078</v>
      </c>
      <c r="D493" s="213"/>
      <c r="E493" s="213"/>
      <c r="F493" s="213"/>
      <c r="G493" s="213"/>
      <c r="H493" s="213"/>
      <c r="I493" s="45"/>
      <c r="J493" s="57"/>
      <c r="K493" s="43"/>
      <c r="L493" s="45">
        <f>SUMIF(CD52:CD487, 4, BB52:BB487)+SUMIF(CD52:CD487, 4, BC52:BC487)+SUMIF(CD52:CD487, 4, BD52:BD487)</f>
        <v>0</v>
      </c>
    </row>
    <row r="494" spans="1:12" ht="13.8" hidden="1" x14ac:dyDescent="0.25">
      <c r="A494" s="57"/>
      <c r="B494" s="58"/>
      <c r="C494" s="213" t="s">
        <v>1079</v>
      </c>
      <c r="D494" s="213"/>
      <c r="E494" s="213"/>
      <c r="F494" s="213"/>
      <c r="G494" s="213"/>
      <c r="H494" s="213"/>
      <c r="I494" s="45"/>
      <c r="J494" s="57"/>
      <c r="K494" s="43"/>
      <c r="L494" s="45">
        <f>SUM(BO52:BO487)</f>
        <v>0</v>
      </c>
    </row>
    <row r="495" spans="1:12" ht="13.8" hidden="1" x14ac:dyDescent="0.25">
      <c r="A495" s="57"/>
      <c r="B495" s="58"/>
      <c r="C495" s="213" t="s">
        <v>408</v>
      </c>
      <c r="D495" s="213"/>
      <c r="E495" s="213"/>
      <c r="F495" s="213"/>
      <c r="G495" s="213"/>
      <c r="H495" s="213"/>
      <c r="I495" s="45"/>
      <c r="J495" s="57"/>
      <c r="K495" s="43"/>
      <c r="L495" s="45">
        <f>L497+L512+L513</f>
        <v>0</v>
      </c>
    </row>
    <row r="496" spans="1:12" ht="13.8" hidden="1" x14ac:dyDescent="0.25">
      <c r="A496" s="57"/>
      <c r="B496" s="58"/>
      <c r="C496" s="212" t="s">
        <v>997</v>
      </c>
      <c r="D496" s="213"/>
      <c r="E496" s="213"/>
      <c r="F496" s="213"/>
      <c r="G496" s="213"/>
      <c r="H496" s="213"/>
      <c r="I496" s="45"/>
      <c r="J496" s="57"/>
      <c r="K496" s="43"/>
      <c r="L496" s="45"/>
    </row>
    <row r="497" spans="1:12" ht="13.8" hidden="1" x14ac:dyDescent="0.25">
      <c r="A497" s="57"/>
      <c r="B497" s="58"/>
      <c r="C497" s="213" t="s">
        <v>1069</v>
      </c>
      <c r="D497" s="213"/>
      <c r="E497" s="213"/>
      <c r="F497" s="213"/>
      <c r="G497" s="213"/>
      <c r="H497" s="213"/>
      <c r="I497" s="45"/>
      <c r="J497" s="57"/>
      <c r="K497" s="43"/>
      <c r="L497" s="45">
        <f>L499+L500+L506+L510</f>
        <v>0</v>
      </c>
    </row>
    <row r="498" spans="1:12" ht="13.8" hidden="1" x14ac:dyDescent="0.25">
      <c r="A498" s="57"/>
      <c r="B498" s="58"/>
      <c r="C498" s="212" t="s">
        <v>997</v>
      </c>
      <c r="D498" s="213"/>
      <c r="E498" s="213"/>
      <c r="F498" s="213"/>
      <c r="G498" s="213"/>
      <c r="H498" s="213"/>
      <c r="I498" s="45"/>
      <c r="J498" s="57"/>
      <c r="K498" s="43"/>
      <c r="L498" s="45"/>
    </row>
    <row r="499" spans="1:12" ht="13.8" hidden="1" x14ac:dyDescent="0.25">
      <c r="A499" s="57"/>
      <c r="B499" s="58"/>
      <c r="C499" s="213" t="s">
        <v>1070</v>
      </c>
      <c r="D499" s="213"/>
      <c r="E499" s="213"/>
      <c r="F499" s="213"/>
      <c r="G499" s="213"/>
      <c r="H499" s="213"/>
      <c r="I499" s="45"/>
      <c r="J499" s="57"/>
      <c r="K499" s="43"/>
      <c r="L499" s="45">
        <f>SUMIF(CD52:CD487, 4, AR52:AR487)</f>
        <v>0</v>
      </c>
    </row>
    <row r="500" spans="1:12" ht="13.8" hidden="1" x14ac:dyDescent="0.25">
      <c r="A500" s="57"/>
      <c r="B500" s="58"/>
      <c r="C500" s="213" t="s">
        <v>999</v>
      </c>
      <c r="D500" s="213"/>
      <c r="E500" s="213"/>
      <c r="F500" s="213"/>
      <c r="G500" s="213"/>
      <c r="H500" s="213"/>
      <c r="I500" s="45"/>
      <c r="J500" s="57"/>
      <c r="K500" s="43"/>
      <c r="L500" s="45">
        <f>L502+L505+L504</f>
        <v>0</v>
      </c>
    </row>
    <row r="501" spans="1:12" ht="13.8" hidden="1" x14ac:dyDescent="0.25">
      <c r="A501" s="57"/>
      <c r="B501" s="58"/>
      <c r="C501" s="212" t="s">
        <v>1000</v>
      </c>
      <c r="D501" s="213"/>
      <c r="E501" s="213"/>
      <c r="F501" s="213"/>
      <c r="G501" s="213"/>
      <c r="H501" s="213"/>
      <c r="I501" s="45"/>
      <c r="J501" s="57"/>
      <c r="K501" s="43"/>
      <c r="L501" s="45"/>
    </row>
    <row r="502" spans="1:12" ht="13.8" hidden="1" x14ac:dyDescent="0.25">
      <c r="A502" s="57"/>
      <c r="B502" s="58"/>
      <c r="C502" s="213" t="s">
        <v>999</v>
      </c>
      <c r="D502" s="213"/>
      <c r="E502" s="213"/>
      <c r="F502" s="213"/>
      <c r="G502" s="213"/>
      <c r="H502" s="213"/>
      <c r="I502" s="45"/>
      <c r="J502" s="57"/>
      <c r="K502" s="43"/>
      <c r="L502" s="45">
        <f>SUMIF(CD52:CD487, 4, AO52:AO487)</f>
        <v>0</v>
      </c>
    </row>
    <row r="503" spans="1:12" ht="13.8" hidden="1" x14ac:dyDescent="0.25">
      <c r="A503" s="57"/>
      <c r="B503" s="58"/>
      <c r="C503" s="212" t="s">
        <v>1001</v>
      </c>
      <c r="D503" s="213"/>
      <c r="E503" s="213"/>
      <c r="F503" s="213"/>
      <c r="G503" s="213"/>
      <c r="H503" s="213"/>
      <c r="I503" s="45"/>
      <c r="J503" s="57"/>
      <c r="K503" s="43"/>
      <c r="L503" s="45"/>
    </row>
    <row r="504" spans="1:12" ht="13.8" hidden="1" x14ac:dyDescent="0.25">
      <c r="A504" s="57"/>
      <c r="B504" s="58"/>
      <c r="C504" s="213" t="s">
        <v>1021</v>
      </c>
      <c r="D504" s="213"/>
      <c r="E504" s="213"/>
      <c r="F504" s="213"/>
      <c r="G504" s="213"/>
      <c r="H504" s="213"/>
      <c r="I504" s="45"/>
      <c r="J504" s="57"/>
      <c r="K504" s="43"/>
      <c r="L504" s="45">
        <f>SUMIF(CD52:CD487, 4, AT52:AT487)</f>
        <v>0</v>
      </c>
    </row>
    <row r="505" spans="1:12" ht="13.8" hidden="1" x14ac:dyDescent="0.25">
      <c r="A505" s="57"/>
      <c r="B505" s="58"/>
      <c r="C505" s="213" t="s">
        <v>1002</v>
      </c>
      <c r="D505" s="213"/>
      <c r="E505" s="213"/>
      <c r="F505" s="213"/>
      <c r="G505" s="213"/>
      <c r="H505" s="213"/>
      <c r="I505" s="45"/>
      <c r="J505" s="57"/>
      <c r="K505" s="43"/>
      <c r="L505" s="45">
        <f>SUMIF(CD52:CD487, 4, AV52:AV487)</f>
        <v>0</v>
      </c>
    </row>
    <row r="506" spans="1:12" ht="13.8" hidden="1" x14ac:dyDescent="0.25">
      <c r="A506" s="57"/>
      <c r="B506" s="58"/>
      <c r="C506" s="213" t="s">
        <v>1003</v>
      </c>
      <c r="D506" s="213"/>
      <c r="E506" s="213"/>
      <c r="F506" s="213"/>
      <c r="G506" s="213"/>
      <c r="H506" s="213"/>
      <c r="I506" s="45"/>
      <c r="J506" s="57"/>
      <c r="K506" s="43"/>
      <c r="L506" s="45">
        <f>L508+L509</f>
        <v>0</v>
      </c>
    </row>
    <row r="507" spans="1:12" ht="13.8" hidden="1" x14ac:dyDescent="0.25">
      <c r="A507" s="57"/>
      <c r="B507" s="58"/>
      <c r="C507" s="212" t="s">
        <v>1000</v>
      </c>
      <c r="D507" s="213"/>
      <c r="E507" s="213"/>
      <c r="F507" s="213"/>
      <c r="G507" s="213"/>
      <c r="H507" s="213"/>
      <c r="I507" s="45"/>
      <c r="J507" s="57"/>
      <c r="K507" s="43"/>
      <c r="L507" s="45"/>
    </row>
    <row r="508" spans="1:12" ht="13.8" hidden="1" x14ac:dyDescent="0.25">
      <c r="A508" s="57"/>
      <c r="B508" s="58"/>
      <c r="C508" s="213" t="s">
        <v>1004</v>
      </c>
      <c r="D508" s="213"/>
      <c r="E508" s="213"/>
      <c r="F508" s="213"/>
      <c r="G508" s="213"/>
      <c r="H508" s="213"/>
      <c r="I508" s="45"/>
      <c r="J508" s="57"/>
      <c r="K508" s="43"/>
      <c r="L508" s="45">
        <f>SUMIF(CD52:CD487, 4, AW52:AW487)-SUMIF(CD52:CD487, 4, BK52:BK487)</f>
        <v>0</v>
      </c>
    </row>
    <row r="509" spans="1:12" ht="13.8" hidden="1" x14ac:dyDescent="0.25">
      <c r="A509" s="57"/>
      <c r="B509" s="58"/>
      <c r="C509" s="213" t="s">
        <v>1005</v>
      </c>
      <c r="D509" s="213"/>
      <c r="E509" s="213"/>
      <c r="F509" s="213"/>
      <c r="G509" s="213"/>
      <c r="H509" s="213"/>
      <c r="I509" s="45"/>
      <c r="J509" s="57"/>
      <c r="K509" s="43"/>
      <c r="L509" s="45">
        <f>SUMIF(CD52:CD487, 4, BC52:BC487)</f>
        <v>0</v>
      </c>
    </row>
    <row r="510" spans="1:12" ht="13.8" hidden="1" x14ac:dyDescent="0.25">
      <c r="A510" s="57"/>
      <c r="B510" s="58"/>
      <c r="C510" s="213" t="s">
        <v>1006</v>
      </c>
      <c r="D510" s="213"/>
      <c r="E510" s="213"/>
      <c r="F510" s="213"/>
      <c r="G510" s="213"/>
      <c r="H510" s="213"/>
      <c r="I510" s="45"/>
      <c r="J510" s="57"/>
      <c r="K510" s="43"/>
      <c r="L510" s="45">
        <f>SUMIF(CD52:CD487, 4, BB52:BB487)</f>
        <v>0</v>
      </c>
    </row>
    <row r="511" spans="1:12" ht="13.8" hidden="1" x14ac:dyDescent="0.25">
      <c r="A511" s="57"/>
      <c r="B511" s="58"/>
      <c r="C511" s="213" t="s">
        <v>1071</v>
      </c>
      <c r="D511" s="213"/>
      <c r="E511" s="213"/>
      <c r="F511" s="213"/>
      <c r="G511" s="213"/>
      <c r="H511" s="213"/>
      <c r="I511" s="45"/>
      <c r="J511" s="57"/>
      <c r="K511" s="43"/>
      <c r="L511" s="45">
        <f>SUMIF(CD52:CD487, 4, AR52:AR487)+SUMIF(CD52:CD487, 4, AT52:AT487)+SUMIF(CD52:CD487, 4, AV52:AV487)</f>
        <v>0</v>
      </c>
    </row>
    <row r="512" spans="1:12" ht="13.8" hidden="1" x14ac:dyDescent="0.25">
      <c r="A512" s="57"/>
      <c r="B512" s="58"/>
      <c r="C512" s="213" t="s">
        <v>1072</v>
      </c>
      <c r="D512" s="213"/>
      <c r="E512" s="213"/>
      <c r="F512" s="213"/>
      <c r="G512" s="213"/>
      <c r="H512" s="213"/>
      <c r="I512" s="45"/>
      <c r="J512" s="57"/>
      <c r="K512" s="43"/>
      <c r="L512" s="45">
        <f>SUMIF(CD52:CD487, 4, AZ52:AZ487)</f>
        <v>0</v>
      </c>
    </row>
    <row r="513" spans="1:12" ht="13.8" hidden="1" x14ac:dyDescent="0.25">
      <c r="A513" s="57"/>
      <c r="B513" s="58"/>
      <c r="C513" s="213" t="s">
        <v>1073</v>
      </c>
      <c r="D513" s="213"/>
      <c r="E513" s="213"/>
      <c r="F513" s="213"/>
      <c r="G513" s="213"/>
      <c r="H513" s="213"/>
      <c r="I513" s="45"/>
      <c r="J513" s="57"/>
      <c r="K513" s="43"/>
      <c r="L513" s="45">
        <f>SUMIF(CD52:CD487, 4, BA52:BA487)</f>
        <v>0</v>
      </c>
    </row>
    <row r="515" spans="1:12" ht="13.8" x14ac:dyDescent="0.25">
      <c r="A515" s="59"/>
      <c r="B515" s="60"/>
      <c r="C515" s="211" t="s">
        <v>1080</v>
      </c>
      <c r="D515" s="211"/>
      <c r="E515" s="211"/>
      <c r="F515" s="211"/>
      <c r="G515" s="211"/>
      <c r="H515" s="211"/>
      <c r="I515" s="49"/>
      <c r="J515" s="59"/>
      <c r="K515" s="61"/>
      <c r="L515" s="49">
        <f>L444+L464+L484+L489</f>
        <v>259656.36</v>
      </c>
    </row>
    <row r="516" spans="1:12" ht="13.8" x14ac:dyDescent="0.25">
      <c r="A516" s="57"/>
      <c r="B516" s="58"/>
      <c r="C516" s="212" t="s">
        <v>997</v>
      </c>
      <c r="D516" s="213"/>
      <c r="E516" s="213"/>
      <c r="F516" s="213"/>
      <c r="G516" s="213"/>
      <c r="H516" s="213"/>
      <c r="I516" s="45"/>
      <c r="J516" s="57"/>
      <c r="K516" s="43"/>
      <c r="L516" s="45"/>
    </row>
    <row r="517" spans="1:12" ht="13.8" x14ac:dyDescent="0.25">
      <c r="A517" s="57"/>
      <c r="B517" s="58"/>
      <c r="C517" s="213" t="s">
        <v>1069</v>
      </c>
      <c r="D517" s="213"/>
      <c r="E517" s="213"/>
      <c r="F517" s="213"/>
      <c r="G517" s="213"/>
      <c r="H517" s="213"/>
      <c r="I517" s="45"/>
      <c r="J517" s="57"/>
      <c r="K517" s="43"/>
      <c r="L517" s="45">
        <f>L519+L520+L526+L530</f>
        <v>182108.64</v>
      </c>
    </row>
    <row r="518" spans="1:12" ht="13.8" x14ac:dyDescent="0.25">
      <c r="A518" s="57"/>
      <c r="B518" s="58"/>
      <c r="C518" s="212" t="s">
        <v>997</v>
      </c>
      <c r="D518" s="213"/>
      <c r="E518" s="213"/>
      <c r="F518" s="213"/>
      <c r="G518" s="213"/>
      <c r="H518" s="213"/>
      <c r="I518" s="45"/>
      <c r="J518" s="57"/>
      <c r="K518" s="43"/>
      <c r="L518" s="45"/>
    </row>
    <row r="519" spans="1:12" ht="13.8" x14ac:dyDescent="0.25">
      <c r="A519" s="57"/>
      <c r="B519" s="58"/>
      <c r="C519" s="213" t="s">
        <v>1070</v>
      </c>
      <c r="D519" s="213"/>
      <c r="E519" s="213"/>
      <c r="F519" s="213"/>
      <c r="G519" s="213"/>
      <c r="H519" s="213"/>
      <c r="I519" s="45"/>
      <c r="J519" s="57"/>
      <c r="K519" s="43"/>
      <c r="L519" s="45">
        <f>SUM(AR52:AR513)</f>
        <v>49056.990000000005</v>
      </c>
    </row>
    <row r="520" spans="1:12" ht="13.8" hidden="1" x14ac:dyDescent="0.25">
      <c r="A520" s="57"/>
      <c r="B520" s="58"/>
      <c r="C520" s="213" t="s">
        <v>999</v>
      </c>
      <c r="D520" s="213"/>
      <c r="E520" s="213"/>
      <c r="F520" s="213"/>
      <c r="G520" s="213"/>
      <c r="H520" s="213"/>
      <c r="I520" s="45"/>
      <c r="J520" s="57"/>
      <c r="K520" s="43"/>
      <c r="L520" s="45">
        <f>L522+L525+L524</f>
        <v>3163.62</v>
      </c>
    </row>
    <row r="521" spans="1:12" ht="13.8" hidden="1" x14ac:dyDescent="0.25">
      <c r="A521" s="57"/>
      <c r="B521" s="58"/>
      <c r="C521" s="212" t="s">
        <v>1000</v>
      </c>
      <c r="D521" s="213"/>
      <c r="E521" s="213"/>
      <c r="F521" s="213"/>
      <c r="G521" s="213"/>
      <c r="H521" s="213"/>
      <c r="I521" s="45"/>
      <c r="J521" s="57"/>
      <c r="K521" s="43"/>
      <c r="L521" s="45"/>
    </row>
    <row r="522" spans="1:12" ht="13.8" x14ac:dyDescent="0.25">
      <c r="A522" s="57"/>
      <c r="B522" s="58"/>
      <c r="C522" s="213" t="s">
        <v>999</v>
      </c>
      <c r="D522" s="213"/>
      <c r="E522" s="213"/>
      <c r="F522" s="213"/>
      <c r="G522" s="213"/>
      <c r="H522" s="213"/>
      <c r="I522" s="45"/>
      <c r="J522" s="57"/>
      <c r="K522" s="43"/>
      <c r="L522" s="45">
        <f>SUM(AO52:AO513)</f>
        <v>1434.4199999999998</v>
      </c>
    </row>
    <row r="523" spans="1:12" ht="13.8" hidden="1" x14ac:dyDescent="0.25">
      <c r="A523" s="57"/>
      <c r="B523" s="58"/>
      <c r="C523" s="212" t="s">
        <v>1001</v>
      </c>
      <c r="D523" s="213"/>
      <c r="E523" s="213"/>
      <c r="F523" s="213"/>
      <c r="G523" s="213"/>
      <c r="H523" s="213"/>
      <c r="I523" s="45"/>
      <c r="J523" s="57"/>
      <c r="K523" s="43"/>
      <c r="L523" s="45"/>
    </row>
    <row r="524" spans="1:12" ht="13.8" x14ac:dyDescent="0.25">
      <c r="A524" s="57"/>
      <c r="B524" s="58"/>
      <c r="C524" s="213" t="s">
        <v>1021</v>
      </c>
      <c r="D524" s="213"/>
      <c r="E524" s="213"/>
      <c r="F524" s="213"/>
      <c r="G524" s="213"/>
      <c r="H524" s="213"/>
      <c r="I524" s="45"/>
      <c r="J524" s="57"/>
      <c r="K524" s="43"/>
      <c r="L524" s="45">
        <f>SUM(AT52:AT513)</f>
        <v>1729.2</v>
      </c>
    </row>
    <row r="525" spans="1:12" ht="13.8" hidden="1" x14ac:dyDescent="0.25">
      <c r="A525" s="57"/>
      <c r="B525" s="58"/>
      <c r="C525" s="213" t="s">
        <v>1002</v>
      </c>
      <c r="D525" s="213"/>
      <c r="E525" s="213"/>
      <c r="F525" s="213"/>
      <c r="G525" s="213"/>
      <c r="H525" s="213"/>
      <c r="I525" s="45"/>
      <c r="J525" s="57"/>
      <c r="K525" s="43"/>
      <c r="L525" s="45">
        <f>SUM(AV52:AV513)</f>
        <v>0</v>
      </c>
    </row>
    <row r="526" spans="1:12" ht="13.8" x14ac:dyDescent="0.25">
      <c r="A526" s="57"/>
      <c r="B526" s="58"/>
      <c r="C526" s="213" t="s">
        <v>1003</v>
      </c>
      <c r="D526" s="213"/>
      <c r="E526" s="213"/>
      <c r="F526" s="213"/>
      <c r="G526" s="213"/>
      <c r="H526" s="213"/>
      <c r="I526" s="45"/>
      <c r="J526" s="57"/>
      <c r="K526" s="43"/>
      <c r="L526" s="45">
        <f>L528+L529</f>
        <v>129888.03</v>
      </c>
    </row>
    <row r="527" spans="1:12" ht="13.8" x14ac:dyDescent="0.25">
      <c r="A527" s="57"/>
      <c r="B527" s="58"/>
      <c r="C527" s="212" t="s">
        <v>1000</v>
      </c>
      <c r="D527" s="213"/>
      <c r="E527" s="213"/>
      <c r="F527" s="213"/>
      <c r="G527" s="213"/>
      <c r="H527" s="213"/>
      <c r="I527" s="45"/>
      <c r="J527" s="57"/>
      <c r="K527" s="43"/>
      <c r="L527" s="45"/>
    </row>
    <row r="528" spans="1:12" ht="13.8" x14ac:dyDescent="0.25">
      <c r="A528" s="57"/>
      <c r="B528" s="58"/>
      <c r="C528" s="213" t="s">
        <v>1004</v>
      </c>
      <c r="D528" s="213"/>
      <c r="E528" s="213"/>
      <c r="F528" s="213"/>
      <c r="G528" s="213"/>
      <c r="H528" s="213"/>
      <c r="I528" s="45"/>
      <c r="J528" s="57"/>
      <c r="K528" s="43"/>
      <c r="L528" s="45">
        <f>SUM(AW52:AW513)-SUM(BK52:BK513)</f>
        <v>129888.03</v>
      </c>
    </row>
    <row r="529" spans="1:12" ht="13.8" hidden="1" x14ac:dyDescent="0.25">
      <c r="A529" s="57"/>
      <c r="B529" s="58"/>
      <c r="C529" s="213" t="s">
        <v>1005</v>
      </c>
      <c r="D529" s="213"/>
      <c r="E529" s="213"/>
      <c r="F529" s="213"/>
      <c r="G529" s="213"/>
      <c r="H529" s="213"/>
      <c r="I529" s="45"/>
      <c r="J529" s="57"/>
      <c r="K529" s="43"/>
      <c r="L529" s="45">
        <f>SUM(BC52:BC513)</f>
        <v>0</v>
      </c>
    </row>
    <row r="530" spans="1:12" ht="13.8" hidden="1" x14ac:dyDescent="0.25">
      <c r="A530" s="57"/>
      <c r="B530" s="58"/>
      <c r="C530" s="213" t="s">
        <v>1006</v>
      </c>
      <c r="D530" s="213"/>
      <c r="E530" s="213"/>
      <c r="F530" s="213"/>
      <c r="G530" s="213"/>
      <c r="H530" s="213"/>
      <c r="I530" s="45"/>
      <c r="J530" s="57"/>
      <c r="K530" s="43"/>
      <c r="L530" s="45">
        <f>SUM(BB52:BB513)</f>
        <v>0</v>
      </c>
    </row>
    <row r="531" spans="1:12" ht="13.8" x14ac:dyDescent="0.25">
      <c r="A531" s="57"/>
      <c r="B531" s="58"/>
      <c r="C531" s="213" t="s">
        <v>1007</v>
      </c>
      <c r="D531" s="213"/>
      <c r="E531" s="213"/>
      <c r="F531" s="213"/>
      <c r="G531" s="213"/>
      <c r="H531" s="213"/>
      <c r="I531" s="45"/>
      <c r="J531" s="57"/>
      <c r="K531" s="43"/>
      <c r="L531" s="45">
        <f>SUM(AR52:AR513)+SUM(AT52:AT513)+SUM(AV52:AV513)</f>
        <v>50786.19</v>
      </c>
    </row>
    <row r="532" spans="1:12" ht="13.8" x14ac:dyDescent="0.25">
      <c r="A532" s="57"/>
      <c r="B532" s="58"/>
      <c r="C532" s="213" t="s">
        <v>1008</v>
      </c>
      <c r="D532" s="213"/>
      <c r="E532" s="213"/>
      <c r="F532" s="213"/>
      <c r="G532" s="213"/>
      <c r="H532" s="213"/>
      <c r="I532" s="45"/>
      <c r="J532" s="57"/>
      <c r="K532" s="43"/>
      <c r="L532" s="45">
        <f>SUM(AZ52:AZ513)</f>
        <v>50207.75</v>
      </c>
    </row>
    <row r="533" spans="1:12" ht="13.8" x14ac:dyDescent="0.25">
      <c r="A533" s="57"/>
      <c r="B533" s="58"/>
      <c r="C533" s="213" t="s">
        <v>1009</v>
      </c>
      <c r="D533" s="213"/>
      <c r="E533" s="213"/>
      <c r="F533" s="213"/>
      <c r="G533" s="213"/>
      <c r="H533" s="213"/>
      <c r="I533" s="45"/>
      <c r="J533" s="57"/>
      <c r="K533" s="43"/>
      <c r="L533" s="45">
        <f>SUM(BA52:BA513)</f>
        <v>27339.969999999998</v>
      </c>
    </row>
    <row r="534" spans="1:12" ht="13.8" hidden="1" x14ac:dyDescent="0.25">
      <c r="A534" s="57"/>
      <c r="B534" s="58"/>
      <c r="C534" s="213" t="s">
        <v>1081</v>
      </c>
      <c r="D534" s="213"/>
      <c r="E534" s="213"/>
      <c r="F534" s="213"/>
      <c r="G534" s="213"/>
      <c r="H534" s="213"/>
      <c r="I534" s="45"/>
      <c r="J534" s="57"/>
      <c r="K534" s="43"/>
      <c r="L534" s="45">
        <f>L536+L537</f>
        <v>0</v>
      </c>
    </row>
    <row r="535" spans="1:12" ht="13.8" hidden="1" x14ac:dyDescent="0.25">
      <c r="A535" s="57"/>
      <c r="B535" s="58"/>
      <c r="C535" s="212" t="s">
        <v>997</v>
      </c>
      <c r="D535" s="213"/>
      <c r="E535" s="213"/>
      <c r="F535" s="213"/>
      <c r="G535" s="213"/>
      <c r="H535" s="213"/>
      <c r="I535" s="45"/>
      <c r="J535" s="57"/>
      <c r="K535" s="43"/>
      <c r="L535" s="45"/>
    </row>
    <row r="536" spans="1:12" ht="13.8" hidden="1" x14ac:dyDescent="0.25">
      <c r="A536" s="57"/>
      <c r="B536" s="58"/>
      <c r="C536" s="213" t="s">
        <v>1011</v>
      </c>
      <c r="D536" s="213"/>
      <c r="E536" s="213"/>
      <c r="F536" s="213"/>
      <c r="G536" s="213"/>
      <c r="H536" s="213"/>
      <c r="I536" s="45"/>
      <c r="J536" s="57"/>
      <c r="K536" s="43"/>
      <c r="L536" s="45">
        <f>SUM(BK52:BK513)</f>
        <v>0</v>
      </c>
    </row>
    <row r="537" spans="1:12" ht="13.8" hidden="1" x14ac:dyDescent="0.25">
      <c r="A537" s="57"/>
      <c r="B537" s="58"/>
      <c r="C537" s="213" t="s">
        <v>1012</v>
      </c>
      <c r="D537" s="213"/>
      <c r="E537" s="213"/>
      <c r="F537" s="213"/>
      <c r="G537" s="213"/>
      <c r="H537" s="213"/>
      <c r="I537" s="45"/>
      <c r="J537" s="57"/>
      <c r="K537" s="43"/>
      <c r="L537" s="45">
        <f>SUM(BD52:BD513)</f>
        <v>0</v>
      </c>
    </row>
    <row r="538" spans="1:12" ht="13.8" hidden="1" x14ac:dyDescent="0.25">
      <c r="A538" s="57"/>
      <c r="B538" s="58"/>
      <c r="C538" s="213" t="s">
        <v>1082</v>
      </c>
      <c r="D538" s="213"/>
      <c r="E538" s="213"/>
      <c r="F538" s="213"/>
      <c r="G538" s="213"/>
      <c r="H538" s="213"/>
      <c r="I538" s="45"/>
      <c r="J538" s="57"/>
      <c r="K538" s="43"/>
      <c r="L538" s="45">
        <f>L489</f>
        <v>0</v>
      </c>
    </row>
    <row r="539" spans="1:12" ht="13.8" x14ac:dyDescent="0.25">
      <c r="A539" s="57"/>
      <c r="B539" s="58"/>
      <c r="C539" s="211" t="s">
        <v>1016</v>
      </c>
      <c r="D539" s="213"/>
      <c r="E539" s="213"/>
      <c r="F539" s="213"/>
      <c r="G539" s="213"/>
      <c r="H539" s="213"/>
      <c r="I539" s="45"/>
      <c r="J539" s="57"/>
      <c r="K539" s="43"/>
      <c r="L539" s="45"/>
    </row>
    <row r="540" spans="1:12" ht="13.8" x14ac:dyDescent="0.25">
      <c r="A540" s="57"/>
      <c r="B540" s="58"/>
      <c r="C540" s="213" t="s">
        <v>1017</v>
      </c>
      <c r="D540" s="213"/>
      <c r="E540" s="213"/>
      <c r="F540" s="213"/>
      <c r="G540" s="213"/>
      <c r="H540" s="213"/>
      <c r="I540" s="45"/>
      <c r="J540" s="57"/>
      <c r="K540" s="43"/>
      <c r="L540" s="45">
        <f>SUM(AX52:AX513)</f>
        <v>128617.03</v>
      </c>
    </row>
    <row r="541" spans="1:12" ht="13.8" hidden="1" x14ac:dyDescent="0.25">
      <c r="A541" s="57"/>
      <c r="B541" s="58"/>
      <c r="C541" s="213" t="s">
        <v>1018</v>
      </c>
      <c r="D541" s="213"/>
      <c r="E541" s="213"/>
      <c r="F541" s="213"/>
      <c r="G541" s="213"/>
      <c r="H541" s="213"/>
      <c r="I541" s="45"/>
      <c r="J541" s="57"/>
      <c r="K541" s="43"/>
      <c r="L541" s="45">
        <f>SUM(AY52:AY513)</f>
        <v>0</v>
      </c>
    </row>
    <row r="542" spans="1:12" ht="13.8" x14ac:dyDescent="0.25">
      <c r="A542" s="57"/>
      <c r="B542" s="58"/>
      <c r="C542" s="213" t="s">
        <v>1019</v>
      </c>
      <c r="D542" s="213"/>
      <c r="E542" s="213"/>
      <c r="F542" s="216"/>
      <c r="G542" s="48">
        <f>Source!F303</f>
        <v>61.843614000000002</v>
      </c>
      <c r="H542" s="57"/>
      <c r="I542" s="57"/>
      <c r="J542" s="57"/>
      <c r="K542" s="57"/>
      <c r="L542" s="57"/>
    </row>
    <row r="543" spans="1:12" ht="13.8" x14ac:dyDescent="0.25">
      <c r="A543" s="57"/>
      <c r="B543" s="58"/>
      <c r="C543" s="213" t="s">
        <v>1020</v>
      </c>
      <c r="D543" s="213"/>
      <c r="E543" s="213"/>
      <c r="F543" s="216"/>
      <c r="G543" s="48">
        <f>Source!F304</f>
        <v>2.8082639999999999</v>
      </c>
      <c r="H543" s="57"/>
      <c r="I543" s="57"/>
      <c r="J543" s="57"/>
      <c r="K543" s="57"/>
      <c r="L543" s="57"/>
    </row>
    <row r="547" spans="1:12" ht="13.8" customHeight="1" x14ac:dyDescent="0.25">
      <c r="A547" s="72"/>
      <c r="B547" s="73" t="s">
        <v>1083</v>
      </c>
      <c r="C547" s="75" t="str">
        <f>IF(Source!AC12&lt;&gt;"", Source!AC12," ")</f>
        <v xml:space="preserve"> </v>
      </c>
      <c r="D547" s="31"/>
      <c r="E547" s="31"/>
      <c r="F547" s="31"/>
      <c r="G547" s="31"/>
      <c r="H547" s="74" t="str">
        <f>IF(Source!AB12&lt;&gt;"", Source!AB12," ")</f>
        <v xml:space="preserve"> </v>
      </c>
      <c r="I547" s="21"/>
      <c r="J547" s="21"/>
      <c r="K547" s="35"/>
      <c r="L547" s="35"/>
    </row>
    <row r="548" spans="1:12" ht="13.8" customHeight="1" x14ac:dyDescent="0.25">
      <c r="A548" s="72"/>
      <c r="B548" s="76"/>
      <c r="C548" s="218" t="s">
        <v>1084</v>
      </c>
      <c r="D548" s="218"/>
      <c r="E548" s="218"/>
      <c r="F548" s="218"/>
      <c r="G548" s="218"/>
      <c r="H548" s="21"/>
      <c r="I548" s="21"/>
      <c r="J548" s="21"/>
      <c r="K548" s="35"/>
      <c r="L548" s="35"/>
    </row>
    <row r="549" spans="1:12" ht="13.8" customHeight="1" x14ac:dyDescent="0.25">
      <c r="A549" s="72"/>
      <c r="B549" s="76"/>
      <c r="C549" s="17"/>
      <c r="D549" s="17"/>
      <c r="E549" s="17"/>
      <c r="F549" s="17"/>
      <c r="G549" s="17"/>
      <c r="H549" s="21"/>
      <c r="I549" s="21"/>
      <c r="J549" s="21"/>
      <c r="K549" s="35"/>
      <c r="L549" s="35"/>
    </row>
    <row r="550" spans="1:12" ht="13.8" customHeight="1" x14ac:dyDescent="0.25">
      <c r="A550" s="72"/>
      <c r="B550" s="73" t="s">
        <v>1085</v>
      </c>
      <c r="C550" s="75" t="str">
        <f>IF(Source!AE12&lt;&gt;"", Source!AE12," ")</f>
        <v xml:space="preserve"> </v>
      </c>
      <c r="D550" s="31"/>
      <c r="E550" s="31"/>
      <c r="F550" s="31"/>
      <c r="G550" s="31"/>
      <c r="H550" s="74" t="str">
        <f>IF(Source!AD12&lt;&gt;"", Source!AD12," ")</f>
        <v xml:space="preserve"> </v>
      </c>
      <c r="I550" s="21"/>
      <c r="J550" s="21"/>
      <c r="K550" s="35"/>
      <c r="L550" s="35"/>
    </row>
    <row r="551" spans="1:12" ht="13.8" customHeight="1" x14ac:dyDescent="0.25">
      <c r="A551" s="17"/>
      <c r="B551" s="17"/>
      <c r="C551" s="218" t="s">
        <v>1084</v>
      </c>
      <c r="D551" s="218"/>
      <c r="E551" s="218"/>
      <c r="F551" s="218"/>
      <c r="G551" s="218"/>
      <c r="H551" s="21"/>
      <c r="I551" s="21"/>
      <c r="J551" s="21"/>
      <c r="K551" s="35"/>
      <c r="L551" s="35"/>
    </row>
  </sheetData>
  <mergeCells count="367">
    <mergeCell ref="C543:F543"/>
    <mergeCell ref="C548:G548"/>
    <mergeCell ref="C551:G551"/>
    <mergeCell ref="C537:H537"/>
    <mergeCell ref="C538:H538"/>
    <mergeCell ref="C539:H539"/>
    <mergeCell ref="C540:H540"/>
    <mergeCell ref="C541:H541"/>
    <mergeCell ref="C542:F542"/>
    <mergeCell ref="C531:H531"/>
    <mergeCell ref="C532:H532"/>
    <mergeCell ref="C533:H533"/>
    <mergeCell ref="C534:H534"/>
    <mergeCell ref="C535:H535"/>
    <mergeCell ref="C536:H536"/>
    <mergeCell ref="C525:H525"/>
    <mergeCell ref="C526:H526"/>
    <mergeCell ref="C527:H527"/>
    <mergeCell ref="C528:H528"/>
    <mergeCell ref="C529:H529"/>
    <mergeCell ref="C530:H530"/>
    <mergeCell ref="C519:H519"/>
    <mergeCell ref="C520:H520"/>
    <mergeCell ref="C521:H521"/>
    <mergeCell ref="C522:H522"/>
    <mergeCell ref="C523:H523"/>
    <mergeCell ref="C524:H524"/>
    <mergeCell ref="C512:H512"/>
    <mergeCell ref="C513:H513"/>
    <mergeCell ref="C515:H515"/>
    <mergeCell ref="C516:H516"/>
    <mergeCell ref="C517:H517"/>
    <mergeCell ref="C518:H518"/>
    <mergeCell ref="C506:H506"/>
    <mergeCell ref="C507:H507"/>
    <mergeCell ref="C508:H508"/>
    <mergeCell ref="C509:H509"/>
    <mergeCell ref="C510:H510"/>
    <mergeCell ref="C511:H511"/>
    <mergeCell ref="C500:H500"/>
    <mergeCell ref="C501:H501"/>
    <mergeCell ref="C502:H502"/>
    <mergeCell ref="C503:H503"/>
    <mergeCell ref="C504:H504"/>
    <mergeCell ref="C505:H505"/>
    <mergeCell ref="C494:H494"/>
    <mergeCell ref="C495:H495"/>
    <mergeCell ref="C496:H496"/>
    <mergeCell ref="C497:H497"/>
    <mergeCell ref="C498:H498"/>
    <mergeCell ref="C499:H499"/>
    <mergeCell ref="C487:H487"/>
    <mergeCell ref="C489:H489"/>
    <mergeCell ref="C490:H490"/>
    <mergeCell ref="C491:H491"/>
    <mergeCell ref="C492:H492"/>
    <mergeCell ref="C493:H493"/>
    <mergeCell ref="C480:H480"/>
    <mergeCell ref="C481:H481"/>
    <mergeCell ref="C482:H482"/>
    <mergeCell ref="C484:H484"/>
    <mergeCell ref="C485:H485"/>
    <mergeCell ref="C486:H486"/>
    <mergeCell ref="C474:H474"/>
    <mergeCell ref="C475:H475"/>
    <mergeCell ref="C476:H476"/>
    <mergeCell ref="C477:H477"/>
    <mergeCell ref="C478:H478"/>
    <mergeCell ref="C479:H479"/>
    <mergeCell ref="C468:H468"/>
    <mergeCell ref="C469:H469"/>
    <mergeCell ref="C470:H470"/>
    <mergeCell ref="C471:H471"/>
    <mergeCell ref="C472:H472"/>
    <mergeCell ref="C473:H473"/>
    <mergeCell ref="C461:H461"/>
    <mergeCell ref="C462:H462"/>
    <mergeCell ref="C464:H464"/>
    <mergeCell ref="C465:H465"/>
    <mergeCell ref="C466:H466"/>
    <mergeCell ref="C467:H467"/>
    <mergeCell ref="C455:H455"/>
    <mergeCell ref="C456:H456"/>
    <mergeCell ref="C457:H457"/>
    <mergeCell ref="C458:H458"/>
    <mergeCell ref="C459:H459"/>
    <mergeCell ref="C460:H460"/>
    <mergeCell ref="C449:H449"/>
    <mergeCell ref="C450:H450"/>
    <mergeCell ref="C451:H451"/>
    <mergeCell ref="C452:H452"/>
    <mergeCell ref="C453:H453"/>
    <mergeCell ref="C454:H454"/>
    <mergeCell ref="C442:H442"/>
    <mergeCell ref="C444:H444"/>
    <mergeCell ref="C445:H445"/>
    <mergeCell ref="C446:H446"/>
    <mergeCell ref="C447:H447"/>
    <mergeCell ref="C448:H448"/>
    <mergeCell ref="C434:H434"/>
    <mergeCell ref="C435:H435"/>
    <mergeCell ref="C436:H436"/>
    <mergeCell ref="C437:H437"/>
    <mergeCell ref="C438:F438"/>
    <mergeCell ref="C439:F439"/>
    <mergeCell ref="C428:H428"/>
    <mergeCell ref="C429:H429"/>
    <mergeCell ref="C430:H430"/>
    <mergeCell ref="C431:H431"/>
    <mergeCell ref="C432:H432"/>
    <mergeCell ref="C433:H433"/>
    <mergeCell ref="C422:H422"/>
    <mergeCell ref="C423:H423"/>
    <mergeCell ref="C424:H424"/>
    <mergeCell ref="C425:H425"/>
    <mergeCell ref="C426:H426"/>
    <mergeCell ref="C427:H427"/>
    <mergeCell ref="C416:H416"/>
    <mergeCell ref="C417:H417"/>
    <mergeCell ref="C418:H418"/>
    <mergeCell ref="C419:H419"/>
    <mergeCell ref="C420:H420"/>
    <mergeCell ref="C421:H421"/>
    <mergeCell ref="C410:H410"/>
    <mergeCell ref="C411:H411"/>
    <mergeCell ref="C412:H412"/>
    <mergeCell ref="C413:H413"/>
    <mergeCell ref="C414:H414"/>
    <mergeCell ref="C415:H415"/>
    <mergeCell ref="C406:H406"/>
    <mergeCell ref="I406:J406"/>
    <mergeCell ref="K406:L406"/>
    <mergeCell ref="C408:H408"/>
    <mergeCell ref="I408:J408"/>
    <mergeCell ref="K408:L408"/>
    <mergeCell ref="C402:H402"/>
    <mergeCell ref="I402:J402"/>
    <mergeCell ref="K402:L402"/>
    <mergeCell ref="C404:H404"/>
    <mergeCell ref="I404:J404"/>
    <mergeCell ref="K404:L404"/>
    <mergeCell ref="C398:H398"/>
    <mergeCell ref="I398:J398"/>
    <mergeCell ref="K398:L398"/>
    <mergeCell ref="C400:H400"/>
    <mergeCell ref="I400:J400"/>
    <mergeCell ref="K400:L400"/>
    <mergeCell ref="C394:H394"/>
    <mergeCell ref="I394:J394"/>
    <mergeCell ref="K394:L394"/>
    <mergeCell ref="C396:H396"/>
    <mergeCell ref="I396:J396"/>
    <mergeCell ref="K396:L396"/>
    <mergeCell ref="C390:H390"/>
    <mergeCell ref="I390:J390"/>
    <mergeCell ref="K390:L390"/>
    <mergeCell ref="C392:H392"/>
    <mergeCell ref="I392:J392"/>
    <mergeCell ref="K392:L392"/>
    <mergeCell ref="C386:H386"/>
    <mergeCell ref="I386:J386"/>
    <mergeCell ref="K386:L386"/>
    <mergeCell ref="C388:H388"/>
    <mergeCell ref="I388:J388"/>
    <mergeCell ref="K388:L388"/>
    <mergeCell ref="C382:H382"/>
    <mergeCell ref="I382:J382"/>
    <mergeCell ref="K382:L382"/>
    <mergeCell ref="C384:H384"/>
    <mergeCell ref="I384:J384"/>
    <mergeCell ref="K384:L384"/>
    <mergeCell ref="C378:H378"/>
    <mergeCell ref="I378:J378"/>
    <mergeCell ref="K378:L378"/>
    <mergeCell ref="C380:H380"/>
    <mergeCell ref="I380:J380"/>
    <mergeCell ref="K380:L380"/>
    <mergeCell ref="A372:L372"/>
    <mergeCell ref="C374:H374"/>
    <mergeCell ref="I374:J374"/>
    <mergeCell ref="K374:L374"/>
    <mergeCell ref="C376:H376"/>
    <mergeCell ref="I376:J376"/>
    <mergeCell ref="K376:L376"/>
    <mergeCell ref="C364:H364"/>
    <mergeCell ref="C365:H365"/>
    <mergeCell ref="C366:H366"/>
    <mergeCell ref="C367:H367"/>
    <mergeCell ref="C368:F368"/>
    <mergeCell ref="C369:F369"/>
    <mergeCell ref="C358:H358"/>
    <mergeCell ref="C359:H359"/>
    <mergeCell ref="C360:H360"/>
    <mergeCell ref="C361:H361"/>
    <mergeCell ref="C362:H362"/>
    <mergeCell ref="C363:H363"/>
    <mergeCell ref="C352:H352"/>
    <mergeCell ref="C353:H353"/>
    <mergeCell ref="C354:H354"/>
    <mergeCell ref="C355:H355"/>
    <mergeCell ref="C356:H356"/>
    <mergeCell ref="C357:H357"/>
    <mergeCell ref="C346:H346"/>
    <mergeCell ref="C347:H347"/>
    <mergeCell ref="C348:H348"/>
    <mergeCell ref="C349:H349"/>
    <mergeCell ref="C350:H350"/>
    <mergeCell ref="C351:H351"/>
    <mergeCell ref="C340:H340"/>
    <mergeCell ref="C341:H341"/>
    <mergeCell ref="C342:H342"/>
    <mergeCell ref="C343:H343"/>
    <mergeCell ref="C344:H344"/>
    <mergeCell ref="C345:H345"/>
    <mergeCell ref="C317:L317"/>
    <mergeCell ref="C336:H336"/>
    <mergeCell ref="I336:J336"/>
    <mergeCell ref="K336:L336"/>
    <mergeCell ref="C338:H338"/>
    <mergeCell ref="I338:J338"/>
    <mergeCell ref="K338:L338"/>
    <mergeCell ref="C295:L295"/>
    <mergeCell ref="C313:H313"/>
    <mergeCell ref="I313:J313"/>
    <mergeCell ref="K313:L313"/>
    <mergeCell ref="C315:H315"/>
    <mergeCell ref="I315:J315"/>
    <mergeCell ref="K315:L315"/>
    <mergeCell ref="C283:H283"/>
    <mergeCell ref="I283:J283"/>
    <mergeCell ref="K283:L283"/>
    <mergeCell ref="C285:L285"/>
    <mergeCell ref="C293:H293"/>
    <mergeCell ref="I293:J293"/>
    <mergeCell ref="K293:L293"/>
    <mergeCell ref="C267:H267"/>
    <mergeCell ref="C268:H268"/>
    <mergeCell ref="C269:F269"/>
    <mergeCell ref="C270:F270"/>
    <mergeCell ref="A273:L273"/>
    <mergeCell ref="C275:L275"/>
    <mergeCell ref="C261:H261"/>
    <mergeCell ref="C262:H262"/>
    <mergeCell ref="C263:H263"/>
    <mergeCell ref="C264:H264"/>
    <mergeCell ref="C265:H265"/>
    <mergeCell ref="C266:H266"/>
    <mergeCell ref="C255:H255"/>
    <mergeCell ref="C256:H256"/>
    <mergeCell ref="C257:H257"/>
    <mergeCell ref="C258:H258"/>
    <mergeCell ref="C259:H259"/>
    <mergeCell ref="C260:H260"/>
    <mergeCell ref="C249:H249"/>
    <mergeCell ref="C250:H250"/>
    <mergeCell ref="C251:H251"/>
    <mergeCell ref="C252:H252"/>
    <mergeCell ref="C253:H253"/>
    <mergeCell ref="C254:H254"/>
    <mergeCell ref="C243:H243"/>
    <mergeCell ref="C244:H244"/>
    <mergeCell ref="C245:H245"/>
    <mergeCell ref="C246:H246"/>
    <mergeCell ref="C247:H247"/>
    <mergeCell ref="C248:H248"/>
    <mergeCell ref="C210:L210"/>
    <mergeCell ref="C239:H239"/>
    <mergeCell ref="I239:J239"/>
    <mergeCell ref="K239:L239"/>
    <mergeCell ref="C241:H241"/>
    <mergeCell ref="C242:H242"/>
    <mergeCell ref="C174:L174"/>
    <mergeCell ref="C194:H194"/>
    <mergeCell ref="I194:J194"/>
    <mergeCell ref="K194:L194"/>
    <mergeCell ref="C196:L196"/>
    <mergeCell ref="C208:H208"/>
    <mergeCell ref="I208:J208"/>
    <mergeCell ref="K208:L208"/>
    <mergeCell ref="C141:L141"/>
    <mergeCell ref="C156:H156"/>
    <mergeCell ref="I156:J156"/>
    <mergeCell ref="K156:L156"/>
    <mergeCell ref="C158:L158"/>
    <mergeCell ref="C172:H172"/>
    <mergeCell ref="I172:J172"/>
    <mergeCell ref="K172:L172"/>
    <mergeCell ref="C110:H110"/>
    <mergeCell ref="C111:F111"/>
    <mergeCell ref="C112:F112"/>
    <mergeCell ref="A115:L115"/>
    <mergeCell ref="C117:L117"/>
    <mergeCell ref="C139:H139"/>
    <mergeCell ref="I139:J139"/>
    <mergeCell ref="K139:L139"/>
    <mergeCell ref="C104:H104"/>
    <mergeCell ref="C105:H105"/>
    <mergeCell ref="C106:H106"/>
    <mergeCell ref="C107:H107"/>
    <mergeCell ref="C108:H108"/>
    <mergeCell ref="C109:H109"/>
    <mergeCell ref="C98:H98"/>
    <mergeCell ref="C99:H99"/>
    <mergeCell ref="C100:H100"/>
    <mergeCell ref="C101:H101"/>
    <mergeCell ref="C102:H102"/>
    <mergeCell ref="C103:H103"/>
    <mergeCell ref="C92:H92"/>
    <mergeCell ref="C93:H93"/>
    <mergeCell ref="C94:H94"/>
    <mergeCell ref="C95:H95"/>
    <mergeCell ref="C96:H96"/>
    <mergeCell ref="C97:H97"/>
    <mergeCell ref="C86:H86"/>
    <mergeCell ref="C87:H87"/>
    <mergeCell ref="C88:H88"/>
    <mergeCell ref="C89:H89"/>
    <mergeCell ref="C90:H90"/>
    <mergeCell ref="C91:H91"/>
    <mergeCell ref="C81:H81"/>
    <mergeCell ref="I81:J81"/>
    <mergeCell ref="K81:L81"/>
    <mergeCell ref="C83:H83"/>
    <mergeCell ref="C84:H84"/>
    <mergeCell ref="C85:H85"/>
    <mergeCell ref="A53:L53"/>
    <mergeCell ref="C55:L55"/>
    <mergeCell ref="C67:H67"/>
    <mergeCell ref="I67:J67"/>
    <mergeCell ref="K67:L67"/>
    <mergeCell ref="C69:L69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42"/>
  <sheetViews>
    <sheetView topLeftCell="A17" zoomScaleNormal="100" workbookViewId="0">
      <selection activeCell="C44" sqref="C44:D44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 x14ac:dyDescent="0.25">
      <c r="A1" s="8" t="str">
        <f>Source!B1</f>
        <v>Smeta.RU  (495) 974-1589</v>
      </c>
    </row>
    <row r="2" spans="1:93" ht="12.75" customHeight="1" x14ac:dyDescent="0.25">
      <c r="A2" s="188" t="s">
        <v>939</v>
      </c>
      <c r="B2" s="188"/>
      <c r="C2" s="188"/>
      <c r="D2" s="188"/>
      <c r="E2" s="188"/>
      <c r="F2" s="189" t="s">
        <v>978</v>
      </c>
      <c r="G2" s="189"/>
      <c r="H2" s="189"/>
      <c r="I2" s="189"/>
      <c r="J2" s="189"/>
      <c r="K2" s="189"/>
      <c r="L2" s="189"/>
    </row>
    <row r="3" spans="1:93" ht="13.2" customHeight="1" x14ac:dyDescent="0.25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6.4" x14ac:dyDescent="0.25">
      <c r="A4" s="188" t="s">
        <v>940</v>
      </c>
      <c r="B4" s="188"/>
      <c r="C4" s="188"/>
      <c r="D4" s="188"/>
      <c r="E4" s="188"/>
      <c r="F4" s="18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89"/>
      <c r="H4" s="189"/>
      <c r="I4" s="189"/>
      <c r="J4" s="189"/>
      <c r="K4" s="189"/>
      <c r="L4" s="189"/>
      <c r="CO4" s="3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45.19999999999999" x14ac:dyDescent="0.25">
      <c r="A6" s="188" t="s">
        <v>941</v>
      </c>
      <c r="B6" s="188"/>
      <c r="C6" s="188"/>
      <c r="D6" s="188"/>
      <c r="E6" s="188"/>
      <c r="F6" s="18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89"/>
      <c r="H6" s="189"/>
      <c r="I6" s="189"/>
      <c r="J6" s="189"/>
      <c r="K6" s="189"/>
      <c r="L6" s="189"/>
      <c r="CO6" s="3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5">
      <c r="A8" s="188" t="s">
        <v>942</v>
      </c>
      <c r="B8" s="188"/>
      <c r="C8" s="188"/>
      <c r="D8" s="188"/>
      <c r="E8" s="188"/>
      <c r="F8" s="189" t="s">
        <v>513</v>
      </c>
      <c r="G8" s="189"/>
      <c r="H8" s="189"/>
      <c r="I8" s="189"/>
      <c r="J8" s="189"/>
      <c r="K8" s="189"/>
      <c r="L8" s="189"/>
    </row>
    <row r="9" spans="1:93" ht="13.2" customHeight="1" x14ac:dyDescent="0.25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5">
      <c r="A10" s="188" t="s">
        <v>943</v>
      </c>
      <c r="B10" s="188"/>
      <c r="C10" s="188"/>
      <c r="D10" s="188"/>
      <c r="E10" s="188"/>
      <c r="F10" s="189" t="s">
        <v>515</v>
      </c>
      <c r="G10" s="189"/>
      <c r="H10" s="189"/>
      <c r="I10" s="189"/>
      <c r="J10" s="189"/>
      <c r="K10" s="189"/>
      <c r="L10" s="189"/>
    </row>
    <row r="11" spans="1:93" ht="13.2" customHeight="1" x14ac:dyDescent="0.25">
      <c r="A11" s="13"/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</row>
    <row r="12" spans="1:93" ht="13.2" customHeight="1" x14ac:dyDescent="0.25">
      <c r="A12" s="188" t="s">
        <v>944</v>
      </c>
      <c r="B12" s="188"/>
      <c r="C12" s="188"/>
      <c r="D12" s="188"/>
      <c r="E12" s="188"/>
      <c r="F12" s="189" t="s">
        <v>979</v>
      </c>
      <c r="G12" s="189"/>
      <c r="H12" s="189"/>
      <c r="I12" s="189"/>
      <c r="J12" s="189"/>
      <c r="K12" s="189"/>
      <c r="L12" s="189"/>
    </row>
    <row r="13" spans="1:93" ht="12.75" customHeight="1" x14ac:dyDescent="0.25">
      <c r="A13" s="13"/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</row>
    <row r="14" spans="1:93" ht="12.75" customHeight="1" x14ac:dyDescent="0.25">
      <c r="A14" s="188" t="s">
        <v>945</v>
      </c>
      <c r="B14" s="188"/>
      <c r="C14" s="188"/>
      <c r="D14" s="188"/>
      <c r="E14" s="188"/>
      <c r="F14" s="189" t="str">
        <f>IF(Source!CZ12 &lt;&gt; "", Source!CZ12, "")</f>
        <v/>
      </c>
      <c r="G14" s="189"/>
      <c r="H14" s="189"/>
      <c r="I14" s="189"/>
      <c r="J14" s="189"/>
      <c r="K14" s="189"/>
      <c r="L14" s="189"/>
    </row>
    <row r="15" spans="1:93" ht="12.75" customHeight="1" x14ac:dyDescent="0.25">
      <c r="A15" s="13"/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1"/>
    </row>
    <row r="16" spans="1:93" ht="12.75" customHeight="1" x14ac:dyDescent="0.25">
      <c r="A16" s="188" t="s">
        <v>946</v>
      </c>
      <c r="B16" s="188"/>
      <c r="C16" s="188"/>
      <c r="D16" s="188"/>
      <c r="E16" s="188"/>
      <c r="F16" s="189" t="str">
        <f>IF(Source!DA12 &lt;&gt; "", Source!DA12, "")</f>
        <v/>
      </c>
      <c r="G16" s="189"/>
      <c r="H16" s="189"/>
      <c r="I16" s="189"/>
      <c r="J16" s="189"/>
      <c r="K16" s="189"/>
      <c r="L16" s="189"/>
    </row>
    <row r="17" spans="1:92" ht="12.75" customHeight="1" x14ac:dyDescent="0.25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92" ht="12.7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92" ht="15.75" customHeight="1" x14ac:dyDescent="0.3">
      <c r="A19" s="190"/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</row>
    <row r="20" spans="1:92" ht="14.25" customHeight="1" x14ac:dyDescent="0.25">
      <c r="A20" s="191" t="s">
        <v>947</v>
      </c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</row>
    <row r="21" spans="1:92" ht="13.8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92" ht="31.2" x14ac:dyDescent="0.3">
      <c r="A22" s="190" t="str">
        <f>IF(Source!G12&lt;&gt;"Новый объект", Source!G12, "")</f>
        <v>Реконструкция ВЛИ-0,4 кВ от РУ-0,4 кВ до оп.12 ВЛИ-0,4 кВ ф.2 ТП-2429 с подвеской дополнительного провода по существующей ВЛ-0,4 кВ ПС-35 кВ №618 "Никольское", автоматический выключатель (0,35 км), в т.ч. ПИР, МО, Рузский р-н, м.о.Рузский, д.Андрейково, 50:19:0030105:653</v>
      </c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CN22" s="38" t="str">
        <f>IF(Source!G12&lt;&gt;"Новый объект", Source!G12, "")</f>
        <v>Реконструкция ВЛИ-0,4 кВ от РУ-0,4 кВ до оп.12 ВЛИ-0,4 кВ ф.2 ТП-2429 с подвеской дополнительного провода по существующей ВЛ-0,4 кВ ПС-35 кВ №618 "Никольское", автоматический выключатель (0,35 км), в т.ч. ПИР, МО, Рузский р-н, м.о.Рузский, д.Андрейково, 50:19:0030105:653</v>
      </c>
    </row>
    <row r="23" spans="1:92" ht="14.25" customHeight="1" x14ac:dyDescent="0.25">
      <c r="A23" s="191" t="s">
        <v>948</v>
      </c>
      <c r="B23" s="191"/>
      <c r="C23" s="191"/>
      <c r="D23" s="191"/>
      <c r="E23" s="191"/>
      <c r="F23" s="191"/>
      <c r="G23" s="191"/>
      <c r="H23" s="191"/>
      <c r="I23" s="191"/>
      <c r="J23" s="191"/>
      <c r="K23" s="191"/>
      <c r="L23" s="191"/>
    </row>
    <row r="24" spans="1:92" ht="14.25" customHeight="1" x14ac:dyDescent="0.25">
      <c r="A24" s="17"/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8"/>
    </row>
    <row r="25" spans="1:92" ht="15.75" customHeight="1" x14ac:dyDescent="0.3">
      <c r="A25" s="192" t="str">
        <f>CONCATENATE( "ЛОКАЛЬНАЯ СМЕТА № ", Source!L311, " ",Source!CM311)</f>
        <v xml:space="preserve">ЛОКАЛЬНАЯ СМЕТА № 09-01-01 </v>
      </c>
      <c r="B25" s="192"/>
      <c r="C25" s="192"/>
      <c r="D25" s="192"/>
      <c r="E25" s="192"/>
      <c r="F25" s="192"/>
      <c r="G25" s="192"/>
      <c r="H25" s="192"/>
      <c r="I25" s="192"/>
      <c r="J25" s="192"/>
      <c r="K25" s="192"/>
      <c r="L25" s="192"/>
    </row>
    <row r="26" spans="1:92" ht="13.8" customHeight="1" x14ac:dyDescent="0.25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19"/>
    </row>
    <row r="27" spans="1:92" ht="18" customHeight="1" x14ac:dyDescent="0.3">
      <c r="A27" s="193" t="str">
        <f>IF(Source!G311&lt;&gt;"Новая локальная смета", Source!G311, "")</f>
        <v>ВЛ - 0,4 кВ. ПНР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</row>
    <row r="28" spans="1:92" ht="14.25" customHeight="1" x14ac:dyDescent="0.25">
      <c r="A28" s="191" t="s">
        <v>949</v>
      </c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</row>
    <row r="29" spans="1:92" ht="13.8" customHeight="1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92" ht="13.8" customHeight="1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1:92" ht="13.2" customHeight="1" x14ac:dyDescent="0.25">
      <c r="A31" s="9" t="s">
        <v>950</v>
      </c>
      <c r="B31" s="9"/>
      <c r="C31" s="22" t="s">
        <v>980</v>
      </c>
      <c r="D31" s="9" t="s">
        <v>951</v>
      </c>
      <c r="E31" s="9"/>
      <c r="F31" s="9"/>
      <c r="G31" s="9"/>
      <c r="H31" s="9"/>
      <c r="I31" s="9"/>
      <c r="J31" s="9"/>
      <c r="K31" s="9"/>
      <c r="L31" s="9"/>
    </row>
    <row r="32" spans="1:92" ht="13.2" customHeight="1" x14ac:dyDescent="0.25">
      <c r="A32" s="9"/>
      <c r="B32" s="9"/>
      <c r="C32" s="23"/>
      <c r="D32" s="9"/>
      <c r="E32" s="9"/>
      <c r="F32" s="9"/>
      <c r="G32" s="9"/>
      <c r="H32" s="9"/>
      <c r="I32" s="9"/>
      <c r="J32" s="9"/>
      <c r="K32" s="9"/>
      <c r="L32" s="9"/>
    </row>
    <row r="33" spans="1:12" ht="13.2" customHeight="1" x14ac:dyDescent="0.25">
      <c r="A33" s="9" t="s">
        <v>952</v>
      </c>
      <c r="B33" s="9"/>
      <c r="C33" s="194" t="s">
        <v>15</v>
      </c>
      <c r="D33" s="194"/>
      <c r="E33" s="194"/>
      <c r="F33" s="194"/>
      <c r="G33" s="194"/>
      <c r="H33" s="194"/>
      <c r="I33" s="194"/>
      <c r="J33" s="194"/>
      <c r="K33" s="194"/>
      <c r="L33" s="194"/>
    </row>
    <row r="34" spans="1:12" ht="12.75" customHeight="1" x14ac:dyDescent="0.25">
      <c r="A34" s="24"/>
      <c r="B34" s="25"/>
      <c r="C34" s="191" t="s">
        <v>953</v>
      </c>
      <c r="D34" s="191"/>
      <c r="E34" s="191"/>
      <c r="F34" s="191"/>
      <c r="G34" s="191"/>
      <c r="H34" s="191"/>
      <c r="I34" s="191"/>
      <c r="J34" s="191"/>
      <c r="K34" s="191"/>
      <c r="L34" s="191"/>
    </row>
    <row r="35" spans="1:12" ht="13.8" customHeight="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spans="1:12" ht="13.8" customHeight="1" x14ac:dyDescent="0.25">
      <c r="A36" s="26" t="s">
        <v>981</v>
      </c>
      <c r="B36" s="17"/>
      <c r="C36" s="17"/>
      <c r="D36" s="27"/>
      <c r="E36" s="17"/>
      <c r="F36" s="17"/>
      <c r="G36" s="17"/>
      <c r="H36" s="17"/>
      <c r="I36" s="17"/>
      <c r="J36" s="17"/>
      <c r="K36" s="17"/>
      <c r="L36" s="17"/>
    </row>
    <row r="37" spans="1:12" ht="13.8" customHeight="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spans="1:12" ht="13.8" customHeight="1" x14ac:dyDescent="0.25">
      <c r="A38" s="26" t="s">
        <v>954</v>
      </c>
      <c r="B38" s="17"/>
      <c r="C38" s="207">
        <f>C41+C42+C43+C44</f>
        <v>35.784570000000002</v>
      </c>
      <c r="D38" s="208"/>
      <c r="E38" s="9" t="s">
        <v>955</v>
      </c>
      <c r="F38" s="15"/>
      <c r="G38" s="15"/>
      <c r="H38" s="15"/>
      <c r="I38" s="15"/>
      <c r="J38" s="15"/>
      <c r="K38" s="15"/>
      <c r="L38" s="17"/>
    </row>
    <row r="39" spans="1:12" ht="13.8" customHeight="1" x14ac:dyDescent="0.25">
      <c r="A39" s="26"/>
      <c r="B39" s="17"/>
      <c r="C39" s="68"/>
      <c r="D39" s="28"/>
      <c r="E39" s="9"/>
      <c r="F39" s="15"/>
      <c r="G39" s="9" t="s">
        <v>956</v>
      </c>
      <c r="H39" s="17"/>
      <c r="I39" s="9"/>
      <c r="J39" s="9"/>
      <c r="K39" s="70">
        <f>ROUND(SUM(AR52:AR235)/1000, 2)</f>
        <v>17.04</v>
      </c>
      <c r="L39" s="9" t="s">
        <v>955</v>
      </c>
    </row>
    <row r="40" spans="1:12" ht="13.8" customHeight="1" x14ac:dyDescent="0.25">
      <c r="A40" s="17"/>
      <c r="B40" s="29" t="s">
        <v>957</v>
      </c>
      <c r="C40" s="69"/>
      <c r="D40" s="17"/>
      <c r="E40" s="9"/>
      <c r="F40" s="15"/>
      <c r="G40" s="9" t="s">
        <v>958</v>
      </c>
      <c r="H40" s="17"/>
      <c r="I40" s="9"/>
      <c r="J40" s="9"/>
      <c r="K40" s="70">
        <f>ROUND(SUM(AT52:AT235)/1000, 2)</f>
        <v>0</v>
      </c>
      <c r="L40" s="9" t="s">
        <v>955</v>
      </c>
    </row>
    <row r="41" spans="1:12" ht="13.8" customHeight="1" x14ac:dyDescent="0.25">
      <c r="A41" s="17"/>
      <c r="B41" s="26" t="s">
        <v>959</v>
      </c>
      <c r="C41" s="207">
        <f>ROUND((Source!F374)/1000, 2)</f>
        <v>0</v>
      </c>
      <c r="D41" s="208"/>
      <c r="E41" s="9" t="s">
        <v>955</v>
      </c>
      <c r="F41" s="15"/>
      <c r="G41" s="9" t="s">
        <v>960</v>
      </c>
      <c r="H41" s="17"/>
      <c r="I41" s="9"/>
      <c r="J41" s="28"/>
      <c r="K41" s="71">
        <f>Source!F379</f>
        <v>16.752800000000001</v>
      </c>
      <c r="L41" s="9" t="s">
        <v>519</v>
      </c>
    </row>
    <row r="42" spans="1:12" ht="13.8" customHeight="1" x14ac:dyDescent="0.25">
      <c r="A42" s="17"/>
      <c r="B42" s="26" t="s">
        <v>961</v>
      </c>
      <c r="C42" s="207">
        <f>ROUND((Source!F375)/1000, 2)</f>
        <v>0</v>
      </c>
      <c r="D42" s="208"/>
      <c r="E42" s="9" t="s">
        <v>955</v>
      </c>
      <c r="F42" s="15"/>
      <c r="G42" s="9" t="s">
        <v>962</v>
      </c>
      <c r="H42" s="17"/>
      <c r="I42" s="9"/>
      <c r="J42" s="30"/>
      <c r="K42" s="71">
        <f>Source!F380</f>
        <v>0</v>
      </c>
      <c r="L42" s="9" t="s">
        <v>519</v>
      </c>
    </row>
    <row r="43" spans="1:12" ht="13.8" customHeight="1" x14ac:dyDescent="0.25">
      <c r="A43" s="17"/>
      <c r="B43" s="26" t="s">
        <v>963</v>
      </c>
      <c r="C43" s="207">
        <f>ROUND((Source!F366)/1000, 2)</f>
        <v>0</v>
      </c>
      <c r="D43" s="208"/>
      <c r="E43" s="9" t="s">
        <v>955</v>
      </c>
      <c r="F43" s="15"/>
      <c r="G43" s="9"/>
      <c r="H43" s="9"/>
      <c r="I43" s="9"/>
      <c r="J43" s="9"/>
      <c r="K43" s="15"/>
      <c r="L43" s="9"/>
    </row>
    <row r="44" spans="1:12" ht="13.8" customHeight="1" x14ac:dyDescent="0.25">
      <c r="A44" s="17"/>
      <c r="B44" s="26" t="s">
        <v>964</v>
      </c>
      <c r="C44" s="207">
        <f>ROUND((Source!F376)/1000, 5)</f>
        <v>35.784570000000002</v>
      </c>
      <c r="D44" s="208"/>
      <c r="E44" s="9" t="s">
        <v>955</v>
      </c>
      <c r="F44" s="15"/>
      <c r="G44" s="9"/>
      <c r="H44" s="9"/>
      <c r="I44" s="9"/>
      <c r="J44" s="9"/>
      <c r="K44" s="15"/>
      <c r="L44" s="9"/>
    </row>
    <row r="45" spans="1:12" ht="13.8" customHeight="1" x14ac:dyDescent="0.25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</row>
    <row r="46" spans="1:12" ht="13.2" customHeight="1" x14ac:dyDescent="0.25">
      <c r="A46" s="195" t="s">
        <v>965</v>
      </c>
      <c r="B46" s="195" t="s">
        <v>966</v>
      </c>
      <c r="C46" s="195" t="s">
        <v>967</v>
      </c>
      <c r="D46" s="195" t="s">
        <v>968</v>
      </c>
      <c r="E46" s="198" t="s">
        <v>969</v>
      </c>
      <c r="F46" s="199"/>
      <c r="G46" s="200"/>
      <c r="H46" s="198" t="s">
        <v>970</v>
      </c>
      <c r="I46" s="199"/>
      <c r="J46" s="199"/>
      <c r="K46" s="199"/>
      <c r="L46" s="200"/>
    </row>
    <row r="47" spans="1:12" ht="13.2" customHeight="1" x14ac:dyDescent="0.25">
      <c r="A47" s="196"/>
      <c r="B47" s="196"/>
      <c r="C47" s="196"/>
      <c r="D47" s="196"/>
      <c r="E47" s="201"/>
      <c r="F47" s="202"/>
      <c r="G47" s="203"/>
      <c r="H47" s="201"/>
      <c r="I47" s="202"/>
      <c r="J47" s="202"/>
      <c r="K47" s="202"/>
      <c r="L47" s="203"/>
    </row>
    <row r="48" spans="1:12" ht="13.2" customHeight="1" x14ac:dyDescent="0.25">
      <c r="A48" s="196"/>
      <c r="B48" s="196"/>
      <c r="C48" s="196"/>
      <c r="D48" s="196"/>
      <c r="E48" s="201"/>
      <c r="F48" s="202"/>
      <c r="G48" s="203"/>
      <c r="H48" s="201"/>
      <c r="I48" s="202"/>
      <c r="J48" s="202"/>
      <c r="K48" s="202"/>
      <c r="L48" s="203"/>
    </row>
    <row r="49" spans="1:82" ht="13.2" customHeight="1" x14ac:dyDescent="0.25">
      <c r="A49" s="196"/>
      <c r="B49" s="196"/>
      <c r="C49" s="196"/>
      <c r="D49" s="196"/>
      <c r="E49" s="204"/>
      <c r="F49" s="205"/>
      <c r="G49" s="206"/>
      <c r="H49" s="204"/>
      <c r="I49" s="205"/>
      <c r="J49" s="205"/>
      <c r="K49" s="205"/>
      <c r="L49" s="206"/>
    </row>
    <row r="50" spans="1:82" ht="52.8" customHeight="1" x14ac:dyDescent="0.25">
      <c r="A50" s="197"/>
      <c r="B50" s="197"/>
      <c r="C50" s="197"/>
      <c r="D50" s="197"/>
      <c r="E50" s="32" t="s">
        <v>971</v>
      </c>
      <c r="F50" s="32" t="s">
        <v>972</v>
      </c>
      <c r="G50" s="33" t="s">
        <v>973</v>
      </c>
      <c r="H50" s="32" t="s">
        <v>974</v>
      </c>
      <c r="I50" s="32" t="s">
        <v>975</v>
      </c>
      <c r="J50" s="32" t="s">
        <v>976</v>
      </c>
      <c r="K50" s="32" t="s">
        <v>972</v>
      </c>
      <c r="L50" s="32" t="s">
        <v>977</v>
      </c>
    </row>
    <row r="51" spans="1:82" ht="13.8" customHeight="1" x14ac:dyDescent="0.25">
      <c r="A51" s="34">
        <v>1</v>
      </c>
      <c r="B51" s="34">
        <v>2</v>
      </c>
      <c r="C51" s="34">
        <v>3</v>
      </c>
      <c r="D51" s="34">
        <v>4</v>
      </c>
      <c r="E51" s="34">
        <v>5</v>
      </c>
      <c r="F51" s="34">
        <v>6</v>
      </c>
      <c r="G51" s="34">
        <v>7</v>
      </c>
      <c r="H51" s="34">
        <v>8</v>
      </c>
      <c r="I51" s="34">
        <v>9</v>
      </c>
      <c r="J51" s="34">
        <v>10</v>
      </c>
      <c r="K51" s="36">
        <v>11</v>
      </c>
      <c r="L51" s="36">
        <v>12</v>
      </c>
    </row>
    <row r="53" spans="1:82" ht="16.8" x14ac:dyDescent="0.25">
      <c r="A53" s="214" t="s">
        <v>1086</v>
      </c>
      <c r="B53" s="214"/>
      <c r="C53" s="214"/>
      <c r="D53" s="214"/>
      <c r="E53" s="214"/>
      <c r="F53" s="214"/>
      <c r="G53" s="214"/>
      <c r="H53" s="214"/>
      <c r="I53" s="214"/>
      <c r="J53" s="214"/>
      <c r="K53" s="214"/>
      <c r="L53" s="214"/>
    </row>
    <row r="54" spans="1:82" ht="41.4" x14ac:dyDescent="0.25">
      <c r="A54" s="39" t="s">
        <v>32</v>
      </c>
      <c r="B54" s="41" t="s">
        <v>1087</v>
      </c>
      <c r="C54" s="41" t="str">
        <f>Source!G319</f>
        <v>Фазировка электрической линии или трансформатора с сетью напряжением: до 1 кВ.</v>
      </c>
      <c r="D54" s="42" t="str">
        <f>Source!H319</f>
        <v>ШТ</v>
      </c>
      <c r="E54" s="43">
        <f>Source!K319</f>
        <v>1</v>
      </c>
      <c r="F54" s="43"/>
      <c r="G54" s="43">
        <f>Source!I319</f>
        <v>1</v>
      </c>
      <c r="H54" s="45"/>
      <c r="I54" s="44"/>
      <c r="J54" s="45"/>
      <c r="K54" s="44"/>
      <c r="L54" s="45"/>
    </row>
    <row r="55" spans="1:82" ht="14.4" x14ac:dyDescent="0.25">
      <c r="A55" s="40"/>
      <c r="B55" s="43">
        <v>1</v>
      </c>
      <c r="C55" s="40" t="s">
        <v>985</v>
      </c>
      <c r="D55" s="42" t="s">
        <v>519</v>
      </c>
      <c r="E55" s="48"/>
      <c r="F55" s="43"/>
      <c r="G55" s="43">
        <f>Source!U319</f>
        <v>0.82</v>
      </c>
      <c r="H55" s="43"/>
      <c r="I55" s="43"/>
      <c r="J55" s="43"/>
      <c r="K55" s="43"/>
      <c r="L55" s="49">
        <f>SUM(L56:L57)-SUMIF(CE56:CE57, 1, L56:L57)</f>
        <v>884.24</v>
      </c>
    </row>
    <row r="56" spans="1:82" ht="14.4" x14ac:dyDescent="0.25">
      <c r="A56" s="41"/>
      <c r="B56" s="41" t="s">
        <v>748</v>
      </c>
      <c r="C56" s="41" t="s">
        <v>749</v>
      </c>
      <c r="D56" s="42" t="s">
        <v>580</v>
      </c>
      <c r="E56" s="43">
        <v>0.41</v>
      </c>
      <c r="F56" s="43"/>
      <c r="G56" s="43">
        <f>SmtRes!CX278</f>
        <v>0.41</v>
      </c>
      <c r="H56" s="45"/>
      <c r="I56" s="44"/>
      <c r="J56" s="45">
        <f>SmtRes!CZ278</f>
        <v>1090.46</v>
      </c>
      <c r="K56" s="44"/>
      <c r="L56" s="45">
        <f>SmtRes!DI278</f>
        <v>447.09</v>
      </c>
    </row>
    <row r="57" spans="1:82" ht="14.4" x14ac:dyDescent="0.25">
      <c r="A57" s="41"/>
      <c r="B57" s="41" t="s">
        <v>750</v>
      </c>
      <c r="C57" s="50" t="s">
        <v>751</v>
      </c>
      <c r="D57" s="51" t="s">
        <v>580</v>
      </c>
      <c r="E57" s="52">
        <v>0.41</v>
      </c>
      <c r="F57" s="52"/>
      <c r="G57" s="52">
        <f>SmtRes!CX279</f>
        <v>0.41</v>
      </c>
      <c r="H57" s="53"/>
      <c r="I57" s="54"/>
      <c r="J57" s="53">
        <f>SmtRes!CZ279</f>
        <v>1066.23</v>
      </c>
      <c r="K57" s="54"/>
      <c r="L57" s="53">
        <f>SmtRes!DI279</f>
        <v>437.15</v>
      </c>
    </row>
    <row r="58" spans="1:82" ht="14.4" x14ac:dyDescent="0.25">
      <c r="A58" s="41"/>
      <c r="B58" s="41"/>
      <c r="C58" s="56" t="s">
        <v>989</v>
      </c>
      <c r="D58" s="42"/>
      <c r="E58" s="43"/>
      <c r="F58" s="43"/>
      <c r="G58" s="43"/>
      <c r="H58" s="45"/>
      <c r="I58" s="44"/>
      <c r="J58" s="45"/>
      <c r="K58" s="44"/>
      <c r="L58" s="45">
        <f>L55</f>
        <v>884.24</v>
      </c>
    </row>
    <row r="59" spans="1:82" ht="14.4" x14ac:dyDescent="0.25">
      <c r="A59" s="41"/>
      <c r="B59" s="41"/>
      <c r="C59" s="41" t="s">
        <v>990</v>
      </c>
      <c r="D59" s="42"/>
      <c r="E59" s="43"/>
      <c r="F59" s="43"/>
      <c r="G59" s="43"/>
      <c r="H59" s="45"/>
      <c r="I59" s="44"/>
      <c r="J59" s="45"/>
      <c r="K59" s="44"/>
      <c r="L59" s="45">
        <f>SUM(AR54:AR62)+SUM(AS54:AS62)+SUM(AT54:AT62)+SUM(AU54:AU62)+SUM(AV54:AV62)</f>
        <v>884.24</v>
      </c>
    </row>
    <row r="60" spans="1:82" ht="14.4" x14ac:dyDescent="0.25">
      <c r="A60" s="41"/>
      <c r="B60" s="41" t="s">
        <v>411</v>
      </c>
      <c r="C60" s="41" t="s">
        <v>1088</v>
      </c>
      <c r="D60" s="42" t="s">
        <v>184</v>
      </c>
      <c r="E60" s="43">
        <f>Source!BZ319</f>
        <v>74</v>
      </c>
      <c r="F60" s="43"/>
      <c r="G60" s="43">
        <f>Source!AT319</f>
        <v>74</v>
      </c>
      <c r="H60" s="45"/>
      <c r="I60" s="44"/>
      <c r="J60" s="45"/>
      <c r="K60" s="44"/>
      <c r="L60" s="45">
        <f>SUM(AZ54:AZ62)</f>
        <v>654.34</v>
      </c>
    </row>
    <row r="61" spans="1:82" ht="14.4" x14ac:dyDescent="0.25">
      <c r="A61" s="50"/>
      <c r="B61" s="50" t="s">
        <v>412</v>
      </c>
      <c r="C61" s="50" t="s">
        <v>1089</v>
      </c>
      <c r="D61" s="51" t="s">
        <v>184</v>
      </c>
      <c r="E61" s="52">
        <f>Source!CA319</f>
        <v>36</v>
      </c>
      <c r="F61" s="52"/>
      <c r="G61" s="52">
        <f>Source!AU319</f>
        <v>36</v>
      </c>
      <c r="H61" s="53"/>
      <c r="I61" s="54"/>
      <c r="J61" s="53"/>
      <c r="K61" s="54"/>
      <c r="L61" s="53">
        <f>SUM(BA54:BA62)</f>
        <v>318.33</v>
      </c>
    </row>
    <row r="62" spans="1:82" ht="13.8" x14ac:dyDescent="0.25">
      <c r="C62" s="209" t="s">
        <v>993</v>
      </c>
      <c r="D62" s="209"/>
      <c r="E62" s="209"/>
      <c r="F62" s="209"/>
      <c r="G62" s="209"/>
      <c r="H62" s="209"/>
      <c r="I62" s="210">
        <f>IF(E54&lt;&gt;0,K62/E54, 0)</f>
        <v>1856.9099999999999</v>
      </c>
      <c r="J62" s="210"/>
      <c r="K62" s="210">
        <f>L55+L60+L61</f>
        <v>1856.9099999999999</v>
      </c>
      <c r="L62" s="210"/>
      <c r="AD62">
        <f>ROUND((Source!AT319/100)*((ROUND(SUMIF(SmtRes!AQ278:'SmtRes'!AQ279,"=1",SmtRes!AD278:'SmtRes'!AD279)*Source!I319, 2)+ROUND(SUMIF(SmtRes!AQ278:'SmtRes'!AQ279,"=1",SmtRes!AC278:'SmtRes'!AC279)*Source!I319, 2))), 2)</f>
        <v>1595.95</v>
      </c>
      <c r="AE62">
        <f>ROUND((Source!AU319/100)*((ROUND(SUMIF(SmtRes!AQ278:'SmtRes'!AQ279,"=1",SmtRes!AD278:'SmtRes'!AD279)*Source!I319, 2)+ROUND(SUMIF(SmtRes!AQ278:'SmtRes'!AQ279,"=1",SmtRes!AC278:'SmtRes'!AC279)*Source!I319, 2))), 2)</f>
        <v>776.41</v>
      </c>
      <c r="AN62" s="55">
        <f>L55+L60+L61</f>
        <v>1856.9099999999999</v>
      </c>
      <c r="AO62">
        <f>0</f>
        <v>0</v>
      </c>
      <c r="AQ62" t="s">
        <v>994</v>
      </c>
      <c r="AR62" s="55">
        <f>L55</f>
        <v>884.24</v>
      </c>
      <c r="AT62">
        <f>0</f>
        <v>0</v>
      </c>
      <c r="AV62" t="s">
        <v>994</v>
      </c>
      <c r="AW62">
        <f>0</f>
        <v>0</v>
      </c>
      <c r="AZ62">
        <f>Source!X319</f>
        <v>654.34</v>
      </c>
      <c r="BA62">
        <f>Source!Y319</f>
        <v>318.33</v>
      </c>
      <c r="BT62" s="55">
        <f>K62</f>
        <v>1856.9099999999999</v>
      </c>
      <c r="BW62">
        <f>ROUND(K62*80/100, 2)</f>
        <v>1485.53</v>
      </c>
      <c r="BX62" s="55">
        <f>K62-BW62</f>
        <v>371.37999999999988</v>
      </c>
      <c r="CB62">
        <f>Source!BM319</f>
        <v>200001</v>
      </c>
      <c r="CC62" t="str">
        <f>Source!E319</f>
        <v>1</v>
      </c>
      <c r="CD62">
        <v>4</v>
      </c>
    </row>
    <row r="63" spans="1:82" ht="27.6" x14ac:dyDescent="0.25">
      <c r="A63" s="39" t="s">
        <v>36</v>
      </c>
      <c r="B63" s="41" t="s">
        <v>1090</v>
      </c>
      <c r="C63" s="41" t="str">
        <f>Source!G321</f>
        <v>Замер полного сопротивления цепи "фаза-нуль"</v>
      </c>
      <c r="D63" s="42" t="str">
        <f>Source!H321</f>
        <v>ШТ</v>
      </c>
      <c r="E63" s="43">
        <f>Source!K321</f>
        <v>1</v>
      </c>
      <c r="F63" s="43"/>
      <c r="G63" s="43">
        <f>Source!I321</f>
        <v>1</v>
      </c>
      <c r="H63" s="45"/>
      <c r="I63" s="44"/>
      <c r="J63" s="45"/>
      <c r="K63" s="44"/>
      <c r="L63" s="45"/>
    </row>
    <row r="64" spans="1:82" ht="14.4" x14ac:dyDescent="0.25">
      <c r="A64" s="40"/>
      <c r="B64" s="43">
        <v>1</v>
      </c>
      <c r="C64" s="40" t="s">
        <v>985</v>
      </c>
      <c r="D64" s="42" t="s">
        <v>519</v>
      </c>
      <c r="E64" s="48"/>
      <c r="F64" s="43"/>
      <c r="G64" s="43">
        <f>Source!U321</f>
        <v>1</v>
      </c>
      <c r="H64" s="43"/>
      <c r="I64" s="43"/>
      <c r="J64" s="43"/>
      <c r="K64" s="43"/>
      <c r="L64" s="49">
        <f>SUM(L65:L66)-SUMIF(CE65:CE66, 1, L65:L66)</f>
        <v>1078.3499999999999</v>
      </c>
    </row>
    <row r="65" spans="1:82" ht="14.4" x14ac:dyDescent="0.25">
      <c r="A65" s="41"/>
      <c r="B65" s="41" t="s">
        <v>748</v>
      </c>
      <c r="C65" s="41" t="s">
        <v>749</v>
      </c>
      <c r="D65" s="42" t="s">
        <v>580</v>
      </c>
      <c r="E65" s="43">
        <v>0.5</v>
      </c>
      <c r="F65" s="43"/>
      <c r="G65" s="43">
        <f>SmtRes!CX282</f>
        <v>0.5</v>
      </c>
      <c r="H65" s="45"/>
      <c r="I65" s="44"/>
      <c r="J65" s="45">
        <f>SmtRes!CZ282</f>
        <v>1090.46</v>
      </c>
      <c r="K65" s="44"/>
      <c r="L65" s="45">
        <f>SmtRes!DI282</f>
        <v>545.23</v>
      </c>
    </row>
    <row r="66" spans="1:82" ht="14.4" x14ac:dyDescent="0.25">
      <c r="A66" s="41"/>
      <c r="B66" s="41" t="s">
        <v>750</v>
      </c>
      <c r="C66" s="50" t="s">
        <v>751</v>
      </c>
      <c r="D66" s="51" t="s">
        <v>580</v>
      </c>
      <c r="E66" s="52">
        <v>0.5</v>
      </c>
      <c r="F66" s="52"/>
      <c r="G66" s="52">
        <f>SmtRes!CX283</f>
        <v>0.5</v>
      </c>
      <c r="H66" s="53"/>
      <c r="I66" s="54"/>
      <c r="J66" s="53">
        <f>SmtRes!CZ283</f>
        <v>1066.23</v>
      </c>
      <c r="K66" s="54"/>
      <c r="L66" s="53">
        <f>SmtRes!DI283</f>
        <v>533.12</v>
      </c>
    </row>
    <row r="67" spans="1:82" ht="14.4" x14ac:dyDescent="0.25">
      <c r="A67" s="41"/>
      <c r="B67" s="41"/>
      <c r="C67" s="56" t="s">
        <v>989</v>
      </c>
      <c r="D67" s="42"/>
      <c r="E67" s="43"/>
      <c r="F67" s="43"/>
      <c r="G67" s="43"/>
      <c r="H67" s="45"/>
      <c r="I67" s="44"/>
      <c r="J67" s="45"/>
      <c r="K67" s="44"/>
      <c r="L67" s="45">
        <f>L64</f>
        <v>1078.3499999999999</v>
      </c>
    </row>
    <row r="68" spans="1:82" ht="14.4" x14ac:dyDescent="0.25">
      <c r="A68" s="41"/>
      <c r="B68" s="41"/>
      <c r="C68" s="41" t="s">
        <v>990</v>
      </c>
      <c r="D68" s="42"/>
      <c r="E68" s="43"/>
      <c r="F68" s="43"/>
      <c r="G68" s="43"/>
      <c r="H68" s="45"/>
      <c r="I68" s="44"/>
      <c r="J68" s="45"/>
      <c r="K68" s="44"/>
      <c r="L68" s="45">
        <f>SUM(AR63:AR71)+SUM(AS63:AS71)+SUM(AT63:AT71)+SUM(AU63:AU71)+SUM(AV63:AV71)</f>
        <v>1078.3499999999999</v>
      </c>
    </row>
    <row r="69" spans="1:82" ht="14.4" x14ac:dyDescent="0.25">
      <c r="A69" s="41"/>
      <c r="B69" s="41" t="s">
        <v>411</v>
      </c>
      <c r="C69" s="41" t="s">
        <v>1088</v>
      </c>
      <c r="D69" s="42" t="s">
        <v>184</v>
      </c>
      <c r="E69" s="43">
        <f>Source!BZ321</f>
        <v>74</v>
      </c>
      <c r="F69" s="43"/>
      <c r="G69" s="43">
        <f>Source!AT321</f>
        <v>74</v>
      </c>
      <c r="H69" s="45"/>
      <c r="I69" s="44"/>
      <c r="J69" s="45"/>
      <c r="K69" s="44"/>
      <c r="L69" s="45">
        <f>SUM(AZ63:AZ71)</f>
        <v>797.98</v>
      </c>
    </row>
    <row r="70" spans="1:82" ht="14.4" x14ac:dyDescent="0.25">
      <c r="A70" s="50"/>
      <c r="B70" s="50" t="s">
        <v>412</v>
      </c>
      <c r="C70" s="50" t="s">
        <v>1089</v>
      </c>
      <c r="D70" s="51" t="s">
        <v>184</v>
      </c>
      <c r="E70" s="52">
        <f>Source!CA321</f>
        <v>36</v>
      </c>
      <c r="F70" s="52"/>
      <c r="G70" s="52">
        <f>Source!AU321</f>
        <v>36</v>
      </c>
      <c r="H70" s="53"/>
      <c r="I70" s="54"/>
      <c r="J70" s="53"/>
      <c r="K70" s="54"/>
      <c r="L70" s="53">
        <f>SUM(BA63:BA71)</f>
        <v>388.21</v>
      </c>
    </row>
    <row r="71" spans="1:82" ht="13.8" x14ac:dyDescent="0.25">
      <c r="C71" s="209" t="s">
        <v>993</v>
      </c>
      <c r="D71" s="209"/>
      <c r="E71" s="209"/>
      <c r="F71" s="209"/>
      <c r="G71" s="209"/>
      <c r="H71" s="209"/>
      <c r="I71" s="210">
        <f>IF(E63&lt;&gt;0,K71/E63, 0)</f>
        <v>2264.54</v>
      </c>
      <c r="J71" s="210"/>
      <c r="K71" s="210">
        <f>L64+L69+L70</f>
        <v>2264.54</v>
      </c>
      <c r="L71" s="210"/>
      <c r="AD71">
        <f>ROUND((Source!AT321/100)*((ROUND(SUMIF(SmtRes!AQ282:'SmtRes'!AQ283,"=1",SmtRes!AD282:'SmtRes'!AD283)*Source!I321, 2)+ROUND(SUMIF(SmtRes!AQ282:'SmtRes'!AQ283,"=1",SmtRes!AC282:'SmtRes'!AC283)*Source!I321, 2))), 2)</f>
        <v>1595.95</v>
      </c>
      <c r="AE71">
        <f>ROUND((Source!AU321/100)*((ROUND(SUMIF(SmtRes!AQ282:'SmtRes'!AQ283,"=1",SmtRes!AD282:'SmtRes'!AD283)*Source!I321, 2)+ROUND(SUMIF(SmtRes!AQ282:'SmtRes'!AQ283,"=1",SmtRes!AC282:'SmtRes'!AC283)*Source!I321, 2))), 2)</f>
        <v>776.41</v>
      </c>
      <c r="AN71" s="55">
        <f>L64+L69+L70</f>
        <v>2264.54</v>
      </c>
      <c r="AO71">
        <f>0</f>
        <v>0</v>
      </c>
      <c r="AQ71" t="s">
        <v>994</v>
      </c>
      <c r="AR71" s="55">
        <f>L64</f>
        <v>1078.3499999999999</v>
      </c>
      <c r="AT71">
        <f>0</f>
        <v>0</v>
      </c>
      <c r="AV71" t="s">
        <v>994</v>
      </c>
      <c r="AW71">
        <f>0</f>
        <v>0</v>
      </c>
      <c r="AZ71">
        <f>Source!X321</f>
        <v>797.98</v>
      </c>
      <c r="BA71">
        <f>Source!Y321</f>
        <v>388.21</v>
      </c>
      <c r="BT71" s="55">
        <f>K71</f>
        <v>2264.54</v>
      </c>
      <c r="BW71">
        <f>ROUND(K71*80/100, 2)</f>
        <v>1811.63</v>
      </c>
      <c r="BX71" s="55">
        <f>K71-BW71</f>
        <v>452.90999999999985</v>
      </c>
      <c r="CB71">
        <f>Source!BM321</f>
        <v>200001</v>
      </c>
      <c r="CC71" t="str">
        <f>Source!E321</f>
        <v>2</v>
      </c>
      <c r="CD71">
        <v>4</v>
      </c>
    </row>
    <row r="72" spans="1:82" ht="43.2" x14ac:dyDescent="0.25">
      <c r="A72" s="39" t="s">
        <v>110</v>
      </c>
      <c r="B72" s="41" t="s">
        <v>1091</v>
      </c>
      <c r="C72" s="41" t="str">
        <f>Source!G322</f>
        <v>Проверка наличия цепи между заземлителями и заземленными элементами</v>
      </c>
      <c r="D72" s="42" t="str">
        <f>Source!H322</f>
        <v>100 измерений</v>
      </c>
      <c r="E72" s="43">
        <f>Source!K322</f>
        <v>0.18</v>
      </c>
      <c r="F72" s="43"/>
      <c r="G72" s="43">
        <f>Source!I322</f>
        <v>0.18</v>
      </c>
      <c r="H72" s="45"/>
      <c r="I72" s="44"/>
      <c r="J72" s="45"/>
      <c r="K72" s="44"/>
      <c r="L72" s="45"/>
    </row>
    <row r="73" spans="1:82" x14ac:dyDescent="0.25">
      <c r="C73" s="62" t="str">
        <f>"Объем: "&amp;Source!I322&amp;"=18/"&amp;"100"</f>
        <v>Объем: 0,18=18/100</v>
      </c>
    </row>
    <row r="74" spans="1:82" ht="14.4" x14ac:dyDescent="0.25">
      <c r="A74" s="40"/>
      <c r="B74" s="43">
        <v>1</v>
      </c>
      <c r="C74" s="40" t="s">
        <v>985</v>
      </c>
      <c r="D74" s="42" t="s">
        <v>519</v>
      </c>
      <c r="E74" s="48"/>
      <c r="F74" s="43"/>
      <c r="G74" s="43">
        <f>Source!U322</f>
        <v>2.3328000000000002</v>
      </c>
      <c r="H74" s="43"/>
      <c r="I74" s="43"/>
      <c r="J74" s="43"/>
      <c r="K74" s="43"/>
      <c r="L74" s="49">
        <f>SUM(L75:L76)-SUMIF(CE75:CE76, 1, L75:L76)</f>
        <v>2515.5600000000004</v>
      </c>
    </row>
    <row r="75" spans="1:82" ht="14.4" x14ac:dyDescent="0.25">
      <c r="A75" s="41"/>
      <c r="B75" s="41" t="s">
        <v>748</v>
      </c>
      <c r="C75" s="41" t="s">
        <v>749</v>
      </c>
      <c r="D75" s="42" t="s">
        <v>580</v>
      </c>
      <c r="E75" s="43">
        <v>6.48</v>
      </c>
      <c r="F75" s="43"/>
      <c r="G75" s="43">
        <f>SmtRes!CX284</f>
        <v>1.1664000000000001</v>
      </c>
      <c r="H75" s="45"/>
      <c r="I75" s="44"/>
      <c r="J75" s="45">
        <f>SmtRes!CZ284</f>
        <v>1090.46</v>
      </c>
      <c r="K75" s="44"/>
      <c r="L75" s="45">
        <f>SmtRes!DI284</f>
        <v>1271.9100000000001</v>
      </c>
    </row>
    <row r="76" spans="1:82" ht="14.4" x14ac:dyDescent="0.25">
      <c r="A76" s="41"/>
      <c r="B76" s="41" t="s">
        <v>750</v>
      </c>
      <c r="C76" s="50" t="s">
        <v>751</v>
      </c>
      <c r="D76" s="51" t="s">
        <v>580</v>
      </c>
      <c r="E76" s="52">
        <v>6.48</v>
      </c>
      <c r="F76" s="52"/>
      <c r="G76" s="52">
        <f>SmtRes!CX285</f>
        <v>1.1664000000000001</v>
      </c>
      <c r="H76" s="53"/>
      <c r="I76" s="54"/>
      <c r="J76" s="53">
        <f>SmtRes!CZ285</f>
        <v>1066.23</v>
      </c>
      <c r="K76" s="54"/>
      <c r="L76" s="53">
        <f>SmtRes!DI285</f>
        <v>1243.6500000000001</v>
      </c>
    </row>
    <row r="77" spans="1:82" ht="14.4" x14ac:dyDescent="0.25">
      <c r="A77" s="41"/>
      <c r="B77" s="41"/>
      <c r="C77" s="56" t="s">
        <v>989</v>
      </c>
      <c r="D77" s="42"/>
      <c r="E77" s="43"/>
      <c r="F77" s="43"/>
      <c r="G77" s="43"/>
      <c r="H77" s="45"/>
      <c r="I77" s="44"/>
      <c r="J77" s="45"/>
      <c r="K77" s="44"/>
      <c r="L77" s="45">
        <f>L74</f>
        <v>2515.5600000000004</v>
      </c>
    </row>
    <row r="78" spans="1:82" ht="14.4" x14ac:dyDescent="0.25">
      <c r="A78" s="41"/>
      <c r="B78" s="41"/>
      <c r="C78" s="41" t="s">
        <v>990</v>
      </c>
      <c r="D78" s="42"/>
      <c r="E78" s="43"/>
      <c r="F78" s="43"/>
      <c r="G78" s="43"/>
      <c r="H78" s="45"/>
      <c r="I78" s="44"/>
      <c r="J78" s="45"/>
      <c r="K78" s="44"/>
      <c r="L78" s="45">
        <f>SUM(AR72:AR81)+SUM(AS72:AS81)+SUM(AT72:AT81)+SUM(AU72:AU81)+SUM(AV72:AV81)</f>
        <v>2515.5600000000004</v>
      </c>
    </row>
    <row r="79" spans="1:82" ht="14.4" x14ac:dyDescent="0.25">
      <c r="A79" s="41"/>
      <c r="B79" s="41" t="s">
        <v>411</v>
      </c>
      <c r="C79" s="41" t="s">
        <v>1088</v>
      </c>
      <c r="D79" s="42" t="s">
        <v>184</v>
      </c>
      <c r="E79" s="43">
        <f>Source!BZ322</f>
        <v>74</v>
      </c>
      <c r="F79" s="43"/>
      <c r="G79" s="43">
        <f>Source!AT322</f>
        <v>74</v>
      </c>
      <c r="H79" s="45"/>
      <c r="I79" s="44"/>
      <c r="J79" s="45"/>
      <c r="K79" s="44"/>
      <c r="L79" s="45">
        <f>SUM(AZ72:AZ81)</f>
        <v>1861.51</v>
      </c>
    </row>
    <row r="80" spans="1:82" ht="14.4" x14ac:dyDescent="0.25">
      <c r="A80" s="50"/>
      <c r="B80" s="50" t="s">
        <v>412</v>
      </c>
      <c r="C80" s="50" t="s">
        <v>1089</v>
      </c>
      <c r="D80" s="51" t="s">
        <v>184</v>
      </c>
      <c r="E80" s="52">
        <f>Source!CA322</f>
        <v>36</v>
      </c>
      <c r="F80" s="52"/>
      <c r="G80" s="52">
        <f>Source!AU322</f>
        <v>36</v>
      </c>
      <c r="H80" s="53"/>
      <c r="I80" s="54"/>
      <c r="J80" s="53"/>
      <c r="K80" s="54"/>
      <c r="L80" s="53">
        <f>SUM(BA72:BA81)</f>
        <v>905.6</v>
      </c>
    </row>
    <row r="81" spans="1:82" ht="13.8" x14ac:dyDescent="0.25">
      <c r="C81" s="209" t="s">
        <v>993</v>
      </c>
      <c r="D81" s="209"/>
      <c r="E81" s="209"/>
      <c r="F81" s="209"/>
      <c r="G81" s="209"/>
      <c r="H81" s="209"/>
      <c r="I81" s="210">
        <f>IF(E72&lt;&gt;0,K81/E72, 0)</f>
        <v>29348.166666666672</v>
      </c>
      <c r="J81" s="210"/>
      <c r="K81" s="210">
        <f>L74+L79+L80</f>
        <v>5282.670000000001</v>
      </c>
      <c r="L81" s="210"/>
      <c r="AD81">
        <f>ROUND((Source!AT322/100)*((ROUND(SUMIF(SmtRes!AQ284:'SmtRes'!AQ285,"=1",SmtRes!AD284:'SmtRes'!AD285)*Source!I322, 2)+ROUND(SUMIF(SmtRes!AQ284:'SmtRes'!AQ285,"=1",SmtRes!AC284:'SmtRes'!AC285)*Source!I322, 2))), 2)</f>
        <v>287.27</v>
      </c>
      <c r="AE81">
        <f>ROUND((Source!AU322/100)*((ROUND(SUMIF(SmtRes!AQ284:'SmtRes'!AQ285,"=1",SmtRes!AD284:'SmtRes'!AD285)*Source!I322, 2)+ROUND(SUMIF(SmtRes!AQ284:'SmtRes'!AQ285,"=1",SmtRes!AC284:'SmtRes'!AC285)*Source!I322, 2))), 2)</f>
        <v>139.75</v>
      </c>
      <c r="AN81" s="55">
        <f>L74+L79+L80</f>
        <v>5282.670000000001</v>
      </c>
      <c r="AO81">
        <f>0</f>
        <v>0</v>
      </c>
      <c r="AQ81" t="s">
        <v>994</v>
      </c>
      <c r="AR81" s="55">
        <f>L74</f>
        <v>2515.5600000000004</v>
      </c>
      <c r="AT81">
        <f>0</f>
        <v>0</v>
      </c>
      <c r="AV81" t="s">
        <v>994</v>
      </c>
      <c r="AW81">
        <f>0</f>
        <v>0</v>
      </c>
      <c r="AZ81">
        <f>Source!X322</f>
        <v>1861.51</v>
      </c>
      <c r="BA81">
        <f>Source!Y322</f>
        <v>905.6</v>
      </c>
      <c r="BT81" s="55">
        <f>K81</f>
        <v>5282.670000000001</v>
      </c>
      <c r="BW81">
        <f>ROUND(K81*80/100, 2)</f>
        <v>4226.1400000000003</v>
      </c>
      <c r="BX81" s="55">
        <f>K81-BW81</f>
        <v>1056.5300000000007</v>
      </c>
      <c r="CB81">
        <f>Source!BM322</f>
        <v>200001</v>
      </c>
      <c r="CC81" t="str">
        <f>Source!E322</f>
        <v>3</v>
      </c>
      <c r="CD81">
        <v>4</v>
      </c>
    </row>
    <row r="82" spans="1:82" ht="28.8" x14ac:dyDescent="0.25">
      <c r="A82" s="39" t="s">
        <v>133</v>
      </c>
      <c r="B82" s="41" t="s">
        <v>1092</v>
      </c>
      <c r="C82" s="41" t="str">
        <f>Source!G323</f>
        <v>Измерение сопротивления растеканию тока: заземлителя</v>
      </c>
      <c r="D82" s="42" t="str">
        <f>Source!H323</f>
        <v>измерение</v>
      </c>
      <c r="E82" s="43">
        <f>Source!K323</f>
        <v>9</v>
      </c>
      <c r="F82" s="43"/>
      <c r="G82" s="43">
        <f>Source!I323</f>
        <v>9</v>
      </c>
      <c r="H82" s="45"/>
      <c r="I82" s="44"/>
      <c r="J82" s="45"/>
      <c r="K82" s="44"/>
      <c r="L82" s="45"/>
    </row>
    <row r="83" spans="1:82" ht="14.4" x14ac:dyDescent="0.25">
      <c r="A83" s="40"/>
      <c r="B83" s="43">
        <v>1</v>
      </c>
      <c r="C83" s="40" t="s">
        <v>985</v>
      </c>
      <c r="D83" s="42" t="s">
        <v>519</v>
      </c>
      <c r="E83" s="48"/>
      <c r="F83" s="43"/>
      <c r="G83" s="43">
        <f>Source!U323</f>
        <v>9</v>
      </c>
      <c r="H83" s="43"/>
      <c r="I83" s="43"/>
      <c r="J83" s="43"/>
      <c r="K83" s="43"/>
      <c r="L83" s="49">
        <f>SUM(L84:L85)-SUMIF(CE84:CE85, 1, L84:L85)</f>
        <v>9705.11</v>
      </c>
    </row>
    <row r="84" spans="1:82" ht="14.4" x14ac:dyDescent="0.25">
      <c r="A84" s="41"/>
      <c r="B84" s="41" t="s">
        <v>748</v>
      </c>
      <c r="C84" s="41" t="s">
        <v>749</v>
      </c>
      <c r="D84" s="42" t="s">
        <v>580</v>
      </c>
      <c r="E84" s="43">
        <v>0.5</v>
      </c>
      <c r="F84" s="43"/>
      <c r="G84" s="43">
        <f>SmtRes!CX286</f>
        <v>4.5</v>
      </c>
      <c r="H84" s="45"/>
      <c r="I84" s="44"/>
      <c r="J84" s="45">
        <f>SmtRes!CZ286</f>
        <v>1090.46</v>
      </c>
      <c r="K84" s="44"/>
      <c r="L84" s="45">
        <f>SmtRes!DI286</f>
        <v>4907.07</v>
      </c>
    </row>
    <row r="85" spans="1:82" ht="14.4" x14ac:dyDescent="0.25">
      <c r="A85" s="41"/>
      <c r="B85" s="41" t="s">
        <v>750</v>
      </c>
      <c r="C85" s="50" t="s">
        <v>751</v>
      </c>
      <c r="D85" s="51" t="s">
        <v>580</v>
      </c>
      <c r="E85" s="52">
        <v>0.5</v>
      </c>
      <c r="F85" s="52"/>
      <c r="G85" s="52">
        <f>SmtRes!CX287</f>
        <v>4.5</v>
      </c>
      <c r="H85" s="53"/>
      <c r="I85" s="54"/>
      <c r="J85" s="53">
        <f>SmtRes!CZ287</f>
        <v>1066.23</v>
      </c>
      <c r="K85" s="54"/>
      <c r="L85" s="53">
        <f>SmtRes!DI287</f>
        <v>4798.04</v>
      </c>
    </row>
    <row r="86" spans="1:82" ht="14.4" x14ac:dyDescent="0.25">
      <c r="A86" s="41"/>
      <c r="B86" s="41"/>
      <c r="C86" s="56" t="s">
        <v>989</v>
      </c>
      <c r="D86" s="42"/>
      <c r="E86" s="43"/>
      <c r="F86" s="43"/>
      <c r="G86" s="43"/>
      <c r="H86" s="45"/>
      <c r="I86" s="44"/>
      <c r="J86" s="45"/>
      <c r="K86" s="44"/>
      <c r="L86" s="45">
        <f>L83</f>
        <v>9705.11</v>
      </c>
    </row>
    <row r="87" spans="1:82" ht="14.4" x14ac:dyDescent="0.25">
      <c r="A87" s="41"/>
      <c r="B87" s="41"/>
      <c r="C87" s="41" t="s">
        <v>990</v>
      </c>
      <c r="D87" s="42"/>
      <c r="E87" s="43"/>
      <c r="F87" s="43"/>
      <c r="G87" s="43"/>
      <c r="H87" s="45"/>
      <c r="I87" s="44"/>
      <c r="J87" s="45"/>
      <c r="K87" s="44"/>
      <c r="L87" s="45">
        <f>SUM(AR82:AR90)+SUM(AS82:AS90)+SUM(AT82:AT90)+SUM(AU82:AU90)+SUM(AV82:AV90)</f>
        <v>9705.11</v>
      </c>
    </row>
    <row r="88" spans="1:82" ht="14.4" x14ac:dyDescent="0.25">
      <c r="A88" s="41"/>
      <c r="B88" s="41" t="s">
        <v>411</v>
      </c>
      <c r="C88" s="41" t="s">
        <v>1088</v>
      </c>
      <c r="D88" s="42" t="s">
        <v>184</v>
      </c>
      <c r="E88" s="43">
        <f>Source!BZ323</f>
        <v>74</v>
      </c>
      <c r="F88" s="43"/>
      <c r="G88" s="43">
        <f>Source!AT323</f>
        <v>74</v>
      </c>
      <c r="H88" s="45"/>
      <c r="I88" s="44"/>
      <c r="J88" s="45"/>
      <c r="K88" s="44"/>
      <c r="L88" s="45">
        <f>SUM(AZ82:AZ90)</f>
        <v>7181.78</v>
      </c>
    </row>
    <row r="89" spans="1:82" ht="14.4" x14ac:dyDescent="0.25">
      <c r="A89" s="50"/>
      <c r="B89" s="50" t="s">
        <v>412</v>
      </c>
      <c r="C89" s="50" t="s">
        <v>1089</v>
      </c>
      <c r="D89" s="51" t="s">
        <v>184</v>
      </c>
      <c r="E89" s="52">
        <f>Source!CA323</f>
        <v>36</v>
      </c>
      <c r="F89" s="52"/>
      <c r="G89" s="52">
        <f>Source!AU323</f>
        <v>36</v>
      </c>
      <c r="H89" s="53"/>
      <c r="I89" s="54"/>
      <c r="J89" s="53"/>
      <c r="K89" s="54"/>
      <c r="L89" s="53">
        <f>SUM(BA82:BA90)</f>
        <v>3493.84</v>
      </c>
    </row>
    <row r="90" spans="1:82" ht="13.8" x14ac:dyDescent="0.25">
      <c r="C90" s="209" t="s">
        <v>993</v>
      </c>
      <c r="D90" s="209"/>
      <c r="E90" s="209"/>
      <c r="F90" s="209"/>
      <c r="G90" s="209"/>
      <c r="H90" s="209"/>
      <c r="I90" s="210">
        <f>IF(E82&lt;&gt;0,K90/E82, 0)</f>
        <v>2264.5255555555555</v>
      </c>
      <c r="J90" s="210"/>
      <c r="K90" s="210">
        <f>L83+L88+L89</f>
        <v>20380.73</v>
      </c>
      <c r="L90" s="210"/>
      <c r="AD90">
        <f>ROUND((Source!AT323/100)*((ROUND(SUMIF(SmtRes!AQ286:'SmtRes'!AQ287,"=1",SmtRes!AD286:'SmtRes'!AD287)*Source!I323, 2)+ROUND(SUMIF(SmtRes!AQ286:'SmtRes'!AQ287,"=1",SmtRes!AC286:'SmtRes'!AC287)*Source!I323, 2))), 2)</f>
        <v>14363.56</v>
      </c>
      <c r="AE90">
        <f>ROUND((Source!AU323/100)*((ROUND(SUMIF(SmtRes!AQ286:'SmtRes'!AQ287,"=1",SmtRes!AD286:'SmtRes'!AD287)*Source!I323, 2)+ROUND(SUMIF(SmtRes!AQ286:'SmtRes'!AQ287,"=1",SmtRes!AC286:'SmtRes'!AC287)*Source!I323, 2))), 2)</f>
        <v>6987.68</v>
      </c>
      <c r="AN90" s="55">
        <f>L83+L88+L89</f>
        <v>20380.73</v>
      </c>
      <c r="AO90">
        <f>0</f>
        <v>0</v>
      </c>
      <c r="AQ90" t="s">
        <v>994</v>
      </c>
      <c r="AR90" s="55">
        <f>L83</f>
        <v>9705.11</v>
      </c>
      <c r="AT90">
        <f>0</f>
        <v>0</v>
      </c>
      <c r="AV90" t="s">
        <v>994</v>
      </c>
      <c r="AW90">
        <f>0</f>
        <v>0</v>
      </c>
      <c r="AZ90">
        <f>Source!X323</f>
        <v>7181.78</v>
      </c>
      <c r="BA90">
        <f>Source!Y323</f>
        <v>3493.84</v>
      </c>
      <c r="BT90" s="55">
        <f>K90</f>
        <v>20380.73</v>
      </c>
      <c r="BW90">
        <f>ROUND(K90*80/100, 2)</f>
        <v>16304.58</v>
      </c>
      <c r="BX90" s="55">
        <f>K90-BW90</f>
        <v>4076.1499999999996</v>
      </c>
      <c r="CB90">
        <f>Source!BM323</f>
        <v>200001</v>
      </c>
      <c r="CC90" t="str">
        <f>Source!E323</f>
        <v>4</v>
      </c>
      <c r="CD90">
        <v>4</v>
      </c>
    </row>
    <row r="91" spans="1:82" ht="69" x14ac:dyDescent="0.25">
      <c r="A91" s="39" t="s">
        <v>172</v>
      </c>
      <c r="B91" s="41" t="s">
        <v>1093</v>
      </c>
      <c r="C91" s="41" t="str">
        <f>Source!G325</f>
        <v>Выключатель трехполюсный напряжением до 1 кВ с: электромагнитным, тепловым или комбинированным расцепителем, номинальный ток до 600 А</v>
      </c>
      <c r="D91" s="42" t="str">
        <f>Source!H325</f>
        <v>ШТ</v>
      </c>
      <c r="E91" s="43">
        <f>Source!K325</f>
        <v>1</v>
      </c>
      <c r="F91" s="43"/>
      <c r="G91" s="43">
        <f>Source!I325</f>
        <v>1</v>
      </c>
      <c r="H91" s="45"/>
      <c r="I91" s="44"/>
      <c r="J91" s="45"/>
      <c r="K91" s="44"/>
      <c r="L91" s="45"/>
    </row>
    <row r="92" spans="1:82" ht="14.4" x14ac:dyDescent="0.25">
      <c r="A92" s="40"/>
      <c r="B92" s="43">
        <v>1</v>
      </c>
      <c r="C92" s="40" t="s">
        <v>985</v>
      </c>
      <c r="D92" s="42" t="s">
        <v>519</v>
      </c>
      <c r="E92" s="48"/>
      <c r="F92" s="43"/>
      <c r="G92" s="43">
        <f>Source!U325</f>
        <v>3.6</v>
      </c>
      <c r="H92" s="43"/>
      <c r="I92" s="43"/>
      <c r="J92" s="43"/>
      <c r="K92" s="43"/>
      <c r="L92" s="49">
        <f>SUM(L93:L94)-SUMIF(CE93:CE94, 1, L93:L94)</f>
        <v>2857.01</v>
      </c>
    </row>
    <row r="93" spans="1:82" ht="14.4" x14ac:dyDescent="0.25">
      <c r="A93" s="41"/>
      <c r="B93" s="41" t="s">
        <v>583</v>
      </c>
      <c r="C93" s="41" t="s">
        <v>584</v>
      </c>
      <c r="D93" s="42" t="s">
        <v>580</v>
      </c>
      <c r="E93" s="43">
        <v>1.8</v>
      </c>
      <c r="F93" s="43"/>
      <c r="G93" s="43">
        <f>SmtRes!CX290</f>
        <v>1.8</v>
      </c>
      <c r="H93" s="45"/>
      <c r="I93" s="44"/>
      <c r="J93" s="45">
        <f>SmtRes!CZ290</f>
        <v>811.79</v>
      </c>
      <c r="K93" s="44"/>
      <c r="L93" s="45">
        <f>SmtRes!DI290</f>
        <v>1461.22</v>
      </c>
    </row>
    <row r="94" spans="1:82" ht="14.4" x14ac:dyDescent="0.25">
      <c r="A94" s="41"/>
      <c r="B94" s="41" t="s">
        <v>752</v>
      </c>
      <c r="C94" s="50" t="s">
        <v>753</v>
      </c>
      <c r="D94" s="51" t="s">
        <v>580</v>
      </c>
      <c r="E94" s="52">
        <v>1.8</v>
      </c>
      <c r="F94" s="52"/>
      <c r="G94" s="52">
        <f>SmtRes!CX291</f>
        <v>1.8</v>
      </c>
      <c r="H94" s="53"/>
      <c r="I94" s="54"/>
      <c r="J94" s="53">
        <f>SmtRes!CZ291</f>
        <v>775.44</v>
      </c>
      <c r="K94" s="54"/>
      <c r="L94" s="53">
        <f>SmtRes!DI291</f>
        <v>1395.79</v>
      </c>
    </row>
    <row r="95" spans="1:82" ht="14.4" x14ac:dyDescent="0.25">
      <c r="A95" s="41"/>
      <c r="B95" s="41"/>
      <c r="C95" s="56" t="s">
        <v>989</v>
      </c>
      <c r="D95" s="42"/>
      <c r="E95" s="43"/>
      <c r="F95" s="43"/>
      <c r="G95" s="43"/>
      <c r="H95" s="45"/>
      <c r="I95" s="44"/>
      <c r="J95" s="45"/>
      <c r="K95" s="44"/>
      <c r="L95" s="45">
        <f>L92</f>
        <v>2857.01</v>
      </c>
    </row>
    <row r="96" spans="1:82" ht="14.4" x14ac:dyDescent="0.25">
      <c r="A96" s="41"/>
      <c r="B96" s="41"/>
      <c r="C96" s="41" t="s">
        <v>990</v>
      </c>
      <c r="D96" s="42"/>
      <c r="E96" s="43"/>
      <c r="F96" s="43"/>
      <c r="G96" s="43"/>
      <c r="H96" s="45"/>
      <c r="I96" s="44"/>
      <c r="J96" s="45"/>
      <c r="K96" s="44"/>
      <c r="L96" s="45">
        <f>SUM(AR91:AR99)+SUM(AS91:AS99)+SUM(AT91:AT99)+SUM(AU91:AU99)+SUM(AV91:AV99)</f>
        <v>2857.01</v>
      </c>
    </row>
    <row r="97" spans="1:82" ht="14.4" x14ac:dyDescent="0.25">
      <c r="A97" s="41"/>
      <c r="B97" s="41" t="s">
        <v>411</v>
      </c>
      <c r="C97" s="41" t="s">
        <v>1088</v>
      </c>
      <c r="D97" s="42" t="s">
        <v>184</v>
      </c>
      <c r="E97" s="43">
        <f>Source!BZ325</f>
        <v>74</v>
      </c>
      <c r="F97" s="43"/>
      <c r="G97" s="43">
        <f>Source!AT325</f>
        <v>74</v>
      </c>
      <c r="H97" s="45"/>
      <c r="I97" s="44"/>
      <c r="J97" s="45"/>
      <c r="K97" s="44"/>
      <c r="L97" s="45">
        <f>SUM(AZ91:AZ99)</f>
        <v>2114.19</v>
      </c>
    </row>
    <row r="98" spans="1:82" ht="14.4" x14ac:dyDescent="0.25">
      <c r="A98" s="50"/>
      <c r="B98" s="50" t="s">
        <v>412</v>
      </c>
      <c r="C98" s="50" t="s">
        <v>1089</v>
      </c>
      <c r="D98" s="51" t="s">
        <v>184</v>
      </c>
      <c r="E98" s="52">
        <f>Source!CA325</f>
        <v>36</v>
      </c>
      <c r="F98" s="52"/>
      <c r="G98" s="52">
        <f>Source!AU325</f>
        <v>36</v>
      </c>
      <c r="H98" s="53"/>
      <c r="I98" s="54"/>
      <c r="J98" s="53"/>
      <c r="K98" s="54"/>
      <c r="L98" s="53">
        <f>SUM(BA91:BA99)</f>
        <v>1028.52</v>
      </c>
    </row>
    <row r="99" spans="1:82" ht="13.8" x14ac:dyDescent="0.25">
      <c r="C99" s="209" t="s">
        <v>993</v>
      </c>
      <c r="D99" s="209"/>
      <c r="E99" s="209"/>
      <c r="F99" s="209"/>
      <c r="G99" s="209"/>
      <c r="H99" s="209"/>
      <c r="I99" s="210">
        <f>IF(E91&lt;&gt;0,K99/E91, 0)</f>
        <v>5999.7200000000012</v>
      </c>
      <c r="J99" s="210"/>
      <c r="K99" s="210">
        <f>L92+L97+L98</f>
        <v>5999.7200000000012</v>
      </c>
      <c r="L99" s="210"/>
      <c r="AD99">
        <f>ROUND((Source!AT325/100)*((ROUND(SUMIF(SmtRes!AQ290:'SmtRes'!AQ291,"=1",SmtRes!AD290:'SmtRes'!AD291)*Source!I325, 2)+ROUND(SUMIF(SmtRes!AQ290:'SmtRes'!AQ291,"=1",SmtRes!AC290:'SmtRes'!AC291)*Source!I325, 2))), 2)</f>
        <v>1174.55</v>
      </c>
      <c r="AE99">
        <f>ROUND((Source!AU325/100)*((ROUND(SUMIF(SmtRes!AQ290:'SmtRes'!AQ291,"=1",SmtRes!AD290:'SmtRes'!AD291)*Source!I325, 2)+ROUND(SUMIF(SmtRes!AQ290:'SmtRes'!AQ291,"=1",SmtRes!AC290:'SmtRes'!AC291)*Source!I325, 2))), 2)</f>
        <v>571.4</v>
      </c>
      <c r="AN99" s="55">
        <f>L92+L97+L98</f>
        <v>5999.7200000000012</v>
      </c>
      <c r="AO99">
        <f>0</f>
        <v>0</v>
      </c>
      <c r="AQ99" t="s">
        <v>994</v>
      </c>
      <c r="AR99" s="55">
        <f>L92</f>
        <v>2857.01</v>
      </c>
      <c r="AT99">
        <f>0</f>
        <v>0</v>
      </c>
      <c r="AV99" t="s">
        <v>994</v>
      </c>
      <c r="AW99">
        <f>0</f>
        <v>0</v>
      </c>
      <c r="AZ99">
        <f>Source!X325</f>
        <v>2114.19</v>
      </c>
      <c r="BA99">
        <f>Source!Y325</f>
        <v>1028.52</v>
      </c>
      <c r="BT99" s="55">
        <f>K99</f>
        <v>5999.7200000000012</v>
      </c>
      <c r="BW99">
        <f>ROUND(K99*80/100, 2)</f>
        <v>4799.78</v>
      </c>
      <c r="BX99" s="55">
        <f>K99-BW99</f>
        <v>1199.9400000000014</v>
      </c>
      <c r="CB99">
        <f>Source!BM325</f>
        <v>200001</v>
      </c>
      <c r="CC99" t="str">
        <f>Source!E325</f>
        <v>5</v>
      </c>
      <c r="CD99">
        <v>4</v>
      </c>
    </row>
    <row r="101" spans="1:82" ht="13.8" x14ac:dyDescent="0.25">
      <c r="A101" s="59"/>
      <c r="B101" s="60"/>
      <c r="C101" s="211" t="s">
        <v>996</v>
      </c>
      <c r="D101" s="211"/>
      <c r="E101" s="211"/>
      <c r="F101" s="211"/>
      <c r="G101" s="211"/>
      <c r="H101" s="211"/>
      <c r="I101" s="49"/>
      <c r="J101" s="59"/>
      <c r="K101" s="61"/>
      <c r="L101" s="49">
        <f>L103+L104+L110+L114</f>
        <v>17040.270000000004</v>
      </c>
    </row>
    <row r="102" spans="1:82" ht="13.8" x14ac:dyDescent="0.25">
      <c r="A102" s="57"/>
      <c r="B102" s="58"/>
      <c r="C102" s="212" t="s">
        <v>997</v>
      </c>
      <c r="D102" s="213"/>
      <c r="E102" s="213"/>
      <c r="F102" s="213"/>
      <c r="G102" s="213"/>
      <c r="H102" s="213"/>
      <c r="I102" s="45"/>
      <c r="J102" s="57"/>
      <c r="K102" s="43"/>
      <c r="L102" s="45"/>
    </row>
    <row r="103" spans="1:82" ht="13.8" x14ac:dyDescent="0.25">
      <c r="A103" s="57"/>
      <c r="B103" s="58"/>
      <c r="C103" s="213" t="s">
        <v>998</v>
      </c>
      <c r="D103" s="213"/>
      <c r="E103" s="213"/>
      <c r="F103" s="213"/>
      <c r="G103" s="213"/>
      <c r="H103" s="213"/>
      <c r="I103" s="45"/>
      <c r="J103" s="57"/>
      <c r="K103" s="43"/>
      <c r="L103" s="45">
        <f>SUM(AR53:AR99)</f>
        <v>17040.270000000004</v>
      </c>
    </row>
    <row r="104" spans="1:82" ht="13.8" hidden="1" x14ac:dyDescent="0.25">
      <c r="A104" s="57"/>
      <c r="B104" s="58"/>
      <c r="C104" s="213" t="s">
        <v>999</v>
      </c>
      <c r="D104" s="213"/>
      <c r="E104" s="213"/>
      <c r="F104" s="213"/>
      <c r="G104" s="213"/>
      <c r="H104" s="213"/>
      <c r="I104" s="45"/>
      <c r="J104" s="57"/>
      <c r="K104" s="43"/>
      <c r="L104" s="45">
        <f>L106+L109+L108</f>
        <v>0</v>
      </c>
    </row>
    <row r="105" spans="1:82" ht="13.8" hidden="1" x14ac:dyDescent="0.25">
      <c r="A105" s="57"/>
      <c r="B105" s="58"/>
      <c r="C105" s="212" t="s">
        <v>1000</v>
      </c>
      <c r="D105" s="213"/>
      <c r="E105" s="213"/>
      <c r="F105" s="213"/>
      <c r="G105" s="213"/>
      <c r="H105" s="213"/>
      <c r="I105" s="45"/>
      <c r="J105" s="57"/>
      <c r="K105" s="43"/>
      <c r="L105" s="45"/>
    </row>
    <row r="106" spans="1:82" ht="13.8" hidden="1" x14ac:dyDescent="0.25">
      <c r="A106" s="57"/>
      <c r="B106" s="58"/>
      <c r="C106" s="213" t="s">
        <v>999</v>
      </c>
      <c r="D106" s="213"/>
      <c r="E106" s="213"/>
      <c r="F106" s="213"/>
      <c r="G106" s="213"/>
      <c r="H106" s="213"/>
      <c r="I106" s="45"/>
      <c r="J106" s="57"/>
      <c r="K106" s="43"/>
      <c r="L106" s="45">
        <f>SUM(AO53:AO99)</f>
        <v>0</v>
      </c>
    </row>
    <row r="107" spans="1:82" ht="13.8" hidden="1" x14ac:dyDescent="0.25">
      <c r="A107" s="57"/>
      <c r="B107" s="58"/>
      <c r="C107" s="212" t="s">
        <v>1001</v>
      </c>
      <c r="D107" s="213"/>
      <c r="E107" s="213"/>
      <c r="F107" s="213"/>
      <c r="G107" s="213"/>
      <c r="H107" s="213"/>
      <c r="I107" s="45"/>
      <c r="J107" s="57"/>
      <c r="K107" s="43"/>
      <c r="L107" s="45"/>
    </row>
    <row r="108" spans="1:82" ht="13.8" hidden="1" x14ac:dyDescent="0.25">
      <c r="A108" s="57"/>
      <c r="B108" s="58"/>
      <c r="C108" s="213" t="s">
        <v>1021</v>
      </c>
      <c r="D108" s="213"/>
      <c r="E108" s="213"/>
      <c r="F108" s="213"/>
      <c r="G108" s="213"/>
      <c r="H108" s="213"/>
      <c r="I108" s="45"/>
      <c r="J108" s="57"/>
      <c r="K108" s="43"/>
      <c r="L108" s="45">
        <f>SUM(AT53:AT99)</f>
        <v>0</v>
      </c>
    </row>
    <row r="109" spans="1:82" ht="13.8" hidden="1" x14ac:dyDescent="0.25">
      <c r="A109" s="57"/>
      <c r="B109" s="58"/>
      <c r="C109" s="213" t="s">
        <v>1002</v>
      </c>
      <c r="D109" s="213"/>
      <c r="E109" s="213"/>
      <c r="F109" s="213"/>
      <c r="G109" s="213"/>
      <c r="H109" s="213"/>
      <c r="I109" s="45"/>
      <c r="J109" s="57"/>
      <c r="K109" s="43"/>
      <c r="L109" s="45">
        <f>SUM(AV53:AV99)</f>
        <v>0</v>
      </c>
    </row>
    <row r="110" spans="1:82" ht="13.8" hidden="1" x14ac:dyDescent="0.25">
      <c r="A110" s="57"/>
      <c r="B110" s="58"/>
      <c r="C110" s="213" t="s">
        <v>1003</v>
      </c>
      <c r="D110" s="213"/>
      <c r="E110" s="213"/>
      <c r="F110" s="213"/>
      <c r="G110" s="213"/>
      <c r="H110" s="213"/>
      <c r="I110" s="45"/>
      <c r="J110" s="57"/>
      <c r="K110" s="43"/>
      <c r="L110" s="45">
        <f>L112+L113</f>
        <v>0</v>
      </c>
    </row>
    <row r="111" spans="1:82" ht="13.8" hidden="1" x14ac:dyDescent="0.25">
      <c r="A111" s="57"/>
      <c r="B111" s="58"/>
      <c r="C111" s="212" t="s">
        <v>1000</v>
      </c>
      <c r="D111" s="213"/>
      <c r="E111" s="213"/>
      <c r="F111" s="213"/>
      <c r="G111" s="213"/>
      <c r="H111" s="213"/>
      <c r="I111" s="45"/>
      <c r="J111" s="57"/>
      <c r="K111" s="43"/>
      <c r="L111" s="45"/>
    </row>
    <row r="112" spans="1:82" ht="13.8" hidden="1" x14ac:dyDescent="0.25">
      <c r="A112" s="57"/>
      <c r="B112" s="58"/>
      <c r="C112" s="213" t="s">
        <v>1004</v>
      </c>
      <c r="D112" s="213"/>
      <c r="E112" s="213"/>
      <c r="F112" s="213"/>
      <c r="G112" s="213"/>
      <c r="H112" s="213"/>
      <c r="I112" s="45"/>
      <c r="J112" s="57"/>
      <c r="K112" s="43"/>
      <c r="L112" s="45">
        <f>SUM(AW53:AW99)-SUM(BK53:BK99)</f>
        <v>0</v>
      </c>
    </row>
    <row r="113" spans="1:12" ht="13.8" hidden="1" x14ac:dyDescent="0.25">
      <c r="A113" s="57"/>
      <c r="B113" s="58"/>
      <c r="C113" s="213" t="s">
        <v>1005</v>
      </c>
      <c r="D113" s="213"/>
      <c r="E113" s="213"/>
      <c r="F113" s="213"/>
      <c r="G113" s="213"/>
      <c r="H113" s="213"/>
      <c r="I113" s="45"/>
      <c r="J113" s="57"/>
      <c r="K113" s="43"/>
      <c r="L113" s="45">
        <f>SUM(BC53:BC99)</f>
        <v>0</v>
      </c>
    </row>
    <row r="114" spans="1:12" ht="13.8" hidden="1" x14ac:dyDescent="0.25">
      <c r="A114" s="57"/>
      <c r="B114" s="58"/>
      <c r="C114" s="213" t="s">
        <v>1006</v>
      </c>
      <c r="D114" s="213"/>
      <c r="E114" s="213"/>
      <c r="F114" s="213"/>
      <c r="G114" s="213"/>
      <c r="H114" s="213"/>
      <c r="I114" s="45"/>
      <c r="J114" s="57"/>
      <c r="K114" s="43"/>
      <c r="L114" s="45">
        <f>SUM(BB53:BB99)</f>
        <v>0</v>
      </c>
    </row>
    <row r="115" spans="1:12" ht="13.8" x14ac:dyDescent="0.25">
      <c r="A115" s="57"/>
      <c r="B115" s="58"/>
      <c r="C115" s="213" t="s">
        <v>1007</v>
      </c>
      <c r="D115" s="213"/>
      <c r="E115" s="213"/>
      <c r="F115" s="213"/>
      <c r="G115" s="213"/>
      <c r="H115" s="213"/>
      <c r="I115" s="45"/>
      <c r="J115" s="57"/>
      <c r="K115" s="43"/>
      <c r="L115" s="45">
        <f>SUM(AR53:AR99)+SUM(AT53:AT99)+SUM(AV53:AV99)</f>
        <v>17040.270000000004</v>
      </c>
    </row>
    <row r="116" spans="1:12" ht="13.8" x14ac:dyDescent="0.25">
      <c r="A116" s="57"/>
      <c r="B116" s="58"/>
      <c r="C116" s="213" t="s">
        <v>1008</v>
      </c>
      <c r="D116" s="213"/>
      <c r="E116" s="213"/>
      <c r="F116" s="213"/>
      <c r="G116" s="213"/>
      <c r="H116" s="213"/>
      <c r="I116" s="45"/>
      <c r="J116" s="57"/>
      <c r="K116" s="43"/>
      <c r="L116" s="45">
        <f>SUM(AZ53:AZ99)</f>
        <v>12609.800000000001</v>
      </c>
    </row>
    <row r="117" spans="1:12" ht="13.8" x14ac:dyDescent="0.25">
      <c r="A117" s="57"/>
      <c r="B117" s="58"/>
      <c r="C117" s="213" t="s">
        <v>1009</v>
      </c>
      <c r="D117" s="213"/>
      <c r="E117" s="213"/>
      <c r="F117" s="213"/>
      <c r="G117" s="213"/>
      <c r="H117" s="213"/>
      <c r="I117" s="45"/>
      <c r="J117" s="57"/>
      <c r="K117" s="43"/>
      <c r="L117" s="45">
        <f>SUM(BA53:BA99)</f>
        <v>6134.5</v>
      </c>
    </row>
    <row r="118" spans="1:12" ht="13.8" hidden="1" x14ac:dyDescent="0.25">
      <c r="A118" s="57"/>
      <c r="B118" s="58"/>
      <c r="C118" s="213" t="s">
        <v>1010</v>
      </c>
      <c r="D118" s="213"/>
      <c r="E118" s="213"/>
      <c r="F118" s="213"/>
      <c r="G118" s="213"/>
      <c r="H118" s="213"/>
      <c r="I118" s="45"/>
      <c r="J118" s="57"/>
      <c r="K118" s="43"/>
      <c r="L118" s="45">
        <f>L120+L121</f>
        <v>0</v>
      </c>
    </row>
    <row r="119" spans="1:12" ht="13.8" hidden="1" x14ac:dyDescent="0.25">
      <c r="A119" s="57"/>
      <c r="B119" s="58"/>
      <c r="C119" s="212" t="s">
        <v>997</v>
      </c>
      <c r="D119" s="213"/>
      <c r="E119" s="213"/>
      <c r="F119" s="213"/>
      <c r="G119" s="213"/>
      <c r="H119" s="213"/>
      <c r="I119" s="45"/>
      <c r="J119" s="57"/>
      <c r="K119" s="43"/>
      <c r="L119" s="45"/>
    </row>
    <row r="120" spans="1:12" ht="13.8" hidden="1" x14ac:dyDescent="0.25">
      <c r="A120" s="57"/>
      <c r="B120" s="58"/>
      <c r="C120" s="213" t="s">
        <v>1011</v>
      </c>
      <c r="D120" s="213"/>
      <c r="E120" s="213"/>
      <c r="F120" s="213"/>
      <c r="G120" s="213"/>
      <c r="H120" s="213"/>
      <c r="I120" s="45"/>
      <c r="J120" s="57"/>
      <c r="K120" s="43"/>
      <c r="L120" s="45">
        <f>SUM(BK53:BK99)</f>
        <v>0</v>
      </c>
    </row>
    <row r="121" spans="1:12" ht="13.8" hidden="1" x14ac:dyDescent="0.25">
      <c r="A121" s="57"/>
      <c r="B121" s="58"/>
      <c r="C121" s="213" t="s">
        <v>1012</v>
      </c>
      <c r="D121" s="213"/>
      <c r="E121" s="213"/>
      <c r="F121" s="213"/>
      <c r="G121" s="213"/>
      <c r="H121" s="213"/>
      <c r="I121" s="45"/>
      <c r="J121" s="57"/>
      <c r="K121" s="43"/>
      <c r="L121" s="45">
        <f>SUM(BD53:BD99)</f>
        <v>0</v>
      </c>
    </row>
    <row r="122" spans="1:12" ht="13.8" hidden="1" x14ac:dyDescent="0.25">
      <c r="A122" s="57"/>
      <c r="B122" s="58"/>
      <c r="C122" s="213" t="s">
        <v>1013</v>
      </c>
      <c r="D122" s="213"/>
      <c r="E122" s="213"/>
      <c r="F122" s="213"/>
      <c r="G122" s="213"/>
      <c r="H122" s="213"/>
      <c r="I122" s="45"/>
      <c r="J122" s="57"/>
      <c r="K122" s="43"/>
      <c r="L122" s="45"/>
    </row>
    <row r="123" spans="1:12" ht="13.8" hidden="1" x14ac:dyDescent="0.25">
      <c r="A123" s="57"/>
      <c r="B123" s="58"/>
      <c r="C123" s="213" t="s">
        <v>1013</v>
      </c>
      <c r="D123" s="213"/>
      <c r="E123" s="213"/>
      <c r="F123" s="213"/>
      <c r="G123" s="213"/>
      <c r="H123" s="213"/>
      <c r="I123" s="45"/>
      <c r="J123" s="57"/>
      <c r="K123" s="43"/>
      <c r="L123" s="45">
        <f>SUM(BQ53:BQ99)</f>
        <v>0</v>
      </c>
    </row>
    <row r="124" spans="1:12" ht="13.8" hidden="1" x14ac:dyDescent="0.25">
      <c r="A124" s="57"/>
      <c r="B124" s="58"/>
      <c r="C124" s="213" t="s">
        <v>1014</v>
      </c>
      <c r="D124" s="213"/>
      <c r="E124" s="213"/>
      <c r="F124" s="213"/>
      <c r="G124" s="213"/>
      <c r="H124" s="213"/>
      <c r="I124" s="45"/>
      <c r="J124" s="57"/>
      <c r="K124" s="43"/>
      <c r="L124" s="45">
        <f>SUM(BO53:BO99)</f>
        <v>0</v>
      </c>
    </row>
    <row r="125" spans="1:12" ht="13.8" x14ac:dyDescent="0.25">
      <c r="A125" s="59"/>
      <c r="B125" s="60"/>
      <c r="C125" s="211" t="s">
        <v>1015</v>
      </c>
      <c r="D125" s="211"/>
      <c r="E125" s="211"/>
      <c r="F125" s="211"/>
      <c r="G125" s="211"/>
      <c r="H125" s="211"/>
      <c r="I125" s="49"/>
      <c r="J125" s="59"/>
      <c r="K125" s="61"/>
      <c r="L125" s="49">
        <f>L101+L116+L117+L118+L123+L124</f>
        <v>35784.570000000007</v>
      </c>
    </row>
    <row r="126" spans="1:12" ht="13.8" x14ac:dyDescent="0.25">
      <c r="A126" s="57"/>
      <c r="B126" s="58"/>
      <c r="C126" s="212" t="s">
        <v>1016</v>
      </c>
      <c r="D126" s="213"/>
      <c r="E126" s="213"/>
      <c r="F126" s="213"/>
      <c r="G126" s="213"/>
      <c r="H126" s="213"/>
      <c r="I126" s="45"/>
      <c r="J126" s="57"/>
      <c r="K126" s="43"/>
      <c r="L126" s="45"/>
    </row>
    <row r="127" spans="1:12" ht="13.8" hidden="1" x14ac:dyDescent="0.25">
      <c r="A127" s="57"/>
      <c r="B127" s="58"/>
      <c r="C127" s="213" t="s">
        <v>1017</v>
      </c>
      <c r="D127" s="213"/>
      <c r="E127" s="213"/>
      <c r="F127" s="213"/>
      <c r="G127" s="213"/>
      <c r="H127" s="213"/>
      <c r="I127" s="45"/>
      <c r="J127" s="57"/>
      <c r="K127" s="43"/>
      <c r="L127" s="45">
        <f>SUM(AX53:AX99)</f>
        <v>0</v>
      </c>
    </row>
    <row r="128" spans="1:12" ht="13.8" hidden="1" x14ac:dyDescent="0.25">
      <c r="A128" s="57"/>
      <c r="B128" s="58"/>
      <c r="C128" s="213" t="s">
        <v>1018</v>
      </c>
      <c r="D128" s="213"/>
      <c r="E128" s="213"/>
      <c r="F128" s="213"/>
      <c r="G128" s="213"/>
      <c r="H128" s="213"/>
      <c r="I128" s="45"/>
      <c r="J128" s="57"/>
      <c r="K128" s="43"/>
      <c r="L128" s="45">
        <f>SUM(AY53:AY99)</f>
        <v>0</v>
      </c>
    </row>
    <row r="129" spans="1:12" ht="13.8" x14ac:dyDescent="0.25">
      <c r="A129" s="57"/>
      <c r="B129" s="58"/>
      <c r="C129" s="213" t="s">
        <v>1019</v>
      </c>
      <c r="D129" s="213"/>
      <c r="E129" s="213"/>
      <c r="F129" s="216"/>
      <c r="G129" s="48">
        <f>Source!F349</f>
        <v>16.752800000000001</v>
      </c>
      <c r="H129" s="57"/>
      <c r="I129" s="57"/>
      <c r="J129" s="57"/>
      <c r="K129" s="57"/>
      <c r="L129" s="57"/>
    </row>
    <row r="130" spans="1:12" ht="13.8" hidden="1" customHeight="1" x14ac:dyDescent="0.25">
      <c r="A130" s="57"/>
      <c r="B130" s="58"/>
      <c r="C130" s="213" t="s">
        <v>1020</v>
      </c>
      <c r="D130" s="213"/>
      <c r="E130" s="213"/>
      <c r="F130" s="216"/>
      <c r="G130" s="48">
        <f>Source!F350</f>
        <v>0</v>
      </c>
      <c r="H130" s="57"/>
      <c r="I130" s="57"/>
      <c r="J130" s="57"/>
      <c r="K130" s="57"/>
      <c r="L130" s="57"/>
    </row>
    <row r="133" spans="1:12" ht="13.8" x14ac:dyDescent="0.25">
      <c r="A133" s="64"/>
      <c r="B133" s="65"/>
      <c r="C133" s="217" t="s">
        <v>1067</v>
      </c>
      <c r="D133" s="217"/>
      <c r="E133" s="217"/>
      <c r="F133" s="217"/>
      <c r="G133" s="217"/>
      <c r="H133" s="217"/>
      <c r="I133" s="66"/>
      <c r="J133" s="64"/>
      <c r="K133" s="67"/>
      <c r="L133" s="66"/>
    </row>
    <row r="135" spans="1:12" ht="13.8" hidden="1" x14ac:dyDescent="0.25">
      <c r="A135" s="59"/>
      <c r="B135" s="60"/>
      <c r="C135" s="211" t="s">
        <v>1068</v>
      </c>
      <c r="D135" s="211"/>
      <c r="E135" s="211"/>
      <c r="F135" s="211"/>
      <c r="G135" s="211"/>
      <c r="H135" s="211"/>
      <c r="I135" s="49"/>
      <c r="J135" s="59"/>
      <c r="K135" s="61"/>
      <c r="L135" s="49">
        <f>L137+L152+L153</f>
        <v>0</v>
      </c>
    </row>
    <row r="136" spans="1:12" ht="13.8" hidden="1" x14ac:dyDescent="0.25">
      <c r="A136" s="57"/>
      <c r="B136" s="58"/>
      <c r="C136" s="212" t="s">
        <v>997</v>
      </c>
      <c r="D136" s="213"/>
      <c r="E136" s="213"/>
      <c r="F136" s="213"/>
      <c r="G136" s="213"/>
      <c r="H136" s="213"/>
      <c r="I136" s="45"/>
      <c r="J136" s="57"/>
      <c r="K136" s="43"/>
      <c r="L136" s="45"/>
    </row>
    <row r="137" spans="1:12" ht="13.8" hidden="1" x14ac:dyDescent="0.25">
      <c r="A137" s="57"/>
      <c r="B137" s="58"/>
      <c r="C137" s="213" t="s">
        <v>1069</v>
      </c>
      <c r="D137" s="213"/>
      <c r="E137" s="213"/>
      <c r="F137" s="213"/>
      <c r="G137" s="213"/>
      <c r="H137" s="213"/>
      <c r="I137" s="45"/>
      <c r="J137" s="57"/>
      <c r="K137" s="43"/>
      <c r="L137" s="45">
        <f>L139+L140+L146+L150</f>
        <v>0</v>
      </c>
    </row>
    <row r="138" spans="1:12" ht="13.8" hidden="1" x14ac:dyDescent="0.25">
      <c r="A138" s="57"/>
      <c r="B138" s="58"/>
      <c r="C138" s="212" t="s">
        <v>997</v>
      </c>
      <c r="D138" s="213"/>
      <c r="E138" s="213"/>
      <c r="F138" s="213"/>
      <c r="G138" s="213"/>
      <c r="H138" s="213"/>
      <c r="I138" s="45"/>
      <c r="J138" s="57"/>
      <c r="K138" s="43"/>
      <c r="L138" s="45"/>
    </row>
    <row r="139" spans="1:12" ht="13.8" hidden="1" x14ac:dyDescent="0.25">
      <c r="A139" s="57"/>
      <c r="B139" s="58"/>
      <c r="C139" s="213" t="s">
        <v>1070</v>
      </c>
      <c r="D139" s="213"/>
      <c r="E139" s="213"/>
      <c r="F139" s="213"/>
      <c r="G139" s="213"/>
      <c r="H139" s="213"/>
      <c r="I139" s="45"/>
      <c r="J139" s="57"/>
      <c r="K139" s="43"/>
      <c r="L139" s="45">
        <f>SUMIF(CD52:CD131, 1, AR52:AR131)</f>
        <v>0</v>
      </c>
    </row>
    <row r="140" spans="1:12" ht="13.8" hidden="1" x14ac:dyDescent="0.25">
      <c r="A140" s="57"/>
      <c r="B140" s="58"/>
      <c r="C140" s="213" t="s">
        <v>999</v>
      </c>
      <c r="D140" s="213"/>
      <c r="E140" s="213"/>
      <c r="F140" s="213"/>
      <c r="G140" s="213"/>
      <c r="H140" s="213"/>
      <c r="I140" s="45"/>
      <c r="J140" s="57"/>
      <c r="K140" s="43"/>
      <c r="L140" s="45">
        <f>L142+L145+L144</f>
        <v>0</v>
      </c>
    </row>
    <row r="141" spans="1:12" ht="13.8" hidden="1" x14ac:dyDescent="0.25">
      <c r="A141" s="57"/>
      <c r="B141" s="58"/>
      <c r="C141" s="212" t="s">
        <v>1000</v>
      </c>
      <c r="D141" s="213"/>
      <c r="E141" s="213"/>
      <c r="F141" s="213"/>
      <c r="G141" s="213"/>
      <c r="H141" s="213"/>
      <c r="I141" s="45"/>
      <c r="J141" s="57"/>
      <c r="K141" s="43"/>
      <c r="L141" s="45"/>
    </row>
    <row r="142" spans="1:12" ht="13.8" hidden="1" x14ac:dyDescent="0.25">
      <c r="A142" s="57"/>
      <c r="B142" s="58"/>
      <c r="C142" s="213" t="s">
        <v>999</v>
      </c>
      <c r="D142" s="213"/>
      <c r="E142" s="213"/>
      <c r="F142" s="213"/>
      <c r="G142" s="213"/>
      <c r="H142" s="213"/>
      <c r="I142" s="45"/>
      <c r="J142" s="57"/>
      <c r="K142" s="43"/>
      <c r="L142" s="45">
        <f>SUMIF(CD52:CD131, 1, AO52:AO131)</f>
        <v>0</v>
      </c>
    </row>
    <row r="143" spans="1:12" ht="13.8" hidden="1" x14ac:dyDescent="0.25">
      <c r="A143" s="57"/>
      <c r="B143" s="58"/>
      <c r="C143" s="212" t="s">
        <v>1001</v>
      </c>
      <c r="D143" s="213"/>
      <c r="E143" s="213"/>
      <c r="F143" s="213"/>
      <c r="G143" s="213"/>
      <c r="H143" s="213"/>
      <c r="I143" s="45"/>
      <c r="J143" s="57"/>
      <c r="K143" s="43"/>
      <c r="L143" s="45"/>
    </row>
    <row r="144" spans="1:12" ht="13.8" hidden="1" x14ac:dyDescent="0.25">
      <c r="A144" s="57"/>
      <c r="B144" s="58"/>
      <c r="C144" s="213" t="s">
        <v>1021</v>
      </c>
      <c r="D144" s="213"/>
      <c r="E144" s="213"/>
      <c r="F144" s="213"/>
      <c r="G144" s="213"/>
      <c r="H144" s="213"/>
      <c r="I144" s="45"/>
      <c r="J144" s="57"/>
      <c r="K144" s="43"/>
      <c r="L144" s="45">
        <f>SUMIF(CD52:CD131, 1, AT52:AT131)</f>
        <v>0</v>
      </c>
    </row>
    <row r="145" spans="1:12" ht="13.8" hidden="1" x14ac:dyDescent="0.25">
      <c r="A145" s="57"/>
      <c r="B145" s="58"/>
      <c r="C145" s="213" t="s">
        <v>1002</v>
      </c>
      <c r="D145" s="213"/>
      <c r="E145" s="213"/>
      <c r="F145" s="213"/>
      <c r="G145" s="213"/>
      <c r="H145" s="213"/>
      <c r="I145" s="45"/>
      <c r="J145" s="57"/>
      <c r="K145" s="43"/>
      <c r="L145" s="45">
        <f>SUMIF(CD52:CD131, 1, AV52:AV131)</f>
        <v>0</v>
      </c>
    </row>
    <row r="146" spans="1:12" ht="13.8" hidden="1" x14ac:dyDescent="0.25">
      <c r="A146" s="57"/>
      <c r="B146" s="58"/>
      <c r="C146" s="213" t="s">
        <v>1003</v>
      </c>
      <c r="D146" s="213"/>
      <c r="E146" s="213"/>
      <c r="F146" s="213"/>
      <c r="G146" s="213"/>
      <c r="H146" s="213"/>
      <c r="I146" s="45"/>
      <c r="J146" s="57"/>
      <c r="K146" s="43"/>
      <c r="L146" s="45">
        <f>L148+L149</f>
        <v>0</v>
      </c>
    </row>
    <row r="147" spans="1:12" ht="13.8" hidden="1" x14ac:dyDescent="0.25">
      <c r="A147" s="57"/>
      <c r="B147" s="58"/>
      <c r="C147" s="212" t="s">
        <v>1000</v>
      </c>
      <c r="D147" s="213"/>
      <c r="E147" s="213"/>
      <c r="F147" s="213"/>
      <c r="G147" s="213"/>
      <c r="H147" s="213"/>
      <c r="I147" s="45"/>
      <c r="J147" s="57"/>
      <c r="K147" s="43"/>
      <c r="L147" s="45"/>
    </row>
    <row r="148" spans="1:12" ht="13.8" hidden="1" x14ac:dyDescent="0.25">
      <c r="A148" s="57"/>
      <c r="B148" s="58"/>
      <c r="C148" s="213" t="s">
        <v>1004</v>
      </c>
      <c r="D148" s="213"/>
      <c r="E148" s="213"/>
      <c r="F148" s="213"/>
      <c r="G148" s="213"/>
      <c r="H148" s="213"/>
      <c r="I148" s="45"/>
      <c r="J148" s="57"/>
      <c r="K148" s="43"/>
      <c r="L148" s="45">
        <f>SUMIF(CD52:CD131, 1, AW52:AW131)-SUMIF(CD52:CD131, 1, BK52:BK131)</f>
        <v>0</v>
      </c>
    </row>
    <row r="149" spans="1:12" ht="13.8" hidden="1" x14ac:dyDescent="0.25">
      <c r="A149" s="57"/>
      <c r="B149" s="58"/>
      <c r="C149" s="213" t="s">
        <v>1005</v>
      </c>
      <c r="D149" s="213"/>
      <c r="E149" s="213"/>
      <c r="F149" s="213"/>
      <c r="G149" s="213"/>
      <c r="H149" s="213"/>
      <c r="I149" s="45"/>
      <c r="J149" s="57"/>
      <c r="K149" s="43"/>
      <c r="L149" s="45">
        <f>SUMIF(CD52:CD131, 1, BC52:BC131)</f>
        <v>0</v>
      </c>
    </row>
    <row r="150" spans="1:12" ht="13.8" hidden="1" x14ac:dyDescent="0.25">
      <c r="A150" s="57"/>
      <c r="B150" s="58"/>
      <c r="C150" s="213" t="s">
        <v>1006</v>
      </c>
      <c r="D150" s="213"/>
      <c r="E150" s="213"/>
      <c r="F150" s="213"/>
      <c r="G150" s="213"/>
      <c r="H150" s="213"/>
      <c r="I150" s="45"/>
      <c r="J150" s="57"/>
      <c r="K150" s="43"/>
      <c r="L150" s="45">
        <f>SUMIF(CD52:CD131, 1, BB52:BB131)</f>
        <v>0</v>
      </c>
    </row>
    <row r="151" spans="1:12" ht="13.8" hidden="1" x14ac:dyDescent="0.25">
      <c r="A151" s="57"/>
      <c r="B151" s="58"/>
      <c r="C151" s="213" t="s">
        <v>1071</v>
      </c>
      <c r="D151" s="213"/>
      <c r="E151" s="213"/>
      <c r="F151" s="213"/>
      <c r="G151" s="213"/>
      <c r="H151" s="213"/>
      <c r="I151" s="45"/>
      <c r="J151" s="57"/>
      <c r="K151" s="43"/>
      <c r="L151" s="45">
        <f>SUMIF(CD52:CD131, 1, AR52:AR131)+SUMIF(CD52:CD131, 1, AT52:AT131)+SUMIF(CD52:CD131, 1, AV52:AV131)</f>
        <v>0</v>
      </c>
    </row>
    <row r="152" spans="1:12" ht="13.8" hidden="1" x14ac:dyDescent="0.25">
      <c r="A152" s="57"/>
      <c r="B152" s="58"/>
      <c r="C152" s="213" t="s">
        <v>1072</v>
      </c>
      <c r="D152" s="213"/>
      <c r="E152" s="213"/>
      <c r="F152" s="213"/>
      <c r="G152" s="213"/>
      <c r="H152" s="213"/>
      <c r="I152" s="45"/>
      <c r="J152" s="57"/>
      <c r="K152" s="43"/>
      <c r="L152" s="45">
        <f>SUMIF(CD52:CD131, 1, AZ52:AZ131)</f>
        <v>0</v>
      </c>
    </row>
    <row r="153" spans="1:12" ht="13.8" hidden="1" x14ac:dyDescent="0.25">
      <c r="A153" s="57"/>
      <c r="B153" s="58"/>
      <c r="C153" s="213" t="s">
        <v>1073</v>
      </c>
      <c r="D153" s="213"/>
      <c r="E153" s="213"/>
      <c r="F153" s="213"/>
      <c r="G153" s="213"/>
      <c r="H153" s="213"/>
      <c r="I153" s="45"/>
      <c r="J153" s="57"/>
      <c r="K153" s="43"/>
      <c r="L153" s="45">
        <f>SUMIF(CD52:CD131, 1, BA52:BA131)</f>
        <v>0</v>
      </c>
    </row>
    <row r="154" spans="1:12" hidden="1" x14ac:dyDescent="0.25"/>
    <row r="155" spans="1:12" ht="13.8" hidden="1" x14ac:dyDescent="0.25">
      <c r="A155" s="59"/>
      <c r="B155" s="60"/>
      <c r="C155" s="211" t="s">
        <v>1074</v>
      </c>
      <c r="D155" s="211"/>
      <c r="E155" s="211"/>
      <c r="F155" s="211"/>
      <c r="G155" s="211"/>
      <c r="H155" s="211"/>
      <c r="I155" s="49"/>
      <c r="J155" s="59"/>
      <c r="K155" s="61"/>
      <c r="L155" s="49">
        <f>L157+L172+L173</f>
        <v>0</v>
      </c>
    </row>
    <row r="156" spans="1:12" ht="13.8" hidden="1" x14ac:dyDescent="0.25">
      <c r="A156" s="57"/>
      <c r="B156" s="58"/>
      <c r="C156" s="212" t="s">
        <v>997</v>
      </c>
      <c r="D156" s="213"/>
      <c r="E156" s="213"/>
      <c r="F156" s="213"/>
      <c r="G156" s="213"/>
      <c r="H156" s="213"/>
      <c r="I156" s="45"/>
      <c r="J156" s="57"/>
      <c r="K156" s="43"/>
      <c r="L156" s="45"/>
    </row>
    <row r="157" spans="1:12" ht="13.8" hidden="1" x14ac:dyDescent="0.25">
      <c r="A157" s="57"/>
      <c r="B157" s="58"/>
      <c r="C157" s="213" t="s">
        <v>1069</v>
      </c>
      <c r="D157" s="213"/>
      <c r="E157" s="213"/>
      <c r="F157" s="213"/>
      <c r="G157" s="213"/>
      <c r="H157" s="213"/>
      <c r="I157" s="45"/>
      <c r="J157" s="57"/>
      <c r="K157" s="43"/>
      <c r="L157" s="45">
        <f>L159+L160+L166+L170</f>
        <v>0</v>
      </c>
    </row>
    <row r="158" spans="1:12" ht="13.8" hidden="1" x14ac:dyDescent="0.25">
      <c r="A158" s="57"/>
      <c r="B158" s="58"/>
      <c r="C158" s="212" t="s">
        <v>997</v>
      </c>
      <c r="D158" s="213"/>
      <c r="E158" s="213"/>
      <c r="F158" s="213"/>
      <c r="G158" s="213"/>
      <c r="H158" s="213"/>
      <c r="I158" s="45"/>
      <c r="J158" s="57"/>
      <c r="K158" s="43"/>
      <c r="L158" s="45"/>
    </row>
    <row r="159" spans="1:12" ht="13.8" hidden="1" x14ac:dyDescent="0.25">
      <c r="A159" s="57"/>
      <c r="B159" s="58"/>
      <c r="C159" s="213" t="s">
        <v>1070</v>
      </c>
      <c r="D159" s="213"/>
      <c r="E159" s="213"/>
      <c r="F159" s="213"/>
      <c r="G159" s="213"/>
      <c r="H159" s="213"/>
      <c r="I159" s="45"/>
      <c r="J159" s="57"/>
      <c r="K159" s="43"/>
      <c r="L159" s="45">
        <f>SUMIF(CD52:CD153, 2, AR52:AR153)</f>
        <v>0</v>
      </c>
    </row>
    <row r="160" spans="1:12" ht="13.8" hidden="1" x14ac:dyDescent="0.25">
      <c r="A160" s="57"/>
      <c r="B160" s="58"/>
      <c r="C160" s="213" t="s">
        <v>999</v>
      </c>
      <c r="D160" s="213"/>
      <c r="E160" s="213"/>
      <c r="F160" s="213"/>
      <c r="G160" s="213"/>
      <c r="H160" s="213"/>
      <c r="I160" s="45"/>
      <c r="J160" s="57"/>
      <c r="K160" s="43"/>
      <c r="L160" s="45">
        <f>L162+L165+L164</f>
        <v>0</v>
      </c>
    </row>
    <row r="161" spans="1:12" ht="13.8" hidden="1" x14ac:dyDescent="0.25">
      <c r="A161" s="57"/>
      <c r="B161" s="58"/>
      <c r="C161" s="212" t="s">
        <v>1000</v>
      </c>
      <c r="D161" s="213"/>
      <c r="E161" s="213"/>
      <c r="F161" s="213"/>
      <c r="G161" s="213"/>
      <c r="H161" s="213"/>
      <c r="I161" s="45"/>
      <c r="J161" s="57"/>
      <c r="K161" s="43"/>
      <c r="L161" s="45"/>
    </row>
    <row r="162" spans="1:12" ht="13.8" hidden="1" x14ac:dyDescent="0.25">
      <c r="A162" s="57"/>
      <c r="B162" s="58"/>
      <c r="C162" s="213" t="s">
        <v>999</v>
      </c>
      <c r="D162" s="213"/>
      <c r="E162" s="213"/>
      <c r="F162" s="213"/>
      <c r="G162" s="213"/>
      <c r="H162" s="213"/>
      <c r="I162" s="45"/>
      <c r="J162" s="57"/>
      <c r="K162" s="43"/>
      <c r="L162" s="45">
        <f>SUMIF(CD52:CD153, 2, AO52:AO153)</f>
        <v>0</v>
      </c>
    </row>
    <row r="163" spans="1:12" ht="13.8" hidden="1" x14ac:dyDescent="0.25">
      <c r="A163" s="57"/>
      <c r="B163" s="58"/>
      <c r="C163" s="212" t="s">
        <v>1001</v>
      </c>
      <c r="D163" s="213"/>
      <c r="E163" s="213"/>
      <c r="F163" s="213"/>
      <c r="G163" s="213"/>
      <c r="H163" s="213"/>
      <c r="I163" s="45"/>
      <c r="J163" s="57"/>
      <c r="K163" s="43"/>
      <c r="L163" s="45"/>
    </row>
    <row r="164" spans="1:12" ht="13.8" hidden="1" x14ac:dyDescent="0.25">
      <c r="A164" s="57"/>
      <c r="B164" s="58"/>
      <c r="C164" s="213" t="s">
        <v>1021</v>
      </c>
      <c r="D164" s="213"/>
      <c r="E164" s="213"/>
      <c r="F164" s="213"/>
      <c r="G164" s="213"/>
      <c r="H164" s="213"/>
      <c r="I164" s="45"/>
      <c r="J164" s="57"/>
      <c r="K164" s="43"/>
      <c r="L164" s="45">
        <f>SUMIF(CD52:CD153, 2, AT52:AT153)</f>
        <v>0</v>
      </c>
    </row>
    <row r="165" spans="1:12" ht="13.8" hidden="1" x14ac:dyDescent="0.25">
      <c r="A165" s="57"/>
      <c r="B165" s="58"/>
      <c r="C165" s="213" t="s">
        <v>1002</v>
      </c>
      <c r="D165" s="213"/>
      <c r="E165" s="213"/>
      <c r="F165" s="213"/>
      <c r="G165" s="213"/>
      <c r="H165" s="213"/>
      <c r="I165" s="45"/>
      <c r="J165" s="57"/>
      <c r="K165" s="43"/>
      <c r="L165" s="45">
        <f>SUMIF(CD52:CD153, 2, AV52:AV153)</f>
        <v>0</v>
      </c>
    </row>
    <row r="166" spans="1:12" ht="13.8" hidden="1" x14ac:dyDescent="0.25">
      <c r="A166" s="57"/>
      <c r="B166" s="58"/>
      <c r="C166" s="213" t="s">
        <v>1003</v>
      </c>
      <c r="D166" s="213"/>
      <c r="E166" s="213"/>
      <c r="F166" s="213"/>
      <c r="G166" s="213"/>
      <c r="H166" s="213"/>
      <c r="I166" s="45"/>
      <c r="J166" s="57"/>
      <c r="K166" s="43"/>
      <c r="L166" s="45">
        <f>L168+L169</f>
        <v>0</v>
      </c>
    </row>
    <row r="167" spans="1:12" ht="13.8" hidden="1" x14ac:dyDescent="0.25">
      <c r="A167" s="57"/>
      <c r="B167" s="58"/>
      <c r="C167" s="212" t="s">
        <v>1000</v>
      </c>
      <c r="D167" s="213"/>
      <c r="E167" s="213"/>
      <c r="F167" s="213"/>
      <c r="G167" s="213"/>
      <c r="H167" s="213"/>
      <c r="I167" s="45"/>
      <c r="J167" s="57"/>
      <c r="K167" s="43"/>
      <c r="L167" s="45"/>
    </row>
    <row r="168" spans="1:12" ht="13.8" hidden="1" x14ac:dyDescent="0.25">
      <c r="A168" s="57"/>
      <c r="B168" s="58"/>
      <c r="C168" s="213" t="s">
        <v>1004</v>
      </c>
      <c r="D168" s="213"/>
      <c r="E168" s="213"/>
      <c r="F168" s="213"/>
      <c r="G168" s="213"/>
      <c r="H168" s="213"/>
      <c r="I168" s="45"/>
      <c r="J168" s="57"/>
      <c r="K168" s="43"/>
      <c r="L168" s="45">
        <f>SUMIF(CD52:CD153, 2, AW52:AW153)-SUMIF(CD52:CD153, 2, BK52:BK153)</f>
        <v>0</v>
      </c>
    </row>
    <row r="169" spans="1:12" ht="13.8" hidden="1" x14ac:dyDescent="0.25">
      <c r="A169" s="57"/>
      <c r="B169" s="58"/>
      <c r="C169" s="213" t="s">
        <v>1005</v>
      </c>
      <c r="D169" s="213"/>
      <c r="E169" s="213"/>
      <c r="F169" s="213"/>
      <c r="G169" s="213"/>
      <c r="H169" s="213"/>
      <c r="I169" s="45"/>
      <c r="J169" s="57"/>
      <c r="K169" s="43"/>
      <c r="L169" s="45">
        <f>SUMIF(CD52:CD153, 2, BC52:BC153)</f>
        <v>0</v>
      </c>
    </row>
    <row r="170" spans="1:12" ht="13.8" hidden="1" x14ac:dyDescent="0.25">
      <c r="A170" s="57"/>
      <c r="B170" s="58"/>
      <c r="C170" s="213" t="s">
        <v>1006</v>
      </c>
      <c r="D170" s="213"/>
      <c r="E170" s="213"/>
      <c r="F170" s="213"/>
      <c r="G170" s="213"/>
      <c r="H170" s="213"/>
      <c r="I170" s="45"/>
      <c r="J170" s="57"/>
      <c r="K170" s="43"/>
      <c r="L170" s="45">
        <f>SUMIF(CD52:CD153, 2, BB52:BB153)</f>
        <v>0</v>
      </c>
    </row>
    <row r="171" spans="1:12" ht="13.8" hidden="1" x14ac:dyDescent="0.25">
      <c r="A171" s="57"/>
      <c r="B171" s="58"/>
      <c r="C171" s="213" t="s">
        <v>1071</v>
      </c>
      <c r="D171" s="213"/>
      <c r="E171" s="213"/>
      <c r="F171" s="213"/>
      <c r="G171" s="213"/>
      <c r="H171" s="213"/>
      <c r="I171" s="45"/>
      <c r="J171" s="57"/>
      <c r="K171" s="43"/>
      <c r="L171" s="45">
        <f>SUMIF(CD52:CD153, 2, AR52:AR153)+SUMIF(CD52:CD153, 2, AT52:AT153)+SUMIF(CD52:CD153, 2, AV52:AV153)</f>
        <v>0</v>
      </c>
    </row>
    <row r="172" spans="1:12" ht="13.8" hidden="1" x14ac:dyDescent="0.25">
      <c r="A172" s="57"/>
      <c r="B172" s="58"/>
      <c r="C172" s="213" t="s">
        <v>1072</v>
      </c>
      <c r="D172" s="213"/>
      <c r="E172" s="213"/>
      <c r="F172" s="213"/>
      <c r="G172" s="213"/>
      <c r="H172" s="213"/>
      <c r="I172" s="45"/>
      <c r="J172" s="57"/>
      <c r="K172" s="43"/>
      <c r="L172" s="45">
        <f>SUMIF(CD52:CD153, 2, AZ52:AZ153)</f>
        <v>0</v>
      </c>
    </row>
    <row r="173" spans="1:12" ht="13.8" hidden="1" x14ac:dyDescent="0.25">
      <c r="A173" s="57"/>
      <c r="B173" s="58"/>
      <c r="C173" s="213" t="s">
        <v>1073</v>
      </c>
      <c r="D173" s="213"/>
      <c r="E173" s="213"/>
      <c r="F173" s="213"/>
      <c r="G173" s="213"/>
      <c r="H173" s="213"/>
      <c r="I173" s="45"/>
      <c r="J173" s="57"/>
      <c r="K173" s="43"/>
      <c r="L173" s="45">
        <f>SUMIF(CD52:CD153, 2, BA52:BA153)</f>
        <v>0</v>
      </c>
    </row>
    <row r="174" spans="1:12" hidden="1" x14ac:dyDescent="0.25"/>
    <row r="175" spans="1:12" ht="13.8" hidden="1" x14ac:dyDescent="0.25">
      <c r="A175" s="59"/>
      <c r="B175" s="60"/>
      <c r="C175" s="211" t="s">
        <v>1075</v>
      </c>
      <c r="D175" s="211"/>
      <c r="E175" s="211"/>
      <c r="F175" s="211"/>
      <c r="G175" s="211"/>
      <c r="H175" s="211"/>
      <c r="I175" s="49"/>
      <c r="J175" s="59"/>
      <c r="K175" s="61"/>
      <c r="L175" s="49">
        <f>L177+L178</f>
        <v>0</v>
      </c>
    </row>
    <row r="176" spans="1:12" ht="13.8" hidden="1" x14ac:dyDescent="0.25">
      <c r="A176" s="57"/>
      <c r="B176" s="58"/>
      <c r="C176" s="212" t="s">
        <v>997</v>
      </c>
      <c r="D176" s="213"/>
      <c r="E176" s="213"/>
      <c r="F176" s="213"/>
      <c r="G176" s="213"/>
      <c r="H176" s="213"/>
      <c r="I176" s="45"/>
      <c r="J176" s="57"/>
      <c r="K176" s="43"/>
      <c r="L176" s="45"/>
    </row>
    <row r="177" spans="1:12" ht="13.8" hidden="1" x14ac:dyDescent="0.25">
      <c r="A177" s="57"/>
      <c r="B177" s="58"/>
      <c r="C177" s="213" t="s">
        <v>1011</v>
      </c>
      <c r="D177" s="213"/>
      <c r="E177" s="213"/>
      <c r="F177" s="213"/>
      <c r="G177" s="213"/>
      <c r="H177" s="213"/>
      <c r="I177" s="45"/>
      <c r="J177" s="57"/>
      <c r="K177" s="43"/>
      <c r="L177" s="45">
        <f>SUMIF(CD52:CD173, 3, BK52:BK173)</f>
        <v>0</v>
      </c>
    </row>
    <row r="178" spans="1:12" ht="13.8" hidden="1" x14ac:dyDescent="0.25">
      <c r="A178" s="57"/>
      <c r="B178" s="58"/>
      <c r="C178" s="213" t="s">
        <v>1012</v>
      </c>
      <c r="D178" s="213"/>
      <c r="E178" s="213"/>
      <c r="F178" s="213"/>
      <c r="G178" s="213"/>
      <c r="H178" s="213"/>
      <c r="I178" s="45"/>
      <c r="J178" s="57"/>
      <c r="K178" s="43"/>
      <c r="L178" s="45">
        <f>SUMIF(CD52:CD173, 3, BD52:BD173)</f>
        <v>0</v>
      </c>
    </row>
    <row r="180" spans="1:12" ht="13.8" x14ac:dyDescent="0.25">
      <c r="A180" s="59"/>
      <c r="B180" s="60"/>
      <c r="C180" s="211" t="s">
        <v>1076</v>
      </c>
      <c r="D180" s="211"/>
      <c r="E180" s="211"/>
      <c r="F180" s="211"/>
      <c r="G180" s="211"/>
      <c r="H180" s="211"/>
      <c r="I180" s="49"/>
      <c r="J180" s="59"/>
      <c r="K180" s="61"/>
      <c r="L180" s="49">
        <f>L188+L203+L204+L182+L183+L184+L185</f>
        <v>35784.570000000007</v>
      </c>
    </row>
    <row r="181" spans="1:12" ht="13.8" x14ac:dyDescent="0.25">
      <c r="A181" s="57"/>
      <c r="B181" s="58"/>
      <c r="C181" s="212" t="s">
        <v>997</v>
      </c>
      <c r="D181" s="213"/>
      <c r="E181" s="213"/>
      <c r="F181" s="213"/>
      <c r="G181" s="213"/>
      <c r="H181" s="213"/>
      <c r="I181" s="45"/>
      <c r="J181" s="57"/>
      <c r="K181" s="43"/>
      <c r="L181" s="45"/>
    </row>
    <row r="182" spans="1:12" ht="13.8" hidden="1" x14ac:dyDescent="0.25">
      <c r="A182" s="57"/>
      <c r="B182" s="58"/>
      <c r="C182" s="213" t="s">
        <v>1077</v>
      </c>
      <c r="D182" s="213"/>
      <c r="E182" s="213"/>
      <c r="F182" s="213"/>
      <c r="G182" s="213"/>
      <c r="H182" s="213"/>
      <c r="I182" s="45"/>
      <c r="J182" s="57"/>
      <c r="K182" s="43"/>
      <c r="L182" s="45"/>
    </row>
    <row r="183" spans="1:12" ht="13.8" hidden="1" x14ac:dyDescent="0.25">
      <c r="A183" s="57"/>
      <c r="B183" s="58"/>
      <c r="C183" s="213" t="s">
        <v>1077</v>
      </c>
      <c r="D183" s="213"/>
      <c r="E183" s="213"/>
      <c r="F183" s="213"/>
      <c r="G183" s="213"/>
      <c r="H183" s="213"/>
      <c r="I183" s="45"/>
      <c r="J183" s="57"/>
      <c r="K183" s="43"/>
      <c r="L183" s="45">
        <f>SUM(BQ52:BQ178)</f>
        <v>0</v>
      </c>
    </row>
    <row r="184" spans="1:12" ht="13.8" hidden="1" x14ac:dyDescent="0.25">
      <c r="A184" s="57"/>
      <c r="B184" s="58"/>
      <c r="C184" s="213" t="s">
        <v>1078</v>
      </c>
      <c r="D184" s="213"/>
      <c r="E184" s="213"/>
      <c r="F184" s="213"/>
      <c r="G184" s="213"/>
      <c r="H184" s="213"/>
      <c r="I184" s="45"/>
      <c r="J184" s="57"/>
      <c r="K184" s="43"/>
      <c r="L184" s="45">
        <f>SUMIF(CD52:CD178, 4, BB52:BB178)+SUMIF(CD52:CD178, 4, BC52:BC178)+SUMIF(CD52:CD178, 4, BD52:BD178)</f>
        <v>0</v>
      </c>
    </row>
    <row r="185" spans="1:12" ht="13.8" hidden="1" x14ac:dyDescent="0.25">
      <c r="A185" s="57"/>
      <c r="B185" s="58"/>
      <c r="C185" s="213" t="s">
        <v>1079</v>
      </c>
      <c r="D185" s="213"/>
      <c r="E185" s="213"/>
      <c r="F185" s="213"/>
      <c r="G185" s="213"/>
      <c r="H185" s="213"/>
      <c r="I185" s="45"/>
      <c r="J185" s="57"/>
      <c r="K185" s="43"/>
      <c r="L185" s="45">
        <f>SUM(BO52:BO178)</f>
        <v>0</v>
      </c>
    </row>
    <row r="186" spans="1:12" ht="13.8" x14ac:dyDescent="0.25">
      <c r="A186" s="57"/>
      <c r="B186" s="58"/>
      <c r="C186" s="213" t="s">
        <v>408</v>
      </c>
      <c r="D186" s="213"/>
      <c r="E186" s="213"/>
      <c r="F186" s="213"/>
      <c r="G186" s="213"/>
      <c r="H186" s="213"/>
      <c r="I186" s="45"/>
      <c r="J186" s="57"/>
      <c r="K186" s="43"/>
      <c r="L186" s="45">
        <f>L188+L203+L204</f>
        <v>35784.570000000007</v>
      </c>
    </row>
    <row r="187" spans="1:12" ht="13.8" x14ac:dyDescent="0.25">
      <c r="A187" s="57"/>
      <c r="B187" s="58"/>
      <c r="C187" s="212" t="s">
        <v>997</v>
      </c>
      <c r="D187" s="213"/>
      <c r="E187" s="213"/>
      <c r="F187" s="213"/>
      <c r="G187" s="213"/>
      <c r="H187" s="213"/>
      <c r="I187" s="45"/>
      <c r="J187" s="57"/>
      <c r="K187" s="43"/>
      <c r="L187" s="45"/>
    </row>
    <row r="188" spans="1:12" ht="13.8" x14ac:dyDescent="0.25">
      <c r="A188" s="57"/>
      <c r="B188" s="58"/>
      <c r="C188" s="213" t="s">
        <v>1069</v>
      </c>
      <c r="D188" s="213"/>
      <c r="E188" s="213"/>
      <c r="F188" s="213"/>
      <c r="G188" s="213"/>
      <c r="H188" s="213"/>
      <c r="I188" s="45"/>
      <c r="J188" s="57"/>
      <c r="K188" s="43"/>
      <c r="L188" s="45">
        <f>L190+L191+L197+L201</f>
        <v>17040.270000000004</v>
      </c>
    </row>
    <row r="189" spans="1:12" ht="13.8" x14ac:dyDescent="0.25">
      <c r="A189" s="57"/>
      <c r="B189" s="58"/>
      <c r="C189" s="212" t="s">
        <v>997</v>
      </c>
      <c r="D189" s="213"/>
      <c r="E189" s="213"/>
      <c r="F189" s="213"/>
      <c r="G189" s="213"/>
      <c r="H189" s="213"/>
      <c r="I189" s="45"/>
      <c r="J189" s="57"/>
      <c r="K189" s="43"/>
      <c r="L189" s="45"/>
    </row>
    <row r="190" spans="1:12" ht="13.8" x14ac:dyDescent="0.25">
      <c r="A190" s="57"/>
      <c r="B190" s="58"/>
      <c r="C190" s="213" t="s">
        <v>1070</v>
      </c>
      <c r="D190" s="213"/>
      <c r="E190" s="213"/>
      <c r="F190" s="213"/>
      <c r="G190" s="213"/>
      <c r="H190" s="213"/>
      <c r="I190" s="45"/>
      <c r="J190" s="57"/>
      <c r="K190" s="43"/>
      <c r="L190" s="45">
        <f>SUMIF(CD52:CD178, 4, AR52:AR178)</f>
        <v>17040.270000000004</v>
      </c>
    </row>
    <row r="191" spans="1:12" ht="13.8" hidden="1" x14ac:dyDescent="0.25">
      <c r="A191" s="57"/>
      <c r="B191" s="58"/>
      <c r="C191" s="213" t="s">
        <v>999</v>
      </c>
      <c r="D191" s="213"/>
      <c r="E191" s="213"/>
      <c r="F191" s="213"/>
      <c r="G191" s="213"/>
      <c r="H191" s="213"/>
      <c r="I191" s="45"/>
      <c r="J191" s="57"/>
      <c r="K191" s="43"/>
      <c r="L191" s="45">
        <f>L193+L196+L195</f>
        <v>0</v>
      </c>
    </row>
    <row r="192" spans="1:12" ht="13.8" hidden="1" x14ac:dyDescent="0.25">
      <c r="A192" s="57"/>
      <c r="B192" s="58"/>
      <c r="C192" s="212" t="s">
        <v>1000</v>
      </c>
      <c r="D192" s="213"/>
      <c r="E192" s="213"/>
      <c r="F192" s="213"/>
      <c r="G192" s="213"/>
      <c r="H192" s="213"/>
      <c r="I192" s="45"/>
      <c r="J192" s="57"/>
      <c r="K192" s="43"/>
      <c r="L192" s="45"/>
    </row>
    <row r="193" spans="1:12" ht="13.8" hidden="1" x14ac:dyDescent="0.25">
      <c r="A193" s="57"/>
      <c r="B193" s="58"/>
      <c r="C193" s="213" t="s">
        <v>999</v>
      </c>
      <c r="D193" s="213"/>
      <c r="E193" s="213"/>
      <c r="F193" s="213"/>
      <c r="G193" s="213"/>
      <c r="H193" s="213"/>
      <c r="I193" s="45"/>
      <c r="J193" s="57"/>
      <c r="K193" s="43"/>
      <c r="L193" s="45">
        <f>SUMIF(CD52:CD178, 4, AO52:AO178)</f>
        <v>0</v>
      </c>
    </row>
    <row r="194" spans="1:12" ht="13.8" hidden="1" x14ac:dyDescent="0.25">
      <c r="A194" s="57"/>
      <c r="B194" s="58"/>
      <c r="C194" s="212" t="s">
        <v>1001</v>
      </c>
      <c r="D194" s="213"/>
      <c r="E194" s="213"/>
      <c r="F194" s="213"/>
      <c r="G194" s="213"/>
      <c r="H194" s="213"/>
      <c r="I194" s="45"/>
      <c r="J194" s="57"/>
      <c r="K194" s="43"/>
      <c r="L194" s="45"/>
    </row>
    <row r="195" spans="1:12" ht="13.8" hidden="1" x14ac:dyDescent="0.25">
      <c r="A195" s="57"/>
      <c r="B195" s="58"/>
      <c r="C195" s="213" t="s">
        <v>1021</v>
      </c>
      <c r="D195" s="213"/>
      <c r="E195" s="213"/>
      <c r="F195" s="213"/>
      <c r="G195" s="213"/>
      <c r="H195" s="213"/>
      <c r="I195" s="45"/>
      <c r="J195" s="57"/>
      <c r="K195" s="43"/>
      <c r="L195" s="45">
        <f>SUMIF(CD52:CD178, 4, AT52:AT178)</f>
        <v>0</v>
      </c>
    </row>
    <row r="196" spans="1:12" ht="13.8" hidden="1" x14ac:dyDescent="0.25">
      <c r="A196" s="57"/>
      <c r="B196" s="58"/>
      <c r="C196" s="213" t="s">
        <v>1002</v>
      </c>
      <c r="D196" s="213"/>
      <c r="E196" s="213"/>
      <c r="F196" s="213"/>
      <c r="G196" s="213"/>
      <c r="H196" s="213"/>
      <c r="I196" s="45"/>
      <c r="J196" s="57"/>
      <c r="K196" s="43"/>
      <c r="L196" s="45">
        <f>SUMIF(CD52:CD178, 4, AV52:AV178)</f>
        <v>0</v>
      </c>
    </row>
    <row r="197" spans="1:12" ht="13.8" hidden="1" x14ac:dyDescent="0.25">
      <c r="A197" s="57"/>
      <c r="B197" s="58"/>
      <c r="C197" s="213" t="s">
        <v>1003</v>
      </c>
      <c r="D197" s="213"/>
      <c r="E197" s="213"/>
      <c r="F197" s="213"/>
      <c r="G197" s="213"/>
      <c r="H197" s="213"/>
      <c r="I197" s="45"/>
      <c r="J197" s="57"/>
      <c r="K197" s="43"/>
      <c r="L197" s="45">
        <f>L199+L200</f>
        <v>0</v>
      </c>
    </row>
    <row r="198" spans="1:12" ht="13.8" hidden="1" x14ac:dyDescent="0.25">
      <c r="A198" s="57"/>
      <c r="B198" s="58"/>
      <c r="C198" s="212" t="s">
        <v>1000</v>
      </c>
      <c r="D198" s="213"/>
      <c r="E198" s="213"/>
      <c r="F198" s="213"/>
      <c r="G198" s="213"/>
      <c r="H198" s="213"/>
      <c r="I198" s="45"/>
      <c r="J198" s="57"/>
      <c r="K198" s="43"/>
      <c r="L198" s="45"/>
    </row>
    <row r="199" spans="1:12" ht="13.8" hidden="1" x14ac:dyDescent="0.25">
      <c r="A199" s="57"/>
      <c r="B199" s="58"/>
      <c r="C199" s="213" t="s">
        <v>1004</v>
      </c>
      <c r="D199" s="213"/>
      <c r="E199" s="213"/>
      <c r="F199" s="213"/>
      <c r="G199" s="213"/>
      <c r="H199" s="213"/>
      <c r="I199" s="45"/>
      <c r="J199" s="57"/>
      <c r="K199" s="43"/>
      <c r="L199" s="45">
        <f>SUMIF(CD52:CD178, 4, AW52:AW178)-SUMIF(CD52:CD178, 4, BK52:BK178)</f>
        <v>0</v>
      </c>
    </row>
    <row r="200" spans="1:12" ht="13.8" hidden="1" x14ac:dyDescent="0.25">
      <c r="A200" s="57"/>
      <c r="B200" s="58"/>
      <c r="C200" s="213" t="s">
        <v>1005</v>
      </c>
      <c r="D200" s="213"/>
      <c r="E200" s="213"/>
      <c r="F200" s="213"/>
      <c r="G200" s="213"/>
      <c r="H200" s="213"/>
      <c r="I200" s="45"/>
      <c r="J200" s="57"/>
      <c r="K200" s="43"/>
      <c r="L200" s="45">
        <f>SUMIF(CD52:CD178, 4, BC52:BC178)</f>
        <v>0</v>
      </c>
    </row>
    <row r="201" spans="1:12" ht="13.8" hidden="1" x14ac:dyDescent="0.25">
      <c r="A201" s="57"/>
      <c r="B201" s="58"/>
      <c r="C201" s="213" t="s">
        <v>1006</v>
      </c>
      <c r="D201" s="213"/>
      <c r="E201" s="213"/>
      <c r="F201" s="213"/>
      <c r="G201" s="213"/>
      <c r="H201" s="213"/>
      <c r="I201" s="45"/>
      <c r="J201" s="57"/>
      <c r="K201" s="43"/>
      <c r="L201" s="45">
        <f>SUMIF(CD52:CD178, 4, BB52:BB178)</f>
        <v>0</v>
      </c>
    </row>
    <row r="202" spans="1:12" ht="13.8" x14ac:dyDescent="0.25">
      <c r="A202" s="57"/>
      <c r="B202" s="58"/>
      <c r="C202" s="213" t="s">
        <v>1071</v>
      </c>
      <c r="D202" s="213"/>
      <c r="E202" s="213"/>
      <c r="F202" s="213"/>
      <c r="G202" s="213"/>
      <c r="H202" s="213"/>
      <c r="I202" s="45"/>
      <c r="J202" s="57"/>
      <c r="K202" s="43"/>
      <c r="L202" s="45">
        <f>SUMIF(CD52:CD178, 4, AR52:AR178)+SUMIF(CD52:CD178, 4, AT52:AT178)+SUMIF(CD52:CD178, 4, AV52:AV178)</f>
        <v>17040.270000000004</v>
      </c>
    </row>
    <row r="203" spans="1:12" ht="13.8" x14ac:dyDescent="0.25">
      <c r="A203" s="57"/>
      <c r="B203" s="58"/>
      <c r="C203" s="213" t="s">
        <v>1072</v>
      </c>
      <c r="D203" s="213"/>
      <c r="E203" s="213"/>
      <c r="F203" s="213"/>
      <c r="G203" s="213"/>
      <c r="H203" s="213"/>
      <c r="I203" s="45"/>
      <c r="J203" s="57"/>
      <c r="K203" s="43"/>
      <c r="L203" s="45">
        <f>SUMIF(CD52:CD178, 4, AZ52:AZ178)</f>
        <v>12609.800000000001</v>
      </c>
    </row>
    <row r="204" spans="1:12" ht="13.8" x14ac:dyDescent="0.25">
      <c r="A204" s="57"/>
      <c r="B204" s="58"/>
      <c r="C204" s="213" t="s">
        <v>1073</v>
      </c>
      <c r="D204" s="213"/>
      <c r="E204" s="213"/>
      <c r="F204" s="213"/>
      <c r="G204" s="213"/>
      <c r="H204" s="213"/>
      <c r="I204" s="45"/>
      <c r="J204" s="57"/>
      <c r="K204" s="43"/>
      <c r="L204" s="45">
        <f>SUMIF(CD52:CD178, 4, BA52:BA178)</f>
        <v>6134.5</v>
      </c>
    </row>
    <row r="206" spans="1:12" ht="13.8" x14ac:dyDescent="0.25">
      <c r="A206" s="59"/>
      <c r="B206" s="60"/>
      <c r="C206" s="211" t="s">
        <v>1080</v>
      </c>
      <c r="D206" s="211"/>
      <c r="E206" s="211"/>
      <c r="F206" s="211"/>
      <c r="G206" s="211"/>
      <c r="H206" s="211"/>
      <c r="I206" s="49"/>
      <c r="J206" s="59"/>
      <c r="K206" s="61"/>
      <c r="L206" s="49">
        <f>L135+L155+L175+L180</f>
        <v>35784.570000000007</v>
      </c>
    </row>
    <row r="207" spans="1:12" ht="13.8" x14ac:dyDescent="0.25">
      <c r="A207" s="57"/>
      <c r="B207" s="58"/>
      <c r="C207" s="212" t="s">
        <v>997</v>
      </c>
      <c r="D207" s="213"/>
      <c r="E207" s="213"/>
      <c r="F207" s="213"/>
      <c r="G207" s="213"/>
      <c r="H207" s="213"/>
      <c r="I207" s="45"/>
      <c r="J207" s="57"/>
      <c r="K207" s="43"/>
      <c r="L207" s="45"/>
    </row>
    <row r="208" spans="1:12" ht="13.8" x14ac:dyDescent="0.25">
      <c r="A208" s="57"/>
      <c r="B208" s="58"/>
      <c r="C208" s="213" t="s">
        <v>1069</v>
      </c>
      <c r="D208" s="213"/>
      <c r="E208" s="213"/>
      <c r="F208" s="213"/>
      <c r="G208" s="213"/>
      <c r="H208" s="213"/>
      <c r="I208" s="45"/>
      <c r="J208" s="57"/>
      <c r="K208" s="43"/>
      <c r="L208" s="45">
        <f>L210+L211+L217+L221</f>
        <v>17040.270000000004</v>
      </c>
    </row>
    <row r="209" spans="1:12" ht="13.8" x14ac:dyDescent="0.25">
      <c r="A209" s="57"/>
      <c r="B209" s="58"/>
      <c r="C209" s="212" t="s">
        <v>997</v>
      </c>
      <c r="D209" s="213"/>
      <c r="E209" s="213"/>
      <c r="F209" s="213"/>
      <c r="G209" s="213"/>
      <c r="H209" s="213"/>
      <c r="I209" s="45"/>
      <c r="J209" s="57"/>
      <c r="K209" s="43"/>
      <c r="L209" s="45"/>
    </row>
    <row r="210" spans="1:12" ht="13.8" x14ac:dyDescent="0.25">
      <c r="A210" s="57"/>
      <c r="B210" s="58"/>
      <c r="C210" s="213" t="s">
        <v>1070</v>
      </c>
      <c r="D210" s="213"/>
      <c r="E210" s="213"/>
      <c r="F210" s="213"/>
      <c r="G210" s="213"/>
      <c r="H210" s="213"/>
      <c r="I210" s="45"/>
      <c r="J210" s="57"/>
      <c r="K210" s="43"/>
      <c r="L210" s="45">
        <f>SUM(AR52:AR204)</f>
        <v>17040.270000000004</v>
      </c>
    </row>
    <row r="211" spans="1:12" ht="13.8" hidden="1" x14ac:dyDescent="0.25">
      <c r="A211" s="57"/>
      <c r="B211" s="58"/>
      <c r="C211" s="213" t="s">
        <v>999</v>
      </c>
      <c r="D211" s="213"/>
      <c r="E211" s="213"/>
      <c r="F211" s="213"/>
      <c r="G211" s="213"/>
      <c r="H211" s="213"/>
      <c r="I211" s="45"/>
      <c r="J211" s="57"/>
      <c r="K211" s="43"/>
      <c r="L211" s="45">
        <f>L213+L216+L215</f>
        <v>0</v>
      </c>
    </row>
    <row r="212" spans="1:12" ht="13.8" hidden="1" x14ac:dyDescent="0.25">
      <c r="A212" s="57"/>
      <c r="B212" s="58"/>
      <c r="C212" s="212" t="s">
        <v>1000</v>
      </c>
      <c r="D212" s="213"/>
      <c r="E212" s="213"/>
      <c r="F212" s="213"/>
      <c r="G212" s="213"/>
      <c r="H212" s="213"/>
      <c r="I212" s="45"/>
      <c r="J212" s="57"/>
      <c r="K212" s="43"/>
      <c r="L212" s="45"/>
    </row>
    <row r="213" spans="1:12" ht="13.8" hidden="1" x14ac:dyDescent="0.25">
      <c r="A213" s="57"/>
      <c r="B213" s="58"/>
      <c r="C213" s="213" t="s">
        <v>999</v>
      </c>
      <c r="D213" s="213"/>
      <c r="E213" s="213"/>
      <c r="F213" s="213"/>
      <c r="G213" s="213"/>
      <c r="H213" s="213"/>
      <c r="I213" s="45"/>
      <c r="J213" s="57"/>
      <c r="K213" s="43"/>
      <c r="L213" s="45">
        <f>SUM(AO52:AO204)</f>
        <v>0</v>
      </c>
    </row>
    <row r="214" spans="1:12" ht="13.8" hidden="1" x14ac:dyDescent="0.25">
      <c r="A214" s="57"/>
      <c r="B214" s="58"/>
      <c r="C214" s="212" t="s">
        <v>1001</v>
      </c>
      <c r="D214" s="213"/>
      <c r="E214" s="213"/>
      <c r="F214" s="213"/>
      <c r="G214" s="213"/>
      <c r="H214" s="213"/>
      <c r="I214" s="45"/>
      <c r="J214" s="57"/>
      <c r="K214" s="43"/>
      <c r="L214" s="45"/>
    </row>
    <row r="215" spans="1:12" ht="13.8" hidden="1" x14ac:dyDescent="0.25">
      <c r="A215" s="57"/>
      <c r="B215" s="58"/>
      <c r="C215" s="213" t="s">
        <v>1021</v>
      </c>
      <c r="D215" s="213"/>
      <c r="E215" s="213"/>
      <c r="F215" s="213"/>
      <c r="G215" s="213"/>
      <c r="H215" s="213"/>
      <c r="I215" s="45"/>
      <c r="J215" s="57"/>
      <c r="K215" s="43"/>
      <c r="L215" s="45">
        <f>SUM(AT52:AT204)</f>
        <v>0</v>
      </c>
    </row>
    <row r="216" spans="1:12" ht="13.8" hidden="1" x14ac:dyDescent="0.25">
      <c r="A216" s="57"/>
      <c r="B216" s="58"/>
      <c r="C216" s="213" t="s">
        <v>1002</v>
      </c>
      <c r="D216" s="213"/>
      <c r="E216" s="213"/>
      <c r="F216" s="213"/>
      <c r="G216" s="213"/>
      <c r="H216" s="213"/>
      <c r="I216" s="45"/>
      <c r="J216" s="57"/>
      <c r="K216" s="43"/>
      <c r="L216" s="45">
        <f>SUM(AV52:AV204)</f>
        <v>0</v>
      </c>
    </row>
    <row r="217" spans="1:12" ht="13.8" hidden="1" x14ac:dyDescent="0.25">
      <c r="A217" s="57"/>
      <c r="B217" s="58"/>
      <c r="C217" s="213" t="s">
        <v>1003</v>
      </c>
      <c r="D217" s="213"/>
      <c r="E217" s="213"/>
      <c r="F217" s="213"/>
      <c r="G217" s="213"/>
      <c r="H217" s="213"/>
      <c r="I217" s="45"/>
      <c r="J217" s="57"/>
      <c r="K217" s="43"/>
      <c r="L217" s="45">
        <f>L219+L220</f>
        <v>0</v>
      </c>
    </row>
    <row r="218" spans="1:12" ht="13.8" hidden="1" x14ac:dyDescent="0.25">
      <c r="A218" s="57"/>
      <c r="B218" s="58"/>
      <c r="C218" s="212" t="s">
        <v>1000</v>
      </c>
      <c r="D218" s="213"/>
      <c r="E218" s="213"/>
      <c r="F218" s="213"/>
      <c r="G218" s="213"/>
      <c r="H218" s="213"/>
      <c r="I218" s="45"/>
      <c r="J218" s="57"/>
      <c r="K218" s="43"/>
      <c r="L218" s="45"/>
    </row>
    <row r="219" spans="1:12" ht="13.8" hidden="1" x14ac:dyDescent="0.25">
      <c r="A219" s="57"/>
      <c r="B219" s="58"/>
      <c r="C219" s="213" t="s">
        <v>1004</v>
      </c>
      <c r="D219" s="213"/>
      <c r="E219" s="213"/>
      <c r="F219" s="213"/>
      <c r="G219" s="213"/>
      <c r="H219" s="213"/>
      <c r="I219" s="45"/>
      <c r="J219" s="57"/>
      <c r="K219" s="43"/>
      <c r="L219" s="45">
        <f>SUM(AW52:AW204)-SUM(BK52:BK204)</f>
        <v>0</v>
      </c>
    </row>
    <row r="220" spans="1:12" ht="13.8" hidden="1" x14ac:dyDescent="0.25">
      <c r="A220" s="57"/>
      <c r="B220" s="58"/>
      <c r="C220" s="213" t="s">
        <v>1005</v>
      </c>
      <c r="D220" s="213"/>
      <c r="E220" s="213"/>
      <c r="F220" s="213"/>
      <c r="G220" s="213"/>
      <c r="H220" s="213"/>
      <c r="I220" s="45"/>
      <c r="J220" s="57"/>
      <c r="K220" s="43"/>
      <c r="L220" s="45">
        <f>SUM(BC52:BC204)</f>
        <v>0</v>
      </c>
    </row>
    <row r="221" spans="1:12" ht="13.8" hidden="1" x14ac:dyDescent="0.25">
      <c r="A221" s="57"/>
      <c r="B221" s="58"/>
      <c r="C221" s="213" t="s">
        <v>1006</v>
      </c>
      <c r="D221" s="213"/>
      <c r="E221" s="213"/>
      <c r="F221" s="213"/>
      <c r="G221" s="213"/>
      <c r="H221" s="213"/>
      <c r="I221" s="45"/>
      <c r="J221" s="57"/>
      <c r="K221" s="43"/>
      <c r="L221" s="45">
        <f>SUM(BB52:BB204)</f>
        <v>0</v>
      </c>
    </row>
    <row r="222" spans="1:12" ht="13.8" x14ac:dyDescent="0.25">
      <c r="A222" s="57"/>
      <c r="B222" s="58"/>
      <c r="C222" s="213" t="s">
        <v>1007</v>
      </c>
      <c r="D222" s="213"/>
      <c r="E222" s="213"/>
      <c r="F222" s="213"/>
      <c r="G222" s="213"/>
      <c r="H222" s="213"/>
      <c r="I222" s="45"/>
      <c r="J222" s="57"/>
      <c r="K222" s="43"/>
      <c r="L222" s="45">
        <f>SUM(AR52:AR204)+SUM(AT52:AT204)+SUM(AV52:AV204)</f>
        <v>17040.270000000004</v>
      </c>
    </row>
    <row r="223" spans="1:12" ht="13.8" x14ac:dyDescent="0.25">
      <c r="A223" s="57"/>
      <c r="B223" s="58"/>
      <c r="C223" s="213" t="s">
        <v>1008</v>
      </c>
      <c r="D223" s="213"/>
      <c r="E223" s="213"/>
      <c r="F223" s="213"/>
      <c r="G223" s="213"/>
      <c r="H223" s="213"/>
      <c r="I223" s="45"/>
      <c r="J223" s="57"/>
      <c r="K223" s="43"/>
      <c r="L223" s="45">
        <f>SUM(AZ52:AZ204)</f>
        <v>12609.800000000001</v>
      </c>
    </row>
    <row r="224" spans="1:12" ht="13.8" x14ac:dyDescent="0.25">
      <c r="A224" s="57"/>
      <c r="B224" s="58"/>
      <c r="C224" s="213" t="s">
        <v>1009</v>
      </c>
      <c r="D224" s="213"/>
      <c r="E224" s="213"/>
      <c r="F224" s="213"/>
      <c r="G224" s="213"/>
      <c r="H224" s="213"/>
      <c r="I224" s="45"/>
      <c r="J224" s="57"/>
      <c r="K224" s="43"/>
      <c r="L224" s="45">
        <f>SUM(BA52:BA204)</f>
        <v>6134.5</v>
      </c>
    </row>
    <row r="225" spans="1:12" ht="13.8" hidden="1" x14ac:dyDescent="0.25">
      <c r="A225" s="57"/>
      <c r="B225" s="58"/>
      <c r="C225" s="213" t="s">
        <v>1081</v>
      </c>
      <c r="D225" s="213"/>
      <c r="E225" s="213"/>
      <c r="F225" s="213"/>
      <c r="G225" s="213"/>
      <c r="H225" s="213"/>
      <c r="I225" s="45"/>
      <c r="J225" s="57"/>
      <c r="K225" s="43"/>
      <c r="L225" s="45">
        <f>L227+L228</f>
        <v>0</v>
      </c>
    </row>
    <row r="226" spans="1:12" ht="13.8" hidden="1" x14ac:dyDescent="0.25">
      <c r="A226" s="57"/>
      <c r="B226" s="58"/>
      <c r="C226" s="212" t="s">
        <v>997</v>
      </c>
      <c r="D226" s="213"/>
      <c r="E226" s="213"/>
      <c r="F226" s="213"/>
      <c r="G226" s="213"/>
      <c r="H226" s="213"/>
      <c r="I226" s="45"/>
      <c r="J226" s="57"/>
      <c r="K226" s="43"/>
      <c r="L226" s="45"/>
    </row>
    <row r="227" spans="1:12" ht="13.8" hidden="1" x14ac:dyDescent="0.25">
      <c r="A227" s="57"/>
      <c r="B227" s="58"/>
      <c r="C227" s="213" t="s">
        <v>1011</v>
      </c>
      <c r="D227" s="213"/>
      <c r="E227" s="213"/>
      <c r="F227" s="213"/>
      <c r="G227" s="213"/>
      <c r="H227" s="213"/>
      <c r="I227" s="45"/>
      <c r="J227" s="57"/>
      <c r="K227" s="43"/>
      <c r="L227" s="45">
        <f>SUM(BK52:BK204)</f>
        <v>0</v>
      </c>
    </row>
    <row r="228" spans="1:12" ht="13.8" hidden="1" x14ac:dyDescent="0.25">
      <c r="A228" s="57"/>
      <c r="B228" s="58"/>
      <c r="C228" s="213" t="s">
        <v>1012</v>
      </c>
      <c r="D228" s="213"/>
      <c r="E228" s="213"/>
      <c r="F228" s="213"/>
      <c r="G228" s="213"/>
      <c r="H228" s="213"/>
      <c r="I228" s="45"/>
      <c r="J228" s="57"/>
      <c r="K228" s="43"/>
      <c r="L228" s="45">
        <f>SUM(BD52:BD204)</f>
        <v>0</v>
      </c>
    </row>
    <row r="229" spans="1:12" ht="13.8" x14ac:dyDescent="0.25">
      <c r="A229" s="57"/>
      <c r="B229" s="58"/>
      <c r="C229" s="213" t="s">
        <v>1082</v>
      </c>
      <c r="D229" s="213"/>
      <c r="E229" s="213"/>
      <c r="F229" s="213"/>
      <c r="G229" s="213"/>
      <c r="H229" s="213"/>
      <c r="I229" s="45"/>
      <c r="J229" s="57"/>
      <c r="K229" s="43"/>
      <c r="L229" s="45">
        <f>L180</f>
        <v>35784.570000000007</v>
      </c>
    </row>
    <row r="230" spans="1:12" ht="13.8" x14ac:dyDescent="0.25">
      <c r="A230" s="57"/>
      <c r="B230" s="58"/>
      <c r="C230" s="211" t="s">
        <v>1016</v>
      </c>
      <c r="D230" s="213"/>
      <c r="E230" s="213"/>
      <c r="F230" s="213"/>
      <c r="G230" s="213"/>
      <c r="H230" s="213"/>
      <c r="I230" s="45"/>
      <c r="J230" s="57"/>
      <c r="K230" s="43"/>
      <c r="L230" s="45"/>
    </row>
    <row r="231" spans="1:12" ht="13.8" hidden="1" x14ac:dyDescent="0.25">
      <c r="A231" s="57"/>
      <c r="B231" s="58"/>
      <c r="C231" s="213" t="s">
        <v>1017</v>
      </c>
      <c r="D231" s="213"/>
      <c r="E231" s="213"/>
      <c r="F231" s="213"/>
      <c r="G231" s="213"/>
      <c r="H231" s="213"/>
      <c r="I231" s="45"/>
      <c r="J231" s="57"/>
      <c r="K231" s="43"/>
      <c r="L231" s="45">
        <f>SUM(AX52:AX204)</f>
        <v>0</v>
      </c>
    </row>
    <row r="232" spans="1:12" ht="13.8" hidden="1" x14ac:dyDescent="0.25">
      <c r="A232" s="57"/>
      <c r="B232" s="58"/>
      <c r="C232" s="213" t="s">
        <v>1018</v>
      </c>
      <c r="D232" s="213"/>
      <c r="E232" s="213"/>
      <c r="F232" s="213"/>
      <c r="G232" s="213"/>
      <c r="H232" s="213"/>
      <c r="I232" s="45"/>
      <c r="J232" s="57"/>
      <c r="K232" s="43"/>
      <c r="L232" s="45">
        <f>SUM(AY52:AY204)</f>
        <v>0</v>
      </c>
    </row>
    <row r="233" spans="1:12" ht="13.8" x14ac:dyDescent="0.25">
      <c r="A233" s="57"/>
      <c r="B233" s="58"/>
      <c r="C233" s="213" t="s">
        <v>1019</v>
      </c>
      <c r="D233" s="213"/>
      <c r="E233" s="213"/>
      <c r="F233" s="216"/>
      <c r="G233" s="48">
        <f>Source!F379</f>
        <v>16.752800000000001</v>
      </c>
      <c r="H233" s="57"/>
      <c r="I233" s="57"/>
      <c r="J233" s="57"/>
      <c r="K233" s="57"/>
      <c r="L233" s="57"/>
    </row>
    <row r="234" spans="1:12" ht="13.8" hidden="1" customHeight="1" x14ac:dyDescent="0.25">
      <c r="A234" s="57"/>
      <c r="B234" s="58"/>
      <c r="C234" s="213" t="s">
        <v>1020</v>
      </c>
      <c r="D234" s="213"/>
      <c r="E234" s="213"/>
      <c r="F234" s="216"/>
      <c r="G234" s="48">
        <f>Source!F380</f>
        <v>0</v>
      </c>
      <c r="H234" s="57"/>
      <c r="I234" s="57"/>
      <c r="J234" s="57"/>
      <c r="K234" s="57"/>
      <c r="L234" s="57"/>
    </row>
    <row r="238" spans="1:12" ht="13.8" customHeight="1" x14ac:dyDescent="0.25">
      <c r="A238" s="72"/>
      <c r="B238" s="73" t="s">
        <v>1083</v>
      </c>
      <c r="C238" s="75" t="str">
        <f>IF(Source!AC12&lt;&gt;"", Source!AC12," ")</f>
        <v xml:space="preserve"> </v>
      </c>
      <c r="D238" s="31"/>
      <c r="E238" s="31"/>
      <c r="F238" s="31"/>
      <c r="G238" s="31"/>
      <c r="H238" s="74" t="str">
        <f>IF(Source!AB12&lt;&gt;"", Source!AB12," ")</f>
        <v xml:space="preserve"> </v>
      </c>
      <c r="I238" s="21"/>
      <c r="J238" s="21"/>
      <c r="K238" s="35"/>
      <c r="L238" s="35"/>
    </row>
    <row r="239" spans="1:12" ht="13.8" customHeight="1" x14ac:dyDescent="0.25">
      <c r="A239" s="72"/>
      <c r="B239" s="76"/>
      <c r="C239" s="218" t="s">
        <v>1084</v>
      </c>
      <c r="D239" s="218"/>
      <c r="E239" s="218"/>
      <c r="F239" s="218"/>
      <c r="G239" s="218"/>
      <c r="H239" s="21"/>
      <c r="I239" s="21"/>
      <c r="J239" s="21"/>
      <c r="K239" s="35"/>
      <c r="L239" s="35"/>
    </row>
    <row r="240" spans="1:12" ht="13.8" customHeight="1" x14ac:dyDescent="0.25">
      <c r="A240" s="72"/>
      <c r="B240" s="76"/>
      <c r="C240" s="17"/>
      <c r="D240" s="17"/>
      <c r="E240" s="17"/>
      <c r="F240" s="17"/>
      <c r="G240" s="17"/>
      <c r="H240" s="21"/>
      <c r="I240" s="21"/>
      <c r="J240" s="21"/>
      <c r="K240" s="35"/>
      <c r="L240" s="35"/>
    </row>
    <row r="241" spans="1:12" ht="13.8" customHeight="1" x14ac:dyDescent="0.25">
      <c r="A241" s="72"/>
      <c r="B241" s="73" t="s">
        <v>1085</v>
      </c>
      <c r="C241" s="75" t="str">
        <f>IF(Source!AE12&lt;&gt;"", Source!AE12," ")</f>
        <v xml:space="preserve"> </v>
      </c>
      <c r="D241" s="31"/>
      <c r="E241" s="31"/>
      <c r="F241" s="31"/>
      <c r="G241" s="31"/>
      <c r="H241" s="74" t="str">
        <f>IF(Source!AD12&lt;&gt;"", Source!AD12," ")</f>
        <v xml:space="preserve"> </v>
      </c>
      <c r="I241" s="21"/>
      <c r="J241" s="21"/>
      <c r="K241" s="35"/>
      <c r="L241" s="35"/>
    </row>
    <row r="242" spans="1:12" ht="13.8" customHeight="1" x14ac:dyDescent="0.25">
      <c r="A242" s="17"/>
      <c r="B242" s="17"/>
      <c r="C242" s="218" t="s">
        <v>1084</v>
      </c>
      <c r="D242" s="218"/>
      <c r="E242" s="218"/>
      <c r="F242" s="218"/>
      <c r="G242" s="218"/>
      <c r="H242" s="21"/>
      <c r="I242" s="21"/>
      <c r="J242" s="21"/>
      <c r="K242" s="35"/>
      <c r="L242" s="35"/>
    </row>
  </sheetData>
  <mergeCells count="181">
    <mergeCell ref="C231:H231"/>
    <mergeCell ref="C232:H232"/>
    <mergeCell ref="C233:F233"/>
    <mergeCell ref="C234:F234"/>
    <mergeCell ref="C239:G239"/>
    <mergeCell ref="C242:G242"/>
    <mergeCell ref="C225:H225"/>
    <mergeCell ref="C226:H226"/>
    <mergeCell ref="C227:H227"/>
    <mergeCell ref="C228:H228"/>
    <mergeCell ref="C229:H229"/>
    <mergeCell ref="C230:H230"/>
    <mergeCell ref="C219:H219"/>
    <mergeCell ref="C220:H220"/>
    <mergeCell ref="C221:H221"/>
    <mergeCell ref="C222:H222"/>
    <mergeCell ref="C223:H223"/>
    <mergeCell ref="C224:H224"/>
    <mergeCell ref="C213:H213"/>
    <mergeCell ref="C214:H214"/>
    <mergeCell ref="C215:H215"/>
    <mergeCell ref="C216:H216"/>
    <mergeCell ref="C217:H217"/>
    <mergeCell ref="C218:H218"/>
    <mergeCell ref="C207:H207"/>
    <mergeCell ref="C208:H208"/>
    <mergeCell ref="C209:H209"/>
    <mergeCell ref="C210:H210"/>
    <mergeCell ref="C211:H211"/>
    <mergeCell ref="C212:H212"/>
    <mergeCell ref="C200:H200"/>
    <mergeCell ref="C201:H201"/>
    <mergeCell ref="C202:H202"/>
    <mergeCell ref="C203:H203"/>
    <mergeCell ref="C204:H204"/>
    <mergeCell ref="C206:H206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175:H175"/>
    <mergeCell ref="C176:H176"/>
    <mergeCell ref="C177:H177"/>
    <mergeCell ref="C178:H178"/>
    <mergeCell ref="C180:H180"/>
    <mergeCell ref="C181:H181"/>
    <mergeCell ref="C168:H168"/>
    <mergeCell ref="C169:H169"/>
    <mergeCell ref="C170:H170"/>
    <mergeCell ref="C171:H171"/>
    <mergeCell ref="C172:H172"/>
    <mergeCell ref="C173:H173"/>
    <mergeCell ref="C162:H162"/>
    <mergeCell ref="C163:H163"/>
    <mergeCell ref="C164:H164"/>
    <mergeCell ref="C165:H165"/>
    <mergeCell ref="C166:H166"/>
    <mergeCell ref="C167:H167"/>
    <mergeCell ref="C156:H156"/>
    <mergeCell ref="C157:H157"/>
    <mergeCell ref="C158:H158"/>
    <mergeCell ref="C159:H159"/>
    <mergeCell ref="C160:H160"/>
    <mergeCell ref="C161:H161"/>
    <mergeCell ref="C149:H149"/>
    <mergeCell ref="C150:H150"/>
    <mergeCell ref="C151:H151"/>
    <mergeCell ref="C152:H152"/>
    <mergeCell ref="C153:H153"/>
    <mergeCell ref="C155:H155"/>
    <mergeCell ref="C143:H143"/>
    <mergeCell ref="C144:H144"/>
    <mergeCell ref="C145:H145"/>
    <mergeCell ref="C146:H146"/>
    <mergeCell ref="C147:H147"/>
    <mergeCell ref="C148:H148"/>
    <mergeCell ref="C137:H137"/>
    <mergeCell ref="C138:H138"/>
    <mergeCell ref="C139:H139"/>
    <mergeCell ref="C140:H140"/>
    <mergeCell ref="C141:H141"/>
    <mergeCell ref="C142:H142"/>
    <mergeCell ref="C128:H128"/>
    <mergeCell ref="C129:F129"/>
    <mergeCell ref="C130:F130"/>
    <mergeCell ref="C133:H133"/>
    <mergeCell ref="C135:H135"/>
    <mergeCell ref="C136:H136"/>
    <mergeCell ref="C122:H122"/>
    <mergeCell ref="C123:H123"/>
    <mergeCell ref="C124:H124"/>
    <mergeCell ref="C125:H125"/>
    <mergeCell ref="C126:H126"/>
    <mergeCell ref="C127:H127"/>
    <mergeCell ref="C116:H116"/>
    <mergeCell ref="C117:H117"/>
    <mergeCell ref="C118:H118"/>
    <mergeCell ref="C119:H119"/>
    <mergeCell ref="C120:H120"/>
    <mergeCell ref="C121:H121"/>
    <mergeCell ref="C110:H110"/>
    <mergeCell ref="C111:H111"/>
    <mergeCell ref="C112:H112"/>
    <mergeCell ref="C113:H113"/>
    <mergeCell ref="C114:H114"/>
    <mergeCell ref="C115:H115"/>
    <mergeCell ref="C104:H104"/>
    <mergeCell ref="C105:H105"/>
    <mergeCell ref="C106:H106"/>
    <mergeCell ref="C107:H107"/>
    <mergeCell ref="C108:H108"/>
    <mergeCell ref="C109:H109"/>
    <mergeCell ref="C99:H99"/>
    <mergeCell ref="I99:J99"/>
    <mergeCell ref="K99:L99"/>
    <mergeCell ref="C101:H101"/>
    <mergeCell ref="C102:H102"/>
    <mergeCell ref="C103:H103"/>
    <mergeCell ref="C81:H81"/>
    <mergeCell ref="I81:J81"/>
    <mergeCell ref="K81:L81"/>
    <mergeCell ref="C90:H90"/>
    <mergeCell ref="I90:J90"/>
    <mergeCell ref="K90:L90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0"/>
  <sheetViews>
    <sheetView zoomScale="70" zoomScaleNormal="70" workbookViewId="0"/>
  </sheetViews>
  <sheetFormatPr defaultRowHeight="13.2" x14ac:dyDescent="0.25"/>
  <cols>
    <col min="1" max="1" width="6.77734375" customWidth="1"/>
    <col min="2" max="2" width="25.77734375" customWidth="1"/>
    <col min="3" max="4" width="35.77734375" customWidth="1"/>
    <col min="5" max="12" width="15.77734375" customWidth="1"/>
    <col min="13" max="16" width="10.77734375" customWidth="1"/>
    <col min="17" max="17" width="25.77734375" customWidth="1"/>
    <col min="18" max="19" width="10.77734375" customWidth="1"/>
    <col min="20" max="20" width="15.77734375" customWidth="1"/>
    <col min="21" max="21" width="20.77734375" customWidth="1"/>
    <col min="22" max="24" width="15.77734375" customWidth="1"/>
    <col min="25" max="26" width="20.77734375" customWidth="1"/>
    <col min="27" max="27" width="15.77734375" customWidth="1"/>
  </cols>
  <sheetData>
    <row r="1" spans="1:27" ht="13.2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20.25" customHeight="1" x14ac:dyDescent="0.25">
      <c r="A2" s="220" t="s">
        <v>1094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</row>
    <row r="3" spans="1:27" ht="15.6" customHeight="1" x14ac:dyDescent="0.2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</row>
    <row r="4" spans="1:27" ht="15" customHeight="1" x14ac:dyDescent="0.25">
      <c r="A4" s="221" t="s">
        <v>1124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</row>
    <row r="5" spans="1:27" ht="12.75" customHeight="1" x14ac:dyDescent="0.25">
      <c r="A5" s="222" t="s">
        <v>948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</row>
    <row r="6" spans="1:27" ht="13.2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13.2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78" t="s">
        <v>1095</v>
      </c>
      <c r="V7" s="219"/>
      <c r="W7" s="219"/>
      <c r="X7" s="219"/>
      <c r="Y7" s="219"/>
      <c r="Z7" s="219"/>
      <c r="AA7" s="219"/>
    </row>
    <row r="8" spans="1:27" ht="13.2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78" t="s">
        <v>945</v>
      </c>
      <c r="V8" s="219"/>
      <c r="W8" s="219"/>
      <c r="X8" s="219"/>
      <c r="Y8" s="219"/>
      <c r="Z8" s="219"/>
      <c r="AA8" s="219"/>
    </row>
    <row r="9" spans="1:27" ht="13.2" customHeigh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78" t="s">
        <v>1096</v>
      </c>
      <c r="V9" s="219"/>
      <c r="W9" s="219"/>
      <c r="X9" s="219"/>
      <c r="Y9" s="219"/>
      <c r="Z9" s="219"/>
      <c r="AA9" s="219"/>
    </row>
    <row r="10" spans="1:27" ht="13.2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78" t="s">
        <v>1097</v>
      </c>
      <c r="V10" s="219"/>
      <c r="W10" s="219"/>
      <c r="X10" s="219"/>
      <c r="Y10" s="219"/>
      <c r="Z10" s="219"/>
      <c r="AA10" s="219"/>
    </row>
    <row r="11" spans="1:27" ht="13.2" customHeight="1" x14ac:dyDescent="0.25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</row>
    <row r="12" spans="1:27" ht="13.2" customHeight="1" x14ac:dyDescent="0.25">
      <c r="A12" s="223" t="s">
        <v>1098</v>
      </c>
      <c r="B12" s="223" t="s">
        <v>1099</v>
      </c>
      <c r="C12" s="223" t="s">
        <v>1100</v>
      </c>
      <c r="D12" s="223" t="s">
        <v>1101</v>
      </c>
      <c r="E12" s="223" t="s">
        <v>1102</v>
      </c>
      <c r="F12" s="223" t="s">
        <v>1103</v>
      </c>
      <c r="G12" s="223" t="s">
        <v>1104</v>
      </c>
      <c r="H12" s="226" t="s">
        <v>1105</v>
      </c>
      <c r="I12" s="223" t="s">
        <v>1106</v>
      </c>
      <c r="J12" s="223" t="s">
        <v>1107</v>
      </c>
      <c r="K12" s="223" t="s">
        <v>1108</v>
      </c>
      <c r="L12" s="223" t="s">
        <v>1109</v>
      </c>
      <c r="M12" s="229" t="s">
        <v>1110</v>
      </c>
      <c r="N12" s="230"/>
      <c r="O12" s="229" t="s">
        <v>1111</v>
      </c>
      <c r="P12" s="230"/>
      <c r="Q12" s="229" t="s">
        <v>1112</v>
      </c>
      <c r="R12" s="234"/>
      <c r="S12" s="235"/>
      <c r="T12" s="246" t="s">
        <v>1113</v>
      </c>
      <c r="U12" s="223" t="s">
        <v>1114</v>
      </c>
      <c r="V12" s="223" t="s">
        <v>1115</v>
      </c>
      <c r="W12" s="223" t="s">
        <v>1116</v>
      </c>
      <c r="X12" s="223" t="s">
        <v>1117</v>
      </c>
      <c r="Y12" s="223" t="s">
        <v>1118</v>
      </c>
      <c r="Z12" s="223" t="s">
        <v>1119</v>
      </c>
      <c r="AA12" s="223" t="s">
        <v>1120</v>
      </c>
    </row>
    <row r="13" spans="1:27" ht="13.2" customHeight="1" x14ac:dyDescent="0.25">
      <c r="A13" s="224"/>
      <c r="B13" s="224"/>
      <c r="C13" s="224"/>
      <c r="D13" s="224"/>
      <c r="E13" s="224"/>
      <c r="F13" s="224"/>
      <c r="G13" s="224"/>
      <c r="H13" s="227"/>
      <c r="I13" s="224"/>
      <c r="J13" s="224"/>
      <c r="K13" s="224"/>
      <c r="L13" s="224"/>
      <c r="M13" s="231"/>
      <c r="N13" s="232"/>
      <c r="O13" s="231"/>
      <c r="P13" s="232"/>
      <c r="Q13" s="231"/>
      <c r="R13" s="236"/>
      <c r="S13" s="237"/>
      <c r="T13" s="247"/>
      <c r="U13" s="224"/>
      <c r="V13" s="224"/>
      <c r="W13" s="224"/>
      <c r="X13" s="224"/>
      <c r="Y13" s="224"/>
      <c r="Z13" s="224"/>
      <c r="AA13" s="224"/>
    </row>
    <row r="14" spans="1:27" ht="13.2" customHeight="1" x14ac:dyDescent="0.25">
      <c r="A14" s="224"/>
      <c r="B14" s="224"/>
      <c r="C14" s="224"/>
      <c r="D14" s="224"/>
      <c r="E14" s="224"/>
      <c r="F14" s="224"/>
      <c r="G14" s="224"/>
      <c r="H14" s="227"/>
      <c r="I14" s="224"/>
      <c r="J14" s="224"/>
      <c r="K14" s="224"/>
      <c r="L14" s="224"/>
      <c r="M14" s="231"/>
      <c r="N14" s="232"/>
      <c r="O14" s="231"/>
      <c r="P14" s="232"/>
      <c r="Q14" s="231"/>
      <c r="R14" s="236"/>
      <c r="S14" s="237"/>
      <c r="T14" s="247"/>
      <c r="U14" s="224"/>
      <c r="V14" s="224"/>
      <c r="W14" s="224"/>
      <c r="X14" s="224"/>
      <c r="Y14" s="224"/>
      <c r="Z14" s="224"/>
      <c r="AA14" s="224"/>
    </row>
    <row r="15" spans="1:27" ht="13.2" customHeight="1" x14ac:dyDescent="0.25">
      <c r="A15" s="224"/>
      <c r="B15" s="224"/>
      <c r="C15" s="224"/>
      <c r="D15" s="224"/>
      <c r="E15" s="224"/>
      <c r="F15" s="224"/>
      <c r="G15" s="224"/>
      <c r="H15" s="227"/>
      <c r="I15" s="224"/>
      <c r="J15" s="224"/>
      <c r="K15" s="224"/>
      <c r="L15" s="224"/>
      <c r="M15" s="225"/>
      <c r="N15" s="233"/>
      <c r="O15" s="225"/>
      <c r="P15" s="233"/>
      <c r="Q15" s="225"/>
      <c r="R15" s="238"/>
      <c r="S15" s="239"/>
      <c r="T15" s="247"/>
      <c r="U15" s="224"/>
      <c r="V15" s="224"/>
      <c r="W15" s="224"/>
      <c r="X15" s="224"/>
      <c r="Y15" s="224"/>
      <c r="Z15" s="224"/>
      <c r="AA15" s="224"/>
    </row>
    <row r="16" spans="1:27" ht="13.2" customHeight="1" x14ac:dyDescent="0.25">
      <c r="A16" s="224"/>
      <c r="B16" s="224"/>
      <c r="C16" s="224"/>
      <c r="D16" s="224"/>
      <c r="E16" s="224"/>
      <c r="F16" s="224"/>
      <c r="G16" s="224"/>
      <c r="H16" s="227"/>
      <c r="I16" s="224"/>
      <c r="J16" s="224"/>
      <c r="K16" s="224"/>
      <c r="L16" s="224"/>
      <c r="M16" s="223" t="s">
        <v>184</v>
      </c>
      <c r="N16" s="223" t="s">
        <v>1121</v>
      </c>
      <c r="O16" s="223" t="s">
        <v>184</v>
      </c>
      <c r="P16" s="223" t="s">
        <v>1122</v>
      </c>
      <c r="Q16" s="223" t="s">
        <v>1123</v>
      </c>
      <c r="R16" s="223" t="s">
        <v>184</v>
      </c>
      <c r="S16" s="243" t="s">
        <v>1122</v>
      </c>
      <c r="T16" s="247"/>
      <c r="U16" s="224"/>
      <c r="V16" s="224"/>
      <c r="W16" s="224"/>
      <c r="X16" s="224"/>
      <c r="Y16" s="224"/>
      <c r="Z16" s="224"/>
      <c r="AA16" s="224"/>
    </row>
    <row r="17" spans="1:27" ht="13.2" customHeight="1" x14ac:dyDescent="0.25">
      <c r="A17" s="224"/>
      <c r="B17" s="224"/>
      <c r="C17" s="224"/>
      <c r="D17" s="224"/>
      <c r="E17" s="224"/>
      <c r="F17" s="224"/>
      <c r="G17" s="224"/>
      <c r="H17" s="227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44"/>
      <c r="T17" s="247"/>
      <c r="U17" s="224"/>
      <c r="V17" s="224"/>
      <c r="W17" s="224"/>
      <c r="X17" s="224"/>
      <c r="Y17" s="224"/>
      <c r="Z17" s="224"/>
      <c r="AA17" s="224"/>
    </row>
    <row r="18" spans="1:27" ht="226.5" customHeight="1" x14ac:dyDescent="0.25">
      <c r="A18" s="225"/>
      <c r="B18" s="225"/>
      <c r="C18" s="225"/>
      <c r="D18" s="225"/>
      <c r="E18" s="225"/>
      <c r="F18" s="225"/>
      <c r="G18" s="225"/>
      <c r="H18" s="228"/>
      <c r="I18" s="225"/>
      <c r="J18" s="225"/>
      <c r="K18" s="225"/>
      <c r="L18" s="225"/>
      <c r="M18" s="242"/>
      <c r="N18" s="242"/>
      <c r="O18" s="242"/>
      <c r="P18" s="242"/>
      <c r="Q18" s="242"/>
      <c r="R18" s="242"/>
      <c r="S18" s="245"/>
      <c r="T18" s="248"/>
      <c r="U18" s="225"/>
      <c r="V18" s="225"/>
      <c r="W18" s="225"/>
      <c r="X18" s="225"/>
      <c r="Y18" s="225"/>
      <c r="Z18" s="225"/>
      <c r="AA18" s="225"/>
    </row>
    <row r="19" spans="1:27" ht="13.8" customHeight="1" x14ac:dyDescent="0.25">
      <c r="A19" s="80">
        <v>1</v>
      </c>
      <c r="B19" s="80">
        <v>2</v>
      </c>
      <c r="C19" s="80">
        <v>3</v>
      </c>
      <c r="D19" s="80">
        <v>4</v>
      </c>
      <c r="E19" s="80">
        <v>5</v>
      </c>
      <c r="F19" s="80">
        <v>6</v>
      </c>
      <c r="G19" s="80">
        <v>7</v>
      </c>
      <c r="H19" s="80">
        <v>8</v>
      </c>
      <c r="I19" s="80">
        <v>9</v>
      </c>
      <c r="J19" s="80">
        <v>10</v>
      </c>
      <c r="K19" s="80">
        <v>11</v>
      </c>
      <c r="L19" s="80">
        <v>12</v>
      </c>
      <c r="M19" s="80">
        <v>13</v>
      </c>
      <c r="N19" s="80">
        <v>14</v>
      </c>
      <c r="O19" s="80">
        <v>15</v>
      </c>
      <c r="P19" s="80">
        <v>16</v>
      </c>
      <c r="Q19" s="80">
        <v>17</v>
      </c>
      <c r="R19" s="80">
        <v>18</v>
      </c>
      <c r="S19" s="80">
        <v>19</v>
      </c>
      <c r="T19" s="80">
        <v>20</v>
      </c>
      <c r="U19" s="80">
        <v>21</v>
      </c>
      <c r="V19" s="80">
        <v>22</v>
      </c>
      <c r="W19" s="80">
        <v>23</v>
      </c>
      <c r="X19" s="80">
        <v>24</v>
      </c>
      <c r="Y19" s="80">
        <v>25</v>
      </c>
      <c r="Z19" s="80">
        <v>26</v>
      </c>
      <c r="AA19" s="80">
        <v>27</v>
      </c>
    </row>
    <row r="20" spans="1:27" ht="16.8" x14ac:dyDescent="0.25">
      <c r="A20" s="240" t="str">
        <f>SrcKA!E14</f>
        <v>Конъюнктурный анализ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</row>
    <row r="21" spans="1:27" ht="27.6" x14ac:dyDescent="0.25">
      <c r="A21" s="81" t="s">
        <v>798</v>
      </c>
      <c r="B21" s="82" t="str">
        <f>SrcKA!D15</f>
        <v>ТЦ_20.1.01.08_77_7719546987_06.07.2026_02_1.1</v>
      </c>
      <c r="C21" s="82" t="str">
        <f>IF((SrcKA!AI15&lt;&gt;""), SrcKA!AI15,"")</f>
        <v>Плашечный зажим CD35</v>
      </c>
      <c r="D21" s="82" t="str">
        <f>IF((SrcKA!E15&lt;&gt;""), SrcKA!E15,"")</f>
        <v>Плашечный зажим CD35</v>
      </c>
      <c r="E21" s="83" t="str">
        <f>IF((SrcKA!AH15&lt;&gt;""), SrcKA!AH15,"")</f>
        <v>ШТ</v>
      </c>
      <c r="F21" s="83" t="str">
        <f>IF((SrcKA!G15&lt;&gt;""), SrcKA!G15,"")</f>
        <v>ШТ</v>
      </c>
      <c r="G21" s="84">
        <f>IF((SrcKA!I15&lt;&gt;""), SrcKA!I15,"")</f>
        <v>222.04</v>
      </c>
      <c r="H21" s="84">
        <f>IF((SrcKA!H15&lt;&gt;""), SrcKA!H15,"")</f>
        <v>182</v>
      </c>
      <c r="I21" s="83" t="s">
        <v>1125</v>
      </c>
      <c r="J21" s="85"/>
      <c r="K21" s="85" t="str">
        <f>IF((SrcKA!AB15&lt;&gt;""), SrcKA!AB15,"")</f>
        <v/>
      </c>
      <c r="L21" s="84">
        <f>IF((SrcKA!AC15&lt;&gt;""), SrcKA!AC15,"")</f>
        <v>182</v>
      </c>
      <c r="M21" s="84">
        <f>IF((SrcKA!AA15&lt;&gt;""), SrcKA!AA15,"")</f>
        <v>3</v>
      </c>
      <c r="N21" s="84">
        <f>IF((SrcKA!J15&lt;&gt;""), SrcKA!J15,"")</f>
        <v>5.46</v>
      </c>
      <c r="O21" s="84">
        <f>IF((SrcKA!U15&lt;&gt;""), SrcKA!U15,"")</f>
        <v>2</v>
      </c>
      <c r="P21" s="84">
        <f>IF((SrcKA!V15&lt;&gt;""), SrcKA!V15,"")</f>
        <v>3.75</v>
      </c>
      <c r="Q21" s="82"/>
      <c r="R21" s="84"/>
      <c r="S21" s="84">
        <f>IF((SrcKA!AE15&lt;&gt;""), SrcKA!AE15,"")</f>
        <v>0</v>
      </c>
      <c r="T21" s="84">
        <f>IF((SrcKA!K15&lt;&gt;""), SrcKA!K15,"")</f>
        <v>191.21</v>
      </c>
      <c r="U21" s="82" t="str">
        <f>IF((SrcKA!O15&lt;&gt;""), SrcKA!O15,"")</f>
        <v>ООО ТК "Норма-кабель"</v>
      </c>
      <c r="V21" s="82" t="str">
        <f>IF((SrcKA!Z15&lt;&gt;""), SrcKA!Z15,"")</f>
        <v>РФ</v>
      </c>
      <c r="W21" s="82" t="str">
        <f>IF((SrcKA!R15&lt;&gt;""), SrcKA!R15,"")</f>
        <v>504101001</v>
      </c>
      <c r="X21" s="82" t="str">
        <f>IF((SrcKA!Q15&lt;&gt;""), SrcKA!Q15,"")</f>
        <v>7719546987</v>
      </c>
      <c r="Y21" s="82" t="str">
        <f>IF((SrcKA!S15&lt;&gt;""), SrcKA!S15,"")</f>
        <v/>
      </c>
      <c r="Z21" s="82" t="str">
        <f>IF((SrcKA!P15&lt;&gt;""), SrcKA!P15,"")</f>
        <v>г Реутов</v>
      </c>
      <c r="AA21" s="83">
        <f>IF((SrcKA!N15&lt;&gt;""), SrcKA!N15,"")</f>
        <v>0</v>
      </c>
    </row>
    <row r="22" spans="1:27" ht="27.6" x14ac:dyDescent="0.25">
      <c r="A22" s="86" t="s">
        <v>806</v>
      </c>
      <c r="B22" s="87" t="str">
        <f>SrcKA!D16</f>
        <v>ТЦ_20.1.01.08_77_7704844420_03.07.2026_02_1.2</v>
      </c>
      <c r="C22" s="87" t="str">
        <f>IF((SrcKA!AI16&lt;&gt;""), SrcKA!AI16,"")</f>
        <v>Плашечный зажим CD35</v>
      </c>
      <c r="D22" s="87" t="str">
        <f>IF((SrcKA!E16&lt;&gt;""), SrcKA!E16,"")</f>
        <v>Плашечный зажим CD35</v>
      </c>
      <c r="E22" s="88" t="str">
        <f>IF((SrcKA!AH16&lt;&gt;""), SrcKA!AH16,"")</f>
        <v>ШТ</v>
      </c>
      <c r="F22" s="88" t="str">
        <f>IF((SrcKA!G16&lt;&gt;""), SrcKA!G16,"")</f>
        <v>ШТ</v>
      </c>
      <c r="G22" s="89">
        <f>IF((SrcKA!I16&lt;&gt;""), SrcKA!I16,"")</f>
        <v>308.82</v>
      </c>
      <c r="H22" s="89">
        <f>IF((SrcKA!H16&lt;&gt;""), SrcKA!H16,"")</f>
        <v>253.13</v>
      </c>
      <c r="I22" s="88" t="s">
        <v>1126</v>
      </c>
      <c r="J22" s="90"/>
      <c r="K22" s="90" t="str">
        <f>IF((SrcKA!AB16&lt;&gt;""), SrcKA!AB16,"")</f>
        <v/>
      </c>
      <c r="L22" s="89">
        <f>IF((SrcKA!AC16&lt;&gt;""), SrcKA!AC16,"")</f>
        <v>253.13</v>
      </c>
      <c r="M22" s="89">
        <f>IF((SrcKA!AA16&lt;&gt;""), SrcKA!AA16,"")</f>
        <v>3</v>
      </c>
      <c r="N22" s="89">
        <f>IF((SrcKA!J16&lt;&gt;""), SrcKA!J16,"")</f>
        <v>7.59</v>
      </c>
      <c r="O22" s="89">
        <f>IF((SrcKA!U16&lt;&gt;""), SrcKA!U16,"")</f>
        <v>2</v>
      </c>
      <c r="P22" s="89">
        <f>IF((SrcKA!V16&lt;&gt;""), SrcKA!V16,"")</f>
        <v>5.21</v>
      </c>
      <c r="Q22" s="87"/>
      <c r="R22" s="89"/>
      <c r="S22" s="89">
        <f>IF((SrcKA!AE16&lt;&gt;""), SrcKA!AE16,"")</f>
        <v>0</v>
      </c>
      <c r="T22" s="89">
        <f>IF((SrcKA!K16&lt;&gt;""), SrcKA!K16,"")</f>
        <v>265.93</v>
      </c>
      <c r="U22" s="87" t="str">
        <f>IF((SrcKA!O16&lt;&gt;""), SrcKA!O16,"")</f>
        <v>ООО "Русский Свет"</v>
      </c>
      <c r="V22" s="87" t="str">
        <f>IF((SrcKA!Z16&lt;&gt;""), SrcKA!Z16,"")</f>
        <v>РФ</v>
      </c>
      <c r="W22" s="87" t="str">
        <f>IF((SrcKA!R16&lt;&gt;""), SrcKA!R16,"")</f>
        <v>503245001</v>
      </c>
      <c r="X22" s="87" t="str">
        <f>IF((SrcKA!Q16&lt;&gt;""), SrcKA!Q16,"")</f>
        <v>7704844420</v>
      </c>
      <c r="Y22" s="87" t="str">
        <f>IF((SrcKA!S16&lt;&gt;""), SrcKA!S16,"")</f>
        <v/>
      </c>
      <c r="Z22" s="87" t="str">
        <f>IF((SrcKA!P16&lt;&gt;""), SrcKA!P16,"")</f>
        <v>г. Москва</v>
      </c>
      <c r="AA22" s="88">
        <f>IF((SrcKA!N16&lt;&gt;""), SrcKA!N16,"")</f>
        <v>0</v>
      </c>
    </row>
    <row r="23" spans="1:27" ht="27.6" x14ac:dyDescent="0.25">
      <c r="A23" s="86" t="s">
        <v>812</v>
      </c>
      <c r="B23" s="87" t="str">
        <f>SrcKA!D17</f>
        <v>ТЦ_20.1.01.08_50_5001055273_06.07.2026_02_1.3</v>
      </c>
      <c r="C23" s="87" t="str">
        <f>IF((SrcKA!AI17&lt;&gt;""), SrcKA!AI17,"")</f>
        <v>Плашечный зажим CD35</v>
      </c>
      <c r="D23" s="87" t="str">
        <f>IF((SrcKA!E17&lt;&gt;""), SrcKA!E17,"")</f>
        <v>Плашечный зажим CD35</v>
      </c>
      <c r="E23" s="88" t="str">
        <f>IF((SrcKA!AH17&lt;&gt;""), SrcKA!AH17,"")</f>
        <v>ШТ</v>
      </c>
      <c r="F23" s="88" t="str">
        <f>IF((SrcKA!G17&lt;&gt;""), SrcKA!G17,"")</f>
        <v>ШТ</v>
      </c>
      <c r="G23" s="89">
        <f>IF((SrcKA!I17&lt;&gt;""), SrcKA!I17,"")</f>
        <v>341.32</v>
      </c>
      <c r="H23" s="89">
        <f>IF((SrcKA!H17&lt;&gt;""), SrcKA!H17,"")</f>
        <v>279.77</v>
      </c>
      <c r="I23" s="88" t="s">
        <v>1125</v>
      </c>
      <c r="J23" s="90"/>
      <c r="K23" s="90" t="str">
        <f>IF((SrcKA!AB17&lt;&gt;""), SrcKA!AB17,"")</f>
        <v/>
      </c>
      <c r="L23" s="89">
        <f>IF((SrcKA!AC17&lt;&gt;""), SrcKA!AC17,"")</f>
        <v>279.77</v>
      </c>
      <c r="M23" s="89">
        <f>IF((SrcKA!AA17&lt;&gt;""), SrcKA!AA17,"")</f>
        <v>3</v>
      </c>
      <c r="N23" s="89">
        <f>IF((SrcKA!J17&lt;&gt;""), SrcKA!J17,"")</f>
        <v>8.39</v>
      </c>
      <c r="O23" s="89">
        <f>IF((SrcKA!U17&lt;&gt;""), SrcKA!U17,"")</f>
        <v>2</v>
      </c>
      <c r="P23" s="89">
        <f>IF((SrcKA!V17&lt;&gt;""), SrcKA!V17,"")</f>
        <v>5.76</v>
      </c>
      <c r="Q23" s="87"/>
      <c r="R23" s="89"/>
      <c r="S23" s="89">
        <f>IF((SrcKA!AE17&lt;&gt;""), SrcKA!AE17,"")</f>
        <v>0</v>
      </c>
      <c r="T23" s="89">
        <f>IF((SrcKA!K17&lt;&gt;""), SrcKA!K17,"")</f>
        <v>293.92</v>
      </c>
      <c r="U23" s="87" t="str">
        <f>IF((SrcKA!O17&lt;&gt;""), SrcKA!O17,"")</f>
        <v>ООО "Компания Альянс-Кабель"</v>
      </c>
      <c r="V23" s="87" t="str">
        <f>IF((SrcKA!Z17&lt;&gt;""), SrcKA!Z17,"")</f>
        <v>РФ</v>
      </c>
      <c r="W23" s="87" t="str">
        <f>IF((SrcKA!R17&lt;&gt;""), SrcKA!R17,"")</f>
        <v>501201001</v>
      </c>
      <c r="X23" s="87" t="str">
        <f>IF((SrcKA!Q17&lt;&gt;""), SrcKA!Q17,"")</f>
        <v>5001055273</v>
      </c>
      <c r="Y23" s="87" t="str">
        <f>IF((SrcKA!S17&lt;&gt;""), SrcKA!S17,"")</f>
        <v/>
      </c>
      <c r="Z23" s="87" t="str">
        <f>IF((SrcKA!P17&lt;&gt;""), SrcKA!P17,"")</f>
        <v>г. Балашиха</v>
      </c>
      <c r="AA23" s="88">
        <f>IF((SrcKA!N17&lt;&gt;""), SrcKA!N17,"")</f>
        <v>0</v>
      </c>
    </row>
    <row r="24" spans="1:27" ht="27.6" x14ac:dyDescent="0.25">
      <c r="A24" s="81" t="s">
        <v>819</v>
      </c>
      <c r="B24" s="82" t="str">
        <f>SrcKA!D18</f>
        <v>ТЦ_22.2.02.15_77_7719546987_06.07.2026_02_2.1</v>
      </c>
      <c r="C24" s="82" t="str">
        <f>IF((SrcKA!AI18&lt;&gt;""), SrcKA!AI18,"")</f>
        <v>Скрепа и бугель для ленты NB 20 (Нилед)</v>
      </c>
      <c r="D24" s="82" t="str">
        <f>IF((SrcKA!E18&lt;&gt;""), SrcKA!E18,"")</f>
        <v>Скрепа и бугель для ленты NB 20 (Нилед)</v>
      </c>
      <c r="E24" s="83" t="str">
        <f>IF((SrcKA!AH18&lt;&gt;""), SrcKA!AH18,"")</f>
        <v>ШТ</v>
      </c>
      <c r="F24" s="83" t="str">
        <f>IF((SrcKA!G18&lt;&gt;""), SrcKA!G18,"")</f>
        <v>ШТ</v>
      </c>
      <c r="G24" s="84">
        <f>IF((SrcKA!I18&lt;&gt;""), SrcKA!I18,"")</f>
        <v>50.02</v>
      </c>
      <c r="H24" s="84">
        <f>IF((SrcKA!H18&lt;&gt;""), SrcKA!H18,"")</f>
        <v>41</v>
      </c>
      <c r="I24" s="83" t="s">
        <v>1125</v>
      </c>
      <c r="J24" s="85"/>
      <c r="K24" s="85" t="str">
        <f>IF((SrcKA!AB18&lt;&gt;""), SrcKA!AB18,"")</f>
        <v/>
      </c>
      <c r="L24" s="84">
        <f>IF((SrcKA!AC18&lt;&gt;""), SrcKA!AC18,"")</f>
        <v>41</v>
      </c>
      <c r="M24" s="84">
        <f>IF((SrcKA!AA18&lt;&gt;""), SrcKA!AA18,"")</f>
        <v>3</v>
      </c>
      <c r="N24" s="84">
        <f>IF((SrcKA!J18&lt;&gt;""), SrcKA!J18,"")</f>
        <v>1.23</v>
      </c>
      <c r="O24" s="84">
        <f>IF((SrcKA!U18&lt;&gt;""), SrcKA!U18,"")</f>
        <v>2</v>
      </c>
      <c r="P24" s="84">
        <f>IF((SrcKA!V18&lt;&gt;""), SrcKA!V18,"")</f>
        <v>0.84</v>
      </c>
      <c r="Q24" s="82"/>
      <c r="R24" s="84"/>
      <c r="S24" s="84">
        <f>IF((SrcKA!AE18&lt;&gt;""), SrcKA!AE18,"")</f>
        <v>0</v>
      </c>
      <c r="T24" s="84">
        <f>IF((SrcKA!K18&lt;&gt;""), SrcKA!K18,"")</f>
        <v>43.07</v>
      </c>
      <c r="U24" s="82" t="str">
        <f>IF((SrcKA!O18&lt;&gt;""), SrcKA!O18,"")</f>
        <v>ООО ТК "Норма-кабель"</v>
      </c>
      <c r="V24" s="82" t="str">
        <f>IF((SrcKA!Z18&lt;&gt;""), SrcKA!Z18,"")</f>
        <v>РФ</v>
      </c>
      <c r="W24" s="82" t="str">
        <f>IF((SrcKA!R18&lt;&gt;""), SrcKA!R18,"")</f>
        <v>504101001</v>
      </c>
      <c r="X24" s="82" t="str">
        <f>IF((SrcKA!Q18&lt;&gt;""), SrcKA!Q18,"")</f>
        <v>7719546987</v>
      </c>
      <c r="Y24" s="82" t="str">
        <f>IF((SrcKA!S18&lt;&gt;""), SrcKA!S18,"")</f>
        <v/>
      </c>
      <c r="Z24" s="82" t="str">
        <f>IF((SrcKA!P18&lt;&gt;""), SrcKA!P18,"")</f>
        <v>г Реутов</v>
      </c>
      <c r="AA24" s="83">
        <f>IF((SrcKA!N18&lt;&gt;""), SrcKA!N18,"")</f>
        <v>0</v>
      </c>
    </row>
    <row r="25" spans="1:27" ht="27.6" x14ac:dyDescent="0.25">
      <c r="A25" s="86" t="s">
        <v>821</v>
      </c>
      <c r="B25" s="87" t="str">
        <f>SrcKA!D19</f>
        <v>ТЦ_22.2.02.15_77_7704844420_03.07.2026_02_2.2</v>
      </c>
      <c r="C25" s="87" t="str">
        <f>IF((SrcKA!AI19&lt;&gt;""), SrcKA!AI19,"")</f>
        <v>Скрепа и бугель для ленты NB 20 (Нилед)</v>
      </c>
      <c r="D25" s="87" t="str">
        <f>IF((SrcKA!E19&lt;&gt;""), SrcKA!E19,"")</f>
        <v>Скрепа и бугель для ленты NB 20 (Нилед)</v>
      </c>
      <c r="E25" s="88" t="str">
        <f>IF((SrcKA!AH19&lt;&gt;""), SrcKA!AH19,"")</f>
        <v>ШТ</v>
      </c>
      <c r="F25" s="88" t="str">
        <f>IF((SrcKA!G19&lt;&gt;""), SrcKA!G19,"")</f>
        <v>ШТ</v>
      </c>
      <c r="G25" s="89">
        <f>IF((SrcKA!I19&lt;&gt;""), SrcKA!I19,"")</f>
        <v>76.77</v>
      </c>
      <c r="H25" s="89">
        <f>IF((SrcKA!H19&lt;&gt;""), SrcKA!H19,"")</f>
        <v>62.93</v>
      </c>
      <c r="I25" s="88" t="s">
        <v>1126</v>
      </c>
      <c r="J25" s="90"/>
      <c r="K25" s="90" t="str">
        <f>IF((SrcKA!AB19&lt;&gt;""), SrcKA!AB19,"")</f>
        <v/>
      </c>
      <c r="L25" s="89">
        <f>IF((SrcKA!AC19&lt;&gt;""), SrcKA!AC19,"")</f>
        <v>62.93</v>
      </c>
      <c r="M25" s="89">
        <f>IF((SrcKA!AA19&lt;&gt;""), SrcKA!AA19,"")</f>
        <v>3</v>
      </c>
      <c r="N25" s="89">
        <f>IF((SrcKA!J19&lt;&gt;""), SrcKA!J19,"")</f>
        <v>1.89</v>
      </c>
      <c r="O25" s="89">
        <f>IF((SrcKA!U19&lt;&gt;""), SrcKA!U19,"")</f>
        <v>2</v>
      </c>
      <c r="P25" s="89">
        <f>IF((SrcKA!V19&lt;&gt;""), SrcKA!V19,"")</f>
        <v>1.3</v>
      </c>
      <c r="Q25" s="87"/>
      <c r="R25" s="89"/>
      <c r="S25" s="89">
        <f>IF((SrcKA!AE19&lt;&gt;""), SrcKA!AE19,"")</f>
        <v>0</v>
      </c>
      <c r="T25" s="89">
        <f>IF((SrcKA!K19&lt;&gt;""), SrcKA!K19,"")</f>
        <v>66.12</v>
      </c>
      <c r="U25" s="87" t="str">
        <f>IF((SrcKA!O19&lt;&gt;""), SrcKA!O19,"")</f>
        <v>ООО "Русский Свет"</v>
      </c>
      <c r="V25" s="87" t="str">
        <f>IF((SrcKA!Z19&lt;&gt;""), SrcKA!Z19,"")</f>
        <v>РФ</v>
      </c>
      <c r="W25" s="87" t="str">
        <f>IF((SrcKA!R19&lt;&gt;""), SrcKA!R19,"")</f>
        <v>503245001</v>
      </c>
      <c r="X25" s="87" t="str">
        <f>IF((SrcKA!Q19&lt;&gt;""), SrcKA!Q19,"")</f>
        <v>7704844420</v>
      </c>
      <c r="Y25" s="87" t="str">
        <f>IF((SrcKA!S19&lt;&gt;""), SrcKA!S19,"")</f>
        <v/>
      </c>
      <c r="Z25" s="87" t="str">
        <f>IF((SrcKA!P19&lt;&gt;""), SrcKA!P19,"")</f>
        <v>г. Москва</v>
      </c>
      <c r="AA25" s="88">
        <f>IF((SrcKA!N19&lt;&gt;""), SrcKA!N19,"")</f>
        <v>0</v>
      </c>
    </row>
    <row r="26" spans="1:27" ht="27.6" x14ac:dyDescent="0.25">
      <c r="A26" s="86" t="s">
        <v>823</v>
      </c>
      <c r="B26" s="87" t="str">
        <f>SrcKA!D20</f>
        <v>ТЦ_22.2.02.15_50_5001055273_06.07.2026_02_2.3</v>
      </c>
      <c r="C26" s="87" t="str">
        <f>IF((SrcKA!AI20&lt;&gt;""), SrcKA!AI20,"")</f>
        <v>Скрепа и бугель для ленты NB 20 (Нилед)</v>
      </c>
      <c r="D26" s="87" t="str">
        <f>IF((SrcKA!E20&lt;&gt;""), SrcKA!E20,"")</f>
        <v>Скрепа и бугель для ленты NB 20 (Нилед)</v>
      </c>
      <c r="E26" s="88" t="str">
        <f>IF((SrcKA!AH20&lt;&gt;""), SrcKA!AH20,"")</f>
        <v>ШТ</v>
      </c>
      <c r="F26" s="88" t="str">
        <f>IF((SrcKA!G20&lt;&gt;""), SrcKA!G20,"")</f>
        <v>ШТ</v>
      </c>
      <c r="G26" s="89">
        <f>IF((SrcKA!I20&lt;&gt;""), SrcKA!I20,"")</f>
        <v>83.63</v>
      </c>
      <c r="H26" s="89">
        <f>IF((SrcKA!H20&lt;&gt;""), SrcKA!H20,"")</f>
        <v>68.55</v>
      </c>
      <c r="I26" s="88" t="s">
        <v>1125</v>
      </c>
      <c r="J26" s="90"/>
      <c r="K26" s="90" t="str">
        <f>IF((SrcKA!AB20&lt;&gt;""), SrcKA!AB20,"")</f>
        <v/>
      </c>
      <c r="L26" s="89">
        <f>IF((SrcKA!AC20&lt;&gt;""), SrcKA!AC20,"")</f>
        <v>68.55</v>
      </c>
      <c r="M26" s="89">
        <f>IF((SrcKA!AA20&lt;&gt;""), SrcKA!AA20,"")</f>
        <v>3</v>
      </c>
      <c r="N26" s="89">
        <f>IF((SrcKA!J20&lt;&gt;""), SrcKA!J20,"")</f>
        <v>2.06</v>
      </c>
      <c r="O26" s="89">
        <f>IF((SrcKA!U20&lt;&gt;""), SrcKA!U20,"")</f>
        <v>2</v>
      </c>
      <c r="P26" s="89">
        <f>IF((SrcKA!V20&lt;&gt;""), SrcKA!V20,"")</f>
        <v>1.41</v>
      </c>
      <c r="Q26" s="87"/>
      <c r="R26" s="89"/>
      <c r="S26" s="89">
        <f>IF((SrcKA!AE20&lt;&gt;""), SrcKA!AE20,"")</f>
        <v>0</v>
      </c>
      <c r="T26" s="89">
        <f>IF((SrcKA!K20&lt;&gt;""), SrcKA!K20,"")</f>
        <v>72.02</v>
      </c>
      <c r="U26" s="87" t="str">
        <f>IF((SrcKA!O20&lt;&gt;""), SrcKA!O20,"")</f>
        <v>ООО "Компания Альянс-Кабель"</v>
      </c>
      <c r="V26" s="87" t="str">
        <f>IF((SrcKA!Z20&lt;&gt;""), SrcKA!Z20,"")</f>
        <v>РФ</v>
      </c>
      <c r="W26" s="87" t="str">
        <f>IF((SrcKA!R20&lt;&gt;""), SrcKA!R20,"")</f>
        <v>501201001</v>
      </c>
      <c r="X26" s="87" t="str">
        <f>IF((SrcKA!Q20&lt;&gt;""), SrcKA!Q20,"")</f>
        <v>5001055273</v>
      </c>
      <c r="Y26" s="87" t="str">
        <f>IF((SrcKA!S20&lt;&gt;""), SrcKA!S20,"")</f>
        <v/>
      </c>
      <c r="Z26" s="87" t="str">
        <f>IF((SrcKA!P20&lt;&gt;""), SrcKA!P20,"")</f>
        <v>г. Балашиха</v>
      </c>
      <c r="AA26" s="88">
        <f>IF((SrcKA!N20&lt;&gt;""), SrcKA!N20,"")</f>
        <v>0</v>
      </c>
    </row>
    <row r="27" spans="1:27" ht="27.6" x14ac:dyDescent="0.25">
      <c r="A27" s="81" t="s">
        <v>825</v>
      </c>
      <c r="B27" s="82" t="str">
        <f>SrcKA!D21</f>
        <v>ТЦ_22.2.02.15_77_7719546987_06.07.2026_02_3.1</v>
      </c>
      <c r="C27" s="82" t="str">
        <f>IF((SrcKA!AI21&lt;&gt;""), SrcKA!AI21,"")</f>
        <v>Лента крепления F 207 (Нилед)</v>
      </c>
      <c r="D27" s="82" t="str">
        <f>IF((SrcKA!E21&lt;&gt;""), SrcKA!E21,"")</f>
        <v>Лента крепления F 207 (Нилед)</v>
      </c>
      <c r="E27" s="83" t="str">
        <f>IF((SrcKA!AH21&lt;&gt;""), SrcKA!AH21,"")</f>
        <v>м</v>
      </c>
      <c r="F27" s="83" t="str">
        <f>IF((SrcKA!G21&lt;&gt;""), SrcKA!G21,"")</f>
        <v>м</v>
      </c>
      <c r="G27" s="84">
        <f>IF((SrcKA!I21&lt;&gt;""), SrcKA!I21,"")</f>
        <v>146.4</v>
      </c>
      <c r="H27" s="84">
        <f>IF((SrcKA!H21&lt;&gt;""), SrcKA!H21,"")</f>
        <v>120</v>
      </c>
      <c r="I27" s="83" t="s">
        <v>1125</v>
      </c>
      <c r="J27" s="85"/>
      <c r="K27" s="85" t="str">
        <f>IF((SrcKA!AB21&lt;&gt;""), SrcKA!AB21,"")</f>
        <v/>
      </c>
      <c r="L27" s="84">
        <f>IF((SrcKA!AC21&lt;&gt;""), SrcKA!AC21,"")</f>
        <v>120</v>
      </c>
      <c r="M27" s="84">
        <f>IF((SrcKA!AA21&lt;&gt;""), SrcKA!AA21,"")</f>
        <v>3</v>
      </c>
      <c r="N27" s="84">
        <f>IF((SrcKA!J21&lt;&gt;""), SrcKA!J21,"")</f>
        <v>3.6</v>
      </c>
      <c r="O27" s="84">
        <f>IF((SrcKA!U21&lt;&gt;""), SrcKA!U21,"")</f>
        <v>2</v>
      </c>
      <c r="P27" s="84">
        <f>IF((SrcKA!V21&lt;&gt;""), SrcKA!V21,"")</f>
        <v>2.4700000000000002</v>
      </c>
      <c r="Q27" s="82"/>
      <c r="R27" s="84"/>
      <c r="S27" s="84">
        <f>IF((SrcKA!AE21&lt;&gt;""), SrcKA!AE21,"")</f>
        <v>0</v>
      </c>
      <c r="T27" s="84">
        <f>IF((SrcKA!K21&lt;&gt;""), SrcKA!K21,"")</f>
        <v>126.07</v>
      </c>
      <c r="U27" s="82" t="str">
        <f>IF((SrcKA!O21&lt;&gt;""), SrcKA!O21,"")</f>
        <v>ООО ТК "Норма-кабель"</v>
      </c>
      <c r="V27" s="82" t="str">
        <f>IF((SrcKA!Z21&lt;&gt;""), SrcKA!Z21,"")</f>
        <v>РФ</v>
      </c>
      <c r="W27" s="82" t="str">
        <f>IF((SrcKA!R21&lt;&gt;""), SrcKA!R21,"")</f>
        <v>504101001</v>
      </c>
      <c r="X27" s="82" t="str">
        <f>IF((SrcKA!Q21&lt;&gt;""), SrcKA!Q21,"")</f>
        <v>7719546987</v>
      </c>
      <c r="Y27" s="82" t="str">
        <f>IF((SrcKA!S21&lt;&gt;""), SrcKA!S21,"")</f>
        <v/>
      </c>
      <c r="Z27" s="82" t="str">
        <f>IF((SrcKA!P21&lt;&gt;""), SrcKA!P21,"")</f>
        <v>г Реутов</v>
      </c>
      <c r="AA27" s="83">
        <f>IF((SrcKA!N21&lt;&gt;""), SrcKA!N21,"")</f>
        <v>0</v>
      </c>
    </row>
    <row r="28" spans="1:27" ht="27.6" x14ac:dyDescent="0.25">
      <c r="A28" s="86" t="s">
        <v>826</v>
      </c>
      <c r="B28" s="87" t="str">
        <f>SrcKA!D22</f>
        <v>ТЦ_22.2.02.15_77_7704844420_03.07.2026_02_3.2</v>
      </c>
      <c r="C28" s="87" t="str">
        <f>IF((SrcKA!AI22&lt;&gt;""), SrcKA!AI22,"")</f>
        <v>Лента крепления F 207 (Нилед)</v>
      </c>
      <c r="D28" s="87" t="str">
        <f>IF((SrcKA!E22&lt;&gt;""), SrcKA!E22,"")</f>
        <v>Лента крепления F 207 (Нилед)</v>
      </c>
      <c r="E28" s="88" t="str">
        <f>IF((SrcKA!AH22&lt;&gt;""), SrcKA!AH22,"")</f>
        <v>м</v>
      </c>
      <c r="F28" s="88" t="str">
        <f>IF((SrcKA!G22&lt;&gt;""), SrcKA!G22,"")</f>
        <v>м</v>
      </c>
      <c r="G28" s="89">
        <f>IF((SrcKA!I22&lt;&gt;""), SrcKA!I22,"")</f>
        <v>306.64999999999998</v>
      </c>
      <c r="H28" s="89">
        <f>IF((SrcKA!H22&lt;&gt;""), SrcKA!H22,"")</f>
        <v>251.35</v>
      </c>
      <c r="I28" s="88" t="s">
        <v>1126</v>
      </c>
      <c r="J28" s="90"/>
      <c r="K28" s="90" t="str">
        <f>IF((SrcKA!AB22&lt;&gt;""), SrcKA!AB22,"")</f>
        <v/>
      </c>
      <c r="L28" s="89">
        <f>IF((SrcKA!AC22&lt;&gt;""), SrcKA!AC22,"")</f>
        <v>251.35</v>
      </c>
      <c r="M28" s="89">
        <f>IF((SrcKA!AA22&lt;&gt;""), SrcKA!AA22,"")</f>
        <v>3</v>
      </c>
      <c r="N28" s="89">
        <f>IF((SrcKA!J22&lt;&gt;""), SrcKA!J22,"")</f>
        <v>7.54</v>
      </c>
      <c r="O28" s="89">
        <f>IF((SrcKA!U22&lt;&gt;""), SrcKA!U22,"")</f>
        <v>2</v>
      </c>
      <c r="P28" s="89">
        <f>IF((SrcKA!V22&lt;&gt;""), SrcKA!V22,"")</f>
        <v>5.18</v>
      </c>
      <c r="Q28" s="87"/>
      <c r="R28" s="89"/>
      <c r="S28" s="89">
        <f>IF((SrcKA!AE22&lt;&gt;""), SrcKA!AE22,"")</f>
        <v>0</v>
      </c>
      <c r="T28" s="89">
        <f>IF((SrcKA!K22&lt;&gt;""), SrcKA!K22,"")</f>
        <v>264.07</v>
      </c>
      <c r="U28" s="87" t="str">
        <f>IF((SrcKA!O22&lt;&gt;""), SrcKA!O22,"")</f>
        <v>ООО "Русский Свет"</v>
      </c>
      <c r="V28" s="87" t="str">
        <f>IF((SrcKA!Z22&lt;&gt;""), SrcKA!Z22,"")</f>
        <v>РФ</v>
      </c>
      <c r="W28" s="87" t="str">
        <f>IF((SrcKA!R22&lt;&gt;""), SrcKA!R22,"")</f>
        <v>503245001</v>
      </c>
      <c r="X28" s="87" t="str">
        <f>IF((SrcKA!Q22&lt;&gt;""), SrcKA!Q22,"")</f>
        <v>7704844420</v>
      </c>
      <c r="Y28" s="87" t="str">
        <f>IF((SrcKA!S22&lt;&gt;""), SrcKA!S22,"")</f>
        <v/>
      </c>
      <c r="Z28" s="87" t="str">
        <f>IF((SrcKA!P22&lt;&gt;""), SrcKA!P22,"")</f>
        <v>г. Москва</v>
      </c>
      <c r="AA28" s="88">
        <f>IF((SrcKA!N22&lt;&gt;""), SrcKA!N22,"")</f>
        <v>0</v>
      </c>
    </row>
    <row r="29" spans="1:27" ht="27.6" x14ac:dyDescent="0.25">
      <c r="A29" s="86" t="s">
        <v>828</v>
      </c>
      <c r="B29" s="87" t="str">
        <f>SrcKA!D23</f>
        <v>ТЦ_22.2.02.15_50_5001055273_06.07.2026_02_3.3</v>
      </c>
      <c r="C29" s="87" t="str">
        <f>IF((SrcKA!AI23&lt;&gt;""), SrcKA!AI23,"")</f>
        <v>Лента крепления F 207 (Нилед)</v>
      </c>
      <c r="D29" s="87" t="str">
        <f>IF((SrcKA!E23&lt;&gt;""), SrcKA!E23,"")</f>
        <v>Лента крепления F 207 (Нилед)</v>
      </c>
      <c r="E29" s="88" t="str">
        <f>IF((SrcKA!AH23&lt;&gt;""), SrcKA!AH23,"")</f>
        <v>м</v>
      </c>
      <c r="F29" s="88" t="str">
        <f>IF((SrcKA!G23&lt;&gt;""), SrcKA!G23,"")</f>
        <v>м</v>
      </c>
      <c r="G29" s="89">
        <f>IF((SrcKA!I23&lt;&gt;""), SrcKA!I23,"")</f>
        <v>327.62</v>
      </c>
      <c r="H29" s="89">
        <f>IF((SrcKA!H23&lt;&gt;""), SrcKA!H23,"")</f>
        <v>268.54000000000002</v>
      </c>
      <c r="I29" s="88" t="s">
        <v>1125</v>
      </c>
      <c r="J29" s="90"/>
      <c r="K29" s="90" t="str">
        <f>IF((SrcKA!AB23&lt;&gt;""), SrcKA!AB23,"")</f>
        <v/>
      </c>
      <c r="L29" s="89">
        <f>IF((SrcKA!AC23&lt;&gt;""), SrcKA!AC23,"")</f>
        <v>268.54000000000002</v>
      </c>
      <c r="M29" s="89">
        <f>IF((SrcKA!AA23&lt;&gt;""), SrcKA!AA23,"")</f>
        <v>3</v>
      </c>
      <c r="N29" s="89">
        <f>IF((SrcKA!J23&lt;&gt;""), SrcKA!J23,"")</f>
        <v>8.06</v>
      </c>
      <c r="O29" s="89">
        <f>IF((SrcKA!U23&lt;&gt;""), SrcKA!U23,"")</f>
        <v>2</v>
      </c>
      <c r="P29" s="89">
        <f>IF((SrcKA!V23&lt;&gt;""), SrcKA!V23,"")</f>
        <v>5.53</v>
      </c>
      <c r="Q29" s="87"/>
      <c r="R29" s="89"/>
      <c r="S29" s="89">
        <f>IF((SrcKA!AE23&lt;&gt;""), SrcKA!AE23,"")</f>
        <v>0</v>
      </c>
      <c r="T29" s="89">
        <f>IF((SrcKA!K23&lt;&gt;""), SrcKA!K23,"")</f>
        <v>282.13</v>
      </c>
      <c r="U29" s="87" t="str">
        <f>IF((SrcKA!O23&lt;&gt;""), SrcKA!O23,"")</f>
        <v>ООО "Компания Альянс-Кабель"</v>
      </c>
      <c r="V29" s="87" t="str">
        <f>IF((SrcKA!Z23&lt;&gt;""), SrcKA!Z23,"")</f>
        <v>РФ</v>
      </c>
      <c r="W29" s="87" t="str">
        <f>IF((SrcKA!R23&lt;&gt;""), SrcKA!R23,"")</f>
        <v>501201001</v>
      </c>
      <c r="X29" s="87" t="str">
        <f>IF((SrcKA!Q23&lt;&gt;""), SrcKA!Q23,"")</f>
        <v>5001055273</v>
      </c>
      <c r="Y29" s="87" t="str">
        <f>IF((SrcKA!S23&lt;&gt;""), SrcKA!S23,"")</f>
        <v/>
      </c>
      <c r="Z29" s="87" t="str">
        <f>IF((SrcKA!P23&lt;&gt;""), SrcKA!P23,"")</f>
        <v>г. Балашиха</v>
      </c>
      <c r="AA29" s="88">
        <f>IF((SrcKA!N23&lt;&gt;""), SrcKA!N23,"")</f>
        <v>0</v>
      </c>
    </row>
    <row r="30" spans="1:27" ht="27.6" x14ac:dyDescent="0.25">
      <c r="A30" s="81" t="s">
        <v>830</v>
      </c>
      <c r="B30" s="82" t="str">
        <f>SrcKA!D24</f>
        <v>ТЦ_20.1.01.15_77_7719546987_06.07.2026_02_4.1</v>
      </c>
      <c r="C30" s="82" t="str">
        <f>IF((SrcKA!AI24&lt;&gt;""), SrcKA!AI24,"")</f>
        <v>Зажимы соединительные для СИП 2 MJPT 70 (Нилед)</v>
      </c>
      <c r="D30" s="82" t="str">
        <f>IF((SrcKA!E24&lt;&gt;""), SrcKA!E24,"")</f>
        <v>Зажимы соединительные для СИП 2 MJPT 70 (Нилед)</v>
      </c>
      <c r="E30" s="83" t="str">
        <f>IF((SrcKA!AH24&lt;&gt;""), SrcKA!AH24,"")</f>
        <v>ШТ</v>
      </c>
      <c r="F30" s="83" t="str">
        <f>IF((SrcKA!G24&lt;&gt;""), SrcKA!G24,"")</f>
        <v>ШТ</v>
      </c>
      <c r="G30" s="84">
        <f>IF((SrcKA!I24&lt;&gt;""), SrcKA!I24,"")</f>
        <v>412.68</v>
      </c>
      <c r="H30" s="84">
        <f>IF((SrcKA!H24&lt;&gt;""), SrcKA!H24,"")</f>
        <v>338.26</v>
      </c>
      <c r="I30" s="83" t="s">
        <v>1125</v>
      </c>
      <c r="J30" s="85"/>
      <c r="K30" s="85" t="str">
        <f>IF((SrcKA!AB24&lt;&gt;""), SrcKA!AB24,"")</f>
        <v/>
      </c>
      <c r="L30" s="84">
        <f>IF((SrcKA!AC24&lt;&gt;""), SrcKA!AC24,"")</f>
        <v>338.26</v>
      </c>
      <c r="M30" s="84">
        <f>IF((SrcKA!AA24&lt;&gt;""), SrcKA!AA24,"")</f>
        <v>3</v>
      </c>
      <c r="N30" s="84">
        <f>IF((SrcKA!J24&lt;&gt;""), SrcKA!J24,"")</f>
        <v>10.15</v>
      </c>
      <c r="O30" s="84">
        <f>IF((SrcKA!U24&lt;&gt;""), SrcKA!U24,"")</f>
        <v>2</v>
      </c>
      <c r="P30" s="84">
        <f>IF((SrcKA!V24&lt;&gt;""), SrcKA!V24,"")</f>
        <v>6.97</v>
      </c>
      <c r="Q30" s="82"/>
      <c r="R30" s="84"/>
      <c r="S30" s="84">
        <f>IF((SrcKA!AE24&lt;&gt;""), SrcKA!AE24,"")</f>
        <v>0</v>
      </c>
      <c r="T30" s="84">
        <f>IF((SrcKA!K24&lt;&gt;""), SrcKA!K24,"")</f>
        <v>355.38</v>
      </c>
      <c r="U30" s="82" t="str">
        <f>IF((SrcKA!O24&lt;&gt;""), SrcKA!O24,"")</f>
        <v>ООО ТК "Норма-кабель"</v>
      </c>
      <c r="V30" s="82" t="str">
        <f>IF((SrcKA!Z24&lt;&gt;""), SrcKA!Z24,"")</f>
        <v>РФ</v>
      </c>
      <c r="W30" s="82" t="str">
        <f>IF((SrcKA!R24&lt;&gt;""), SrcKA!R24,"")</f>
        <v>504101001</v>
      </c>
      <c r="X30" s="82" t="str">
        <f>IF((SrcKA!Q24&lt;&gt;""), SrcKA!Q24,"")</f>
        <v>7719546987</v>
      </c>
      <c r="Y30" s="82" t="str">
        <f>IF((SrcKA!S24&lt;&gt;""), SrcKA!S24,"")</f>
        <v/>
      </c>
      <c r="Z30" s="82" t="str">
        <f>IF((SrcKA!P24&lt;&gt;""), SrcKA!P24,"")</f>
        <v>г Реутов</v>
      </c>
      <c r="AA30" s="83">
        <f>IF((SrcKA!N24&lt;&gt;""), SrcKA!N24,"")</f>
        <v>0</v>
      </c>
    </row>
    <row r="31" spans="1:27" ht="27.6" x14ac:dyDescent="0.25">
      <c r="A31" s="86" t="s">
        <v>832</v>
      </c>
      <c r="B31" s="87" t="str">
        <f>SrcKA!D25</f>
        <v>ТЦ_20.1.01.15_77_7704844420_03.07.2026_02_4.2</v>
      </c>
      <c r="C31" s="87" t="str">
        <f>IF((SrcKA!AI25&lt;&gt;""), SrcKA!AI25,"")</f>
        <v>Зажимы соединительные для СИП 2 MJPT 70 (Нилед)</v>
      </c>
      <c r="D31" s="87" t="str">
        <f>IF((SrcKA!E25&lt;&gt;""), SrcKA!E25,"")</f>
        <v>Зажимы соединительные для СИП 2 MJPT 70 (Нилед)</v>
      </c>
      <c r="E31" s="88" t="str">
        <f>IF((SrcKA!AH25&lt;&gt;""), SrcKA!AH25,"")</f>
        <v>ШТ</v>
      </c>
      <c r="F31" s="88" t="str">
        <f>IF((SrcKA!G25&lt;&gt;""), SrcKA!G25,"")</f>
        <v>ШТ</v>
      </c>
      <c r="G31" s="89">
        <f>IF((SrcKA!I25&lt;&gt;""), SrcKA!I25,"")</f>
        <v>563.88</v>
      </c>
      <c r="H31" s="89">
        <f>IF((SrcKA!H25&lt;&gt;""), SrcKA!H25,"")</f>
        <v>462.2</v>
      </c>
      <c r="I31" s="88" t="s">
        <v>1126</v>
      </c>
      <c r="J31" s="90"/>
      <c r="K31" s="90" t="str">
        <f>IF((SrcKA!AB25&lt;&gt;""), SrcKA!AB25,"")</f>
        <v/>
      </c>
      <c r="L31" s="89">
        <f>IF((SrcKA!AC25&lt;&gt;""), SrcKA!AC25,"")</f>
        <v>462.2</v>
      </c>
      <c r="M31" s="89">
        <f>IF((SrcKA!AA25&lt;&gt;""), SrcKA!AA25,"")</f>
        <v>3</v>
      </c>
      <c r="N31" s="89">
        <f>IF((SrcKA!J25&lt;&gt;""), SrcKA!J25,"")</f>
        <v>13.87</v>
      </c>
      <c r="O31" s="89">
        <f>IF((SrcKA!U25&lt;&gt;""), SrcKA!U25,"")</f>
        <v>2</v>
      </c>
      <c r="P31" s="89">
        <f>IF((SrcKA!V25&lt;&gt;""), SrcKA!V25,"")</f>
        <v>9.52</v>
      </c>
      <c r="Q31" s="87"/>
      <c r="R31" s="89"/>
      <c r="S31" s="89">
        <f>IF((SrcKA!AE25&lt;&gt;""), SrcKA!AE25,"")</f>
        <v>0</v>
      </c>
      <c r="T31" s="89">
        <f>IF((SrcKA!K25&lt;&gt;""), SrcKA!K25,"")</f>
        <v>485.59</v>
      </c>
      <c r="U31" s="87" t="str">
        <f>IF((SrcKA!O25&lt;&gt;""), SrcKA!O25,"")</f>
        <v>ООО "Русский Свет"</v>
      </c>
      <c r="V31" s="87" t="str">
        <f>IF((SrcKA!Z25&lt;&gt;""), SrcKA!Z25,"")</f>
        <v>РФ</v>
      </c>
      <c r="W31" s="87" t="str">
        <f>IF((SrcKA!R25&lt;&gt;""), SrcKA!R25,"")</f>
        <v>503245001</v>
      </c>
      <c r="X31" s="87" t="str">
        <f>IF((SrcKA!Q25&lt;&gt;""), SrcKA!Q25,"")</f>
        <v>7704844420</v>
      </c>
      <c r="Y31" s="87" t="str">
        <f>IF((SrcKA!S25&lt;&gt;""), SrcKA!S25,"")</f>
        <v/>
      </c>
      <c r="Z31" s="87" t="str">
        <f>IF((SrcKA!P25&lt;&gt;""), SrcKA!P25,"")</f>
        <v>г. Москва</v>
      </c>
      <c r="AA31" s="88">
        <f>IF((SrcKA!N25&lt;&gt;""), SrcKA!N25,"")</f>
        <v>0</v>
      </c>
    </row>
    <row r="32" spans="1:27" ht="27.6" x14ac:dyDescent="0.25">
      <c r="A32" s="86" t="s">
        <v>834</v>
      </c>
      <c r="B32" s="87" t="str">
        <f>SrcKA!D26</f>
        <v>ТЦ_20.1.01.15_50_5001055273_06.07.2026_02_4.3</v>
      </c>
      <c r="C32" s="87" t="str">
        <f>IF((SrcKA!AI26&lt;&gt;""), SrcKA!AI26,"")</f>
        <v>Зажимы соединительные для СИП 2 MJPT 70 (Нилед)</v>
      </c>
      <c r="D32" s="87" t="str">
        <f>IF((SrcKA!E26&lt;&gt;""), SrcKA!E26,"")</f>
        <v>Зажимы соединительные для СИП 2 MJPT 70 (Нилед)</v>
      </c>
      <c r="E32" s="88" t="str">
        <f>IF((SrcKA!AH26&lt;&gt;""), SrcKA!AH26,"")</f>
        <v>ШТ</v>
      </c>
      <c r="F32" s="88" t="str">
        <f>IF((SrcKA!G26&lt;&gt;""), SrcKA!G26,"")</f>
        <v>ШТ</v>
      </c>
      <c r="G32" s="89">
        <f>IF((SrcKA!I26&lt;&gt;""), SrcKA!I26,"")</f>
        <v>624.29999999999995</v>
      </c>
      <c r="H32" s="89">
        <f>IF((SrcKA!H26&lt;&gt;""), SrcKA!H26,"")</f>
        <v>511.72</v>
      </c>
      <c r="I32" s="88" t="s">
        <v>1125</v>
      </c>
      <c r="J32" s="90"/>
      <c r="K32" s="90" t="str">
        <f>IF((SrcKA!AB26&lt;&gt;""), SrcKA!AB26,"")</f>
        <v/>
      </c>
      <c r="L32" s="89">
        <f>IF((SrcKA!AC26&lt;&gt;""), SrcKA!AC26,"")</f>
        <v>511.72</v>
      </c>
      <c r="M32" s="89">
        <f>IF((SrcKA!AA26&lt;&gt;""), SrcKA!AA26,"")</f>
        <v>3</v>
      </c>
      <c r="N32" s="89">
        <f>IF((SrcKA!J26&lt;&gt;""), SrcKA!J26,"")</f>
        <v>15.35</v>
      </c>
      <c r="O32" s="89">
        <f>IF((SrcKA!U26&lt;&gt;""), SrcKA!U26,"")</f>
        <v>2</v>
      </c>
      <c r="P32" s="89">
        <f>IF((SrcKA!V26&lt;&gt;""), SrcKA!V26,"")</f>
        <v>10.54</v>
      </c>
      <c r="Q32" s="87"/>
      <c r="R32" s="89"/>
      <c r="S32" s="89">
        <f>IF((SrcKA!AE26&lt;&gt;""), SrcKA!AE26,"")</f>
        <v>0</v>
      </c>
      <c r="T32" s="89">
        <f>IF((SrcKA!K26&lt;&gt;""), SrcKA!K26,"")</f>
        <v>537.61</v>
      </c>
      <c r="U32" s="87" t="str">
        <f>IF((SrcKA!O26&lt;&gt;""), SrcKA!O26,"")</f>
        <v>ООО "Компания Альянс-Кабель"</v>
      </c>
      <c r="V32" s="87" t="str">
        <f>IF((SrcKA!Z26&lt;&gt;""), SrcKA!Z26,"")</f>
        <v>РФ</v>
      </c>
      <c r="W32" s="87" t="str">
        <f>IF((SrcKA!R26&lt;&gt;""), SrcKA!R26,"")</f>
        <v>501201001</v>
      </c>
      <c r="X32" s="87" t="str">
        <f>IF((SrcKA!Q26&lt;&gt;""), SrcKA!Q26,"")</f>
        <v>5001055273</v>
      </c>
      <c r="Y32" s="87" t="str">
        <f>IF((SrcKA!S26&lt;&gt;""), SrcKA!S26,"")</f>
        <v/>
      </c>
      <c r="Z32" s="87" t="str">
        <f>IF((SrcKA!P26&lt;&gt;""), SrcKA!P26,"")</f>
        <v>г. Балашиха</v>
      </c>
      <c r="AA32" s="88">
        <f>IF((SrcKA!N26&lt;&gt;""), SrcKA!N26,"")</f>
        <v>0</v>
      </c>
    </row>
    <row r="33" spans="1:27" ht="27.6" x14ac:dyDescent="0.25">
      <c r="A33" s="81" t="s">
        <v>836</v>
      </c>
      <c r="B33" s="82" t="str">
        <f>SrcKA!D27</f>
        <v>ТЦ_20.1.01.02_77_7720302216_25.05.2026_02_7.1</v>
      </c>
      <c r="C33" s="82" t="str">
        <f>IF((SrcKA!AI27&lt;&gt;""), SrcKA!AI27,"")</f>
        <v>Автоматический выключатель ВА 57-35 250 А</v>
      </c>
      <c r="D33" s="82" t="str">
        <f>IF((SrcKA!E27&lt;&gt;""), SrcKA!E27,"")</f>
        <v>Автоматический выключатель ВА 57-35 250 А</v>
      </c>
      <c r="E33" s="83" t="str">
        <f>IF((SrcKA!AH27&lt;&gt;""), SrcKA!AH27,"")</f>
        <v>ШТ</v>
      </c>
      <c r="F33" s="83" t="str">
        <f>IF((SrcKA!G27&lt;&gt;""), SrcKA!G27,"")</f>
        <v>ШТ</v>
      </c>
      <c r="G33" s="84">
        <f>IF((SrcKA!I27&lt;&gt;""), SrcKA!I27,"")</f>
        <v>17812</v>
      </c>
      <c r="H33" s="84">
        <f>IF((SrcKA!H27&lt;&gt;""), SrcKA!H27,"")</f>
        <v>14600</v>
      </c>
      <c r="I33" s="83" t="s">
        <v>1127</v>
      </c>
      <c r="J33" s="85"/>
      <c r="K33" s="85" t="str">
        <f>IF((SrcKA!AB27&lt;&gt;""), SrcKA!AB27,"")</f>
        <v/>
      </c>
      <c r="L33" s="84">
        <f>IF((SrcKA!AC27&lt;&gt;""), SrcKA!AC27,"")</f>
        <v>14600</v>
      </c>
      <c r="M33" s="84">
        <f>IF((SrcKA!AA27&lt;&gt;""), SrcKA!AA27,"")</f>
        <v>3</v>
      </c>
      <c r="N33" s="84">
        <f>IF((SrcKA!J27&lt;&gt;""), SrcKA!J27,"")</f>
        <v>438</v>
      </c>
      <c r="O33" s="84">
        <f>IF((SrcKA!U27&lt;&gt;""), SrcKA!U27,"")</f>
        <v>2</v>
      </c>
      <c r="P33" s="84">
        <f>IF((SrcKA!V27&lt;&gt;""), SrcKA!V27,"")</f>
        <v>300.76</v>
      </c>
      <c r="Q33" s="82"/>
      <c r="R33" s="84"/>
      <c r="S33" s="84">
        <f>IF((SrcKA!AE27&lt;&gt;""), SrcKA!AE27,"")</f>
        <v>0</v>
      </c>
      <c r="T33" s="84">
        <f>IF((SrcKA!K27&lt;&gt;""), SrcKA!K27,"")</f>
        <v>15338.76</v>
      </c>
      <c r="U33" s="82" t="str">
        <f>IF((SrcKA!O27&lt;&gt;""), SrcKA!O27,"")</f>
        <v>ООО "ЭЛТКОМ"</v>
      </c>
      <c r="V33" s="82" t="str">
        <f>IF((SrcKA!Z27&lt;&gt;""), SrcKA!Z27,"")</f>
        <v/>
      </c>
      <c r="W33" s="82" t="str">
        <f>IF((SrcKA!R27&lt;&gt;""), SrcKA!R27,"")</f>
        <v>772001001</v>
      </c>
      <c r="X33" s="82" t="str">
        <f>IF((SrcKA!Q27&lt;&gt;""), SrcKA!Q27,"")</f>
        <v>7720302216</v>
      </c>
      <c r="Y33" s="82" t="str">
        <f>IF((SrcKA!S27&lt;&gt;""), SrcKA!S27,"")</f>
        <v/>
      </c>
      <c r="Z33" s="82" t="str">
        <f>IF((SrcKA!P27&lt;&gt;""), SrcKA!P27,"")</f>
        <v>г Москва</v>
      </c>
      <c r="AA33" s="83">
        <f>IF((SrcKA!N27&lt;&gt;""), SrcKA!N27,"")</f>
        <v>0</v>
      </c>
    </row>
    <row r="34" spans="1:27" ht="27.6" x14ac:dyDescent="0.25">
      <c r="A34" s="86" t="s">
        <v>842</v>
      </c>
      <c r="B34" s="87" t="str">
        <f>SrcKA!D28</f>
        <v>ТЦ_20.1.01.02_36_3663122136_26.05.2026_02_7.2</v>
      </c>
      <c r="C34" s="87" t="str">
        <f>IF((SrcKA!AI28&lt;&gt;""), SrcKA!AI28,"")</f>
        <v>Автоматический выключатель ВА 57-35 250 А</v>
      </c>
      <c r="D34" s="87" t="str">
        <f>IF((SrcKA!E28&lt;&gt;""), SrcKA!E28,"")</f>
        <v>Автоматический выключатель ВА 57-35 250 А</v>
      </c>
      <c r="E34" s="88" t="str">
        <f>IF((SrcKA!AH28&lt;&gt;""), SrcKA!AH28,"")</f>
        <v>ШТ</v>
      </c>
      <c r="F34" s="88" t="str">
        <f>IF((SrcKA!G28&lt;&gt;""), SrcKA!G28,"")</f>
        <v>ШТ</v>
      </c>
      <c r="G34" s="89">
        <f>IF((SrcKA!I28&lt;&gt;""), SrcKA!I28,"")</f>
        <v>20350.68</v>
      </c>
      <c r="H34" s="89">
        <f>IF((SrcKA!H28&lt;&gt;""), SrcKA!H28,"")</f>
        <v>16680.89</v>
      </c>
      <c r="I34" s="88" t="s">
        <v>1128</v>
      </c>
      <c r="J34" s="90"/>
      <c r="K34" s="90" t="str">
        <f>IF((SrcKA!AB28&lt;&gt;""), SrcKA!AB28,"")</f>
        <v/>
      </c>
      <c r="L34" s="89">
        <f>IF((SrcKA!AC28&lt;&gt;""), SrcKA!AC28,"")</f>
        <v>16680.89</v>
      </c>
      <c r="M34" s="89">
        <f>IF((SrcKA!AA28&lt;&gt;""), SrcKA!AA28,"")</f>
        <v>3</v>
      </c>
      <c r="N34" s="89">
        <f>IF((SrcKA!J28&lt;&gt;""), SrcKA!J28,"")</f>
        <v>500.43</v>
      </c>
      <c r="O34" s="89">
        <f>IF((SrcKA!U28&lt;&gt;""), SrcKA!U28,"")</f>
        <v>2</v>
      </c>
      <c r="P34" s="89">
        <f>IF((SrcKA!V28&lt;&gt;""), SrcKA!V28,"")</f>
        <v>343.63</v>
      </c>
      <c r="Q34" s="87"/>
      <c r="R34" s="89"/>
      <c r="S34" s="89">
        <f>IF((SrcKA!AE28&lt;&gt;""), SrcKA!AE28,"")</f>
        <v>0</v>
      </c>
      <c r="T34" s="89">
        <f>IF((SrcKA!K28&lt;&gt;""), SrcKA!K28,"")</f>
        <v>17524.95</v>
      </c>
      <c r="U34" s="87" t="str">
        <f>IF((SrcKA!O28&lt;&gt;""), SrcKA!O28,"")</f>
        <v>ООО "ЭЛПРО"</v>
      </c>
      <c r="V34" s="87" t="str">
        <f>IF((SrcKA!Z28&lt;&gt;""), SrcKA!Z28,"")</f>
        <v/>
      </c>
      <c r="W34" s="87" t="str">
        <f>IF((SrcKA!R28&lt;&gt;""), SrcKA!R28,"")</f>
        <v>366301001</v>
      </c>
      <c r="X34" s="87" t="str">
        <f>IF((SrcKA!Q28&lt;&gt;""), SrcKA!Q28,"")</f>
        <v>3663122136</v>
      </c>
      <c r="Y34" s="87" t="str">
        <f>IF((SrcKA!S28&lt;&gt;""), SrcKA!S28,"")</f>
        <v/>
      </c>
      <c r="Z34" s="87" t="str">
        <f>IF((SrcKA!P28&lt;&gt;""), SrcKA!P28,"")</f>
        <v>г. Воронеж</v>
      </c>
      <c r="AA34" s="88">
        <f>IF((SrcKA!N28&lt;&gt;""), SrcKA!N28,"")</f>
        <v>0</v>
      </c>
    </row>
    <row r="35" spans="1:27" ht="27.6" x14ac:dyDescent="0.25">
      <c r="A35" s="86" t="s">
        <v>849</v>
      </c>
      <c r="B35" s="87" t="str">
        <f>SrcKA!D29</f>
        <v>ТЦ_20.1.01.02_36_3663048933_25.05.2026_02_7.3</v>
      </c>
      <c r="C35" s="87" t="str">
        <f>IF((SrcKA!AI29&lt;&gt;""), SrcKA!AI29,"")</f>
        <v>Автоматический выключатель ВА 57-35 250 А</v>
      </c>
      <c r="D35" s="87" t="str">
        <f>IF((SrcKA!E29&lt;&gt;""), SrcKA!E29,"")</f>
        <v>Автоматический выключатель ВА 57-35 250 А</v>
      </c>
      <c r="E35" s="88" t="str">
        <f>IF((SrcKA!AH29&lt;&gt;""), SrcKA!AH29,"")</f>
        <v>ШТ</v>
      </c>
      <c r="F35" s="88" t="str">
        <f>IF((SrcKA!G29&lt;&gt;""), SrcKA!G29,"")</f>
        <v>ШТ</v>
      </c>
      <c r="G35" s="89">
        <f>IF((SrcKA!I29&lt;&gt;""), SrcKA!I29,"")</f>
        <v>22086.880000000001</v>
      </c>
      <c r="H35" s="89">
        <f>IF((SrcKA!H29&lt;&gt;""), SrcKA!H29,"")</f>
        <v>18104</v>
      </c>
      <c r="I35" s="88" t="s">
        <v>1127</v>
      </c>
      <c r="J35" s="90"/>
      <c r="K35" s="90" t="str">
        <f>IF((SrcKA!AB29&lt;&gt;""), SrcKA!AB29,"")</f>
        <v/>
      </c>
      <c r="L35" s="89">
        <f>IF((SrcKA!AC29&lt;&gt;""), SrcKA!AC29,"")</f>
        <v>18104</v>
      </c>
      <c r="M35" s="89">
        <f>IF((SrcKA!AA29&lt;&gt;""), SrcKA!AA29,"")</f>
        <v>3</v>
      </c>
      <c r="N35" s="89">
        <f>IF((SrcKA!J29&lt;&gt;""), SrcKA!J29,"")</f>
        <v>543.12</v>
      </c>
      <c r="O35" s="89">
        <f>IF((SrcKA!U29&lt;&gt;""), SrcKA!U29,"")</f>
        <v>2</v>
      </c>
      <c r="P35" s="89">
        <f>IF((SrcKA!V29&lt;&gt;""), SrcKA!V29,"")</f>
        <v>372.94</v>
      </c>
      <c r="Q35" s="87"/>
      <c r="R35" s="89"/>
      <c r="S35" s="89">
        <f>IF((SrcKA!AE29&lt;&gt;""), SrcKA!AE29,"")</f>
        <v>0</v>
      </c>
      <c r="T35" s="89">
        <f>IF((SrcKA!K29&lt;&gt;""), SrcKA!K29,"")</f>
        <v>19020.060000000001</v>
      </c>
      <c r="U35" s="87" t="str">
        <f>IF((SrcKA!O29&lt;&gt;""), SrcKA!O29,"")</f>
        <v>ООО ПФК "ЭЛОКТРОЩИТ"</v>
      </c>
      <c r="V35" s="87" t="str">
        <f>IF((SrcKA!Z29&lt;&gt;""), SrcKA!Z29,"")</f>
        <v/>
      </c>
      <c r="W35" s="87" t="str">
        <f>IF((SrcKA!R29&lt;&gt;""), SrcKA!R29,"")</f>
        <v>366301001</v>
      </c>
      <c r="X35" s="87" t="str">
        <f>IF((SrcKA!Q29&lt;&gt;""), SrcKA!Q29,"")</f>
        <v>3663048933</v>
      </c>
      <c r="Y35" s="87" t="str">
        <f>IF((SrcKA!S29&lt;&gt;""), SrcKA!S29,"")</f>
        <v/>
      </c>
      <c r="Z35" s="87" t="str">
        <f>IF((SrcKA!P29&lt;&gt;""), SrcKA!P29,"")</f>
        <v>г. Воронеж</v>
      </c>
      <c r="AA35" s="88">
        <f>IF((SrcKA!N29&lt;&gt;""), SrcKA!N29,"")</f>
        <v>0</v>
      </c>
    </row>
    <row r="36" spans="1:27" ht="27.6" x14ac:dyDescent="0.25">
      <c r="A36" s="81" t="s">
        <v>853</v>
      </c>
      <c r="B36" s="82" t="str">
        <f>SrcKA!D30</f>
        <v>ТЦ_21.2.01.01_77_7719546987_06.07.2026_02_8.1</v>
      </c>
      <c r="C36" s="82" t="str">
        <f>IF((SrcKA!AI30&lt;&gt;""), SrcKA!AI30,"")</f>
        <v>Провод СИП-2 3х70+1х70-0,6/1</v>
      </c>
      <c r="D36" s="82" t="str">
        <f>IF((SrcKA!E30&lt;&gt;""), SrcKA!E30,"")</f>
        <v>Провод СИП-2 3х70+1х70-0,6/1</v>
      </c>
      <c r="E36" s="83" t="str">
        <f>IF((SrcKA!AH30&lt;&gt;""), SrcKA!AH30,"")</f>
        <v>м</v>
      </c>
      <c r="F36" s="83" t="str">
        <f>IF((SrcKA!G30&lt;&gt;""), SrcKA!G30,"")</f>
        <v>м</v>
      </c>
      <c r="G36" s="84">
        <f>IF((SrcKA!I30&lt;&gt;""), SrcKA!I30,"")</f>
        <v>504.59</v>
      </c>
      <c r="H36" s="84">
        <f>IF((SrcKA!H30&lt;&gt;""), SrcKA!H30,"")</f>
        <v>413.6</v>
      </c>
      <c r="I36" s="83" t="s">
        <v>1125</v>
      </c>
      <c r="J36" s="85"/>
      <c r="K36" s="85" t="str">
        <f>IF((SrcKA!AB30&lt;&gt;""), SrcKA!AB30,"")</f>
        <v/>
      </c>
      <c r="L36" s="84">
        <f>IF((SrcKA!AC30&lt;&gt;""), SrcKA!AC30,"")</f>
        <v>413.6</v>
      </c>
      <c r="M36" s="84">
        <f>IF((SrcKA!AA30&lt;&gt;""), SrcKA!AA30,"")</f>
        <v>3</v>
      </c>
      <c r="N36" s="84">
        <f>IF((SrcKA!J30&lt;&gt;""), SrcKA!J30,"")</f>
        <v>12.41</v>
      </c>
      <c r="O36" s="84">
        <f>IF((SrcKA!U30&lt;&gt;""), SrcKA!U30,"")</f>
        <v>2</v>
      </c>
      <c r="P36" s="84">
        <f>IF((SrcKA!V30&lt;&gt;""), SrcKA!V30,"")</f>
        <v>8.52</v>
      </c>
      <c r="Q36" s="82"/>
      <c r="R36" s="84"/>
      <c r="S36" s="84">
        <f>IF((SrcKA!AE30&lt;&gt;""), SrcKA!AE30,"")</f>
        <v>0</v>
      </c>
      <c r="T36" s="84">
        <f>IF((SrcKA!K30&lt;&gt;""), SrcKA!K30,"")</f>
        <v>434.53</v>
      </c>
      <c r="U36" s="82" t="str">
        <f>IF((SrcKA!O30&lt;&gt;""), SrcKA!O30,"")</f>
        <v>ООО ТК "Норма-кабель"</v>
      </c>
      <c r="V36" s="82" t="str">
        <f>IF((SrcKA!Z30&lt;&gt;""), SrcKA!Z30,"")</f>
        <v>РФ</v>
      </c>
      <c r="W36" s="82" t="str">
        <f>IF((SrcKA!R30&lt;&gt;""), SrcKA!R30,"")</f>
        <v>504101001</v>
      </c>
      <c r="X36" s="82" t="str">
        <f>IF((SrcKA!Q30&lt;&gt;""), SrcKA!Q30,"")</f>
        <v>7719546987</v>
      </c>
      <c r="Y36" s="82" t="str">
        <f>IF((SrcKA!S30&lt;&gt;""), SrcKA!S30,"")</f>
        <v/>
      </c>
      <c r="Z36" s="82" t="str">
        <f>IF((SrcKA!P30&lt;&gt;""), SrcKA!P30,"")</f>
        <v>г Реутов</v>
      </c>
      <c r="AA36" s="83">
        <f>IF((SrcKA!N30&lt;&gt;""), SrcKA!N30,"")</f>
        <v>0</v>
      </c>
    </row>
    <row r="37" spans="1:27" ht="27.6" x14ac:dyDescent="0.25">
      <c r="A37" s="86" t="s">
        <v>854</v>
      </c>
      <c r="B37" s="87" t="str">
        <f>SrcKA!D31</f>
        <v>ТЦ_21.2.01.01_77_7704844420_03.07.2026_02_8.2</v>
      </c>
      <c r="C37" s="87" t="str">
        <f>IF((SrcKA!AI31&lt;&gt;""), SrcKA!AI31,"")</f>
        <v>Провод СИП-2 3х70+1х70-0,6/1</v>
      </c>
      <c r="D37" s="87" t="str">
        <f>IF((SrcKA!E31&lt;&gt;""), SrcKA!E31,"")</f>
        <v>Провод СИП-2 3х70+1х70-0,6/1</v>
      </c>
      <c r="E37" s="88" t="str">
        <f>IF((SrcKA!AH31&lt;&gt;""), SrcKA!AH31,"")</f>
        <v>м</v>
      </c>
      <c r="F37" s="88" t="str">
        <f>IF((SrcKA!G31&lt;&gt;""), SrcKA!G31,"")</f>
        <v>м</v>
      </c>
      <c r="G37" s="89">
        <f>IF((SrcKA!I31&lt;&gt;""), SrcKA!I31,"")</f>
        <v>695.63</v>
      </c>
      <c r="H37" s="89">
        <f>IF((SrcKA!H31&lt;&gt;""), SrcKA!H31,"")</f>
        <v>570.19000000000005</v>
      </c>
      <c r="I37" s="88" t="s">
        <v>1126</v>
      </c>
      <c r="J37" s="90"/>
      <c r="K37" s="90" t="str">
        <f>IF((SrcKA!AB31&lt;&gt;""), SrcKA!AB31,"")</f>
        <v/>
      </c>
      <c r="L37" s="89">
        <f>IF((SrcKA!AC31&lt;&gt;""), SrcKA!AC31,"")</f>
        <v>570.19000000000005</v>
      </c>
      <c r="M37" s="89">
        <f>IF((SrcKA!AA31&lt;&gt;""), SrcKA!AA31,"")</f>
        <v>3</v>
      </c>
      <c r="N37" s="89">
        <f>IF((SrcKA!J31&lt;&gt;""), SrcKA!J31,"")</f>
        <v>17.11</v>
      </c>
      <c r="O37" s="89">
        <f>IF((SrcKA!U31&lt;&gt;""), SrcKA!U31,"")</f>
        <v>2</v>
      </c>
      <c r="P37" s="89">
        <f>IF((SrcKA!V31&lt;&gt;""), SrcKA!V31,"")</f>
        <v>11.75</v>
      </c>
      <c r="Q37" s="87"/>
      <c r="R37" s="89"/>
      <c r="S37" s="89">
        <f>IF((SrcKA!AE31&lt;&gt;""), SrcKA!AE31,"")</f>
        <v>0</v>
      </c>
      <c r="T37" s="89">
        <f>IF((SrcKA!K31&lt;&gt;""), SrcKA!K31,"")</f>
        <v>599.04999999999995</v>
      </c>
      <c r="U37" s="87" t="str">
        <f>IF((SrcKA!O31&lt;&gt;""), SrcKA!O31,"")</f>
        <v>ООО "Русский Свет"</v>
      </c>
      <c r="V37" s="87" t="str">
        <f>IF((SrcKA!Z31&lt;&gt;""), SrcKA!Z31,"")</f>
        <v>РФ</v>
      </c>
      <c r="W37" s="87" t="str">
        <f>IF((SrcKA!R31&lt;&gt;""), SrcKA!R31,"")</f>
        <v>503245001</v>
      </c>
      <c r="X37" s="87" t="str">
        <f>IF((SrcKA!Q31&lt;&gt;""), SrcKA!Q31,"")</f>
        <v>7704844420</v>
      </c>
      <c r="Y37" s="87" t="str">
        <f>IF((SrcKA!S31&lt;&gt;""), SrcKA!S31,"")</f>
        <v/>
      </c>
      <c r="Z37" s="87" t="str">
        <f>IF((SrcKA!P31&lt;&gt;""), SrcKA!P31,"")</f>
        <v>г. Москва</v>
      </c>
      <c r="AA37" s="88">
        <f>IF((SrcKA!N31&lt;&gt;""), SrcKA!N31,"")</f>
        <v>0</v>
      </c>
    </row>
    <row r="38" spans="1:27" ht="27.6" x14ac:dyDescent="0.25">
      <c r="A38" s="86" t="s">
        <v>856</v>
      </c>
      <c r="B38" s="87" t="str">
        <f>SrcKA!D32</f>
        <v>ТЦ_21.2.01.01_50_5001055273_06.07.2026_02_8.3</v>
      </c>
      <c r="C38" s="87" t="str">
        <f>IF((SrcKA!AI32&lt;&gt;""), SrcKA!AI32,"")</f>
        <v>Провод СИП-2 3х70+1х70-0,6/1</v>
      </c>
      <c r="D38" s="87" t="str">
        <f>IF((SrcKA!E32&lt;&gt;""), SrcKA!E32,"")</f>
        <v>Провод СИП-2 3х70+1х70-0,6/1</v>
      </c>
      <c r="E38" s="88" t="str">
        <f>IF((SrcKA!AH32&lt;&gt;""), SrcKA!AH32,"")</f>
        <v>м</v>
      </c>
      <c r="F38" s="88" t="str">
        <f>IF((SrcKA!G32&lt;&gt;""), SrcKA!G32,"")</f>
        <v>м</v>
      </c>
      <c r="G38" s="89">
        <f>IF((SrcKA!I32&lt;&gt;""), SrcKA!I32,"")</f>
        <v>757.19</v>
      </c>
      <c r="H38" s="89">
        <f>IF((SrcKA!H32&lt;&gt;""), SrcKA!H32,"")</f>
        <v>620.65</v>
      </c>
      <c r="I38" s="88" t="s">
        <v>1125</v>
      </c>
      <c r="J38" s="90"/>
      <c r="K38" s="90" t="str">
        <f>IF((SrcKA!AB32&lt;&gt;""), SrcKA!AB32,"")</f>
        <v/>
      </c>
      <c r="L38" s="89">
        <f>IF((SrcKA!AC32&lt;&gt;""), SrcKA!AC32,"")</f>
        <v>620.65</v>
      </c>
      <c r="M38" s="89">
        <f>IF((SrcKA!AA32&lt;&gt;""), SrcKA!AA32,"")</f>
        <v>3</v>
      </c>
      <c r="N38" s="89">
        <f>IF((SrcKA!J32&lt;&gt;""), SrcKA!J32,"")</f>
        <v>18.62</v>
      </c>
      <c r="O38" s="89">
        <f>IF((SrcKA!U32&lt;&gt;""), SrcKA!U32,"")</f>
        <v>2</v>
      </c>
      <c r="P38" s="89">
        <f>IF((SrcKA!V32&lt;&gt;""), SrcKA!V32,"")</f>
        <v>12.79</v>
      </c>
      <c r="Q38" s="87"/>
      <c r="R38" s="89"/>
      <c r="S38" s="89">
        <f>IF((SrcKA!AE32&lt;&gt;""), SrcKA!AE32,"")</f>
        <v>0</v>
      </c>
      <c r="T38" s="89">
        <f>IF((SrcKA!K32&lt;&gt;""), SrcKA!K32,"")</f>
        <v>652.05999999999995</v>
      </c>
      <c r="U38" s="87" t="str">
        <f>IF((SrcKA!O32&lt;&gt;""), SrcKA!O32,"")</f>
        <v>ООО "Компания Альянс-Кабель"</v>
      </c>
      <c r="V38" s="87" t="str">
        <f>IF((SrcKA!Z32&lt;&gt;""), SrcKA!Z32,"")</f>
        <v>РФ</v>
      </c>
      <c r="W38" s="87" t="str">
        <f>IF((SrcKA!R32&lt;&gt;""), SrcKA!R32,"")</f>
        <v>501201001</v>
      </c>
      <c r="X38" s="87" t="str">
        <f>IF((SrcKA!Q32&lt;&gt;""), SrcKA!Q32,"")</f>
        <v>5001055273</v>
      </c>
      <c r="Y38" s="87" t="str">
        <f>IF((SrcKA!S32&lt;&gt;""), SrcKA!S32,"")</f>
        <v/>
      </c>
      <c r="Z38" s="87" t="str">
        <f>IF((SrcKA!P32&lt;&gt;""), SrcKA!P32,"")</f>
        <v>г. Балашиха</v>
      </c>
      <c r="AA38" s="88">
        <f>IF((SrcKA!N32&lt;&gt;""), SrcKA!N32,"")</f>
        <v>0</v>
      </c>
    </row>
    <row r="39" spans="1:27" ht="27.6" x14ac:dyDescent="0.25">
      <c r="A39" s="81" t="s">
        <v>858</v>
      </c>
      <c r="B39" s="82" t="str">
        <f>SrcKA!D33</f>
        <v>ТЦ_20.2.06.05_77_7719546987_06.07.2026_02_9.1</v>
      </c>
      <c r="C39" s="82" t="str">
        <f>IF((SrcKA!AI33&lt;&gt;""), SrcKA!AI33,"")</f>
        <v>Кронштейны анкерные фасадные CS 10.3 (Нилед)</v>
      </c>
      <c r="D39" s="82" t="str">
        <f>IF((SrcKA!E33&lt;&gt;""), SrcKA!E33,"")</f>
        <v>Кронштейны анкерные фасадные CS 10.3 (Нилед)</v>
      </c>
      <c r="E39" s="83" t="str">
        <f>IF((SrcKA!AH33&lt;&gt;""), SrcKA!AH33,"")</f>
        <v>ШТ</v>
      </c>
      <c r="F39" s="83" t="str">
        <f>IF((SrcKA!G33&lt;&gt;""), SrcKA!G33,"")</f>
        <v>ШТ</v>
      </c>
      <c r="G39" s="84">
        <f>IF((SrcKA!I33&lt;&gt;""), SrcKA!I33,"")</f>
        <v>683.2</v>
      </c>
      <c r="H39" s="84">
        <f>IF((SrcKA!H33&lt;&gt;""), SrcKA!H33,"")</f>
        <v>560</v>
      </c>
      <c r="I39" s="83" t="s">
        <v>1125</v>
      </c>
      <c r="J39" s="85"/>
      <c r="K39" s="85" t="str">
        <f>IF((SrcKA!AB33&lt;&gt;""), SrcKA!AB33,"")</f>
        <v/>
      </c>
      <c r="L39" s="84">
        <f>IF((SrcKA!AC33&lt;&gt;""), SrcKA!AC33,"")</f>
        <v>560</v>
      </c>
      <c r="M39" s="84">
        <f>IF((SrcKA!AA33&lt;&gt;""), SrcKA!AA33,"")</f>
        <v>3</v>
      </c>
      <c r="N39" s="84">
        <f>IF((SrcKA!J33&lt;&gt;""), SrcKA!J33,"")</f>
        <v>16.8</v>
      </c>
      <c r="O39" s="84">
        <f>IF((SrcKA!U33&lt;&gt;""), SrcKA!U33,"")</f>
        <v>0.75</v>
      </c>
      <c r="P39" s="84">
        <f>IF((SrcKA!V33&lt;&gt;""), SrcKA!V33,"")</f>
        <v>4.33</v>
      </c>
      <c r="Q39" s="82"/>
      <c r="R39" s="84"/>
      <c r="S39" s="84">
        <f>IF((SrcKA!AE33&lt;&gt;""), SrcKA!AE33,"")</f>
        <v>0</v>
      </c>
      <c r="T39" s="84">
        <f>IF((SrcKA!K33&lt;&gt;""), SrcKA!K33,"")</f>
        <v>581.13</v>
      </c>
      <c r="U39" s="82" t="str">
        <f>IF((SrcKA!O33&lt;&gt;""), SrcKA!O33,"")</f>
        <v>ООО ТК "Норма-кабель"</v>
      </c>
      <c r="V39" s="82" t="str">
        <f>IF((SrcKA!Z33&lt;&gt;""), SrcKA!Z33,"")</f>
        <v>РФ</v>
      </c>
      <c r="W39" s="82" t="str">
        <f>IF((SrcKA!R33&lt;&gt;""), SrcKA!R33,"")</f>
        <v>504101001</v>
      </c>
      <c r="X39" s="82" t="str">
        <f>IF((SrcKA!Q33&lt;&gt;""), SrcKA!Q33,"")</f>
        <v>7719546987</v>
      </c>
      <c r="Y39" s="82" t="str">
        <f>IF((SrcKA!S33&lt;&gt;""), SrcKA!S33,"")</f>
        <v/>
      </c>
      <c r="Z39" s="82" t="str">
        <f>IF((SrcKA!P33&lt;&gt;""), SrcKA!P33,"")</f>
        <v>г Реутов</v>
      </c>
      <c r="AA39" s="83">
        <f>IF((SrcKA!N33&lt;&gt;""), SrcKA!N33,"")</f>
        <v>0</v>
      </c>
    </row>
    <row r="40" spans="1:27" ht="27.6" x14ac:dyDescent="0.25">
      <c r="A40" s="86" t="s">
        <v>860</v>
      </c>
      <c r="B40" s="87" t="str">
        <f>SrcKA!D34</f>
        <v>ТЦ_20.2.06.05_77_7704844420_03.07.2026_02_9.2</v>
      </c>
      <c r="C40" s="87" t="str">
        <f>IF((SrcKA!AI34&lt;&gt;""), SrcKA!AI34,"")</f>
        <v>Кронштейны анкерные фасадные CS 10.3 (Нилед)</v>
      </c>
      <c r="D40" s="87" t="str">
        <f>IF((SrcKA!E34&lt;&gt;""), SrcKA!E34,"")</f>
        <v>Кронштейны анкерные фасадные CS 10.3 (Нилед)</v>
      </c>
      <c r="E40" s="88" t="str">
        <f>IF((SrcKA!AH34&lt;&gt;""), SrcKA!AH34,"")</f>
        <v>ШТ</v>
      </c>
      <c r="F40" s="88" t="str">
        <f>IF((SrcKA!G34&lt;&gt;""), SrcKA!G34,"")</f>
        <v>ШТ</v>
      </c>
      <c r="G40" s="89">
        <f>IF((SrcKA!I34&lt;&gt;""), SrcKA!I34,"")</f>
        <v>1415.76</v>
      </c>
      <c r="H40" s="89">
        <f>IF((SrcKA!H34&lt;&gt;""), SrcKA!H34,"")</f>
        <v>1160.46</v>
      </c>
      <c r="I40" s="88" t="s">
        <v>1126</v>
      </c>
      <c r="J40" s="90"/>
      <c r="K40" s="90" t="str">
        <f>IF((SrcKA!AB34&lt;&gt;""), SrcKA!AB34,"")</f>
        <v/>
      </c>
      <c r="L40" s="89">
        <f>IF((SrcKA!AC34&lt;&gt;""), SrcKA!AC34,"")</f>
        <v>1160.46</v>
      </c>
      <c r="M40" s="89">
        <f>IF((SrcKA!AA34&lt;&gt;""), SrcKA!AA34,"")</f>
        <v>3</v>
      </c>
      <c r="N40" s="89">
        <f>IF((SrcKA!J34&lt;&gt;""), SrcKA!J34,"")</f>
        <v>34.81</v>
      </c>
      <c r="O40" s="89">
        <f>IF((SrcKA!U34&lt;&gt;""), SrcKA!U34,"")</f>
        <v>0.75</v>
      </c>
      <c r="P40" s="89">
        <f>IF((SrcKA!V34&lt;&gt;""), SrcKA!V34,"")</f>
        <v>8.9600000000000009</v>
      </c>
      <c r="Q40" s="87"/>
      <c r="R40" s="89"/>
      <c r="S40" s="89">
        <f>IF((SrcKA!AE34&lt;&gt;""), SrcKA!AE34,"")</f>
        <v>0</v>
      </c>
      <c r="T40" s="89">
        <f>IF((SrcKA!K34&lt;&gt;""), SrcKA!K34,"")</f>
        <v>1204.23</v>
      </c>
      <c r="U40" s="87" t="str">
        <f>IF((SrcKA!O34&lt;&gt;""), SrcKA!O34,"")</f>
        <v>ООО "Русский Свет"</v>
      </c>
      <c r="V40" s="87" t="str">
        <f>IF((SrcKA!Z34&lt;&gt;""), SrcKA!Z34,"")</f>
        <v>РФ</v>
      </c>
      <c r="W40" s="87" t="str">
        <f>IF((SrcKA!R34&lt;&gt;""), SrcKA!R34,"")</f>
        <v>503245001</v>
      </c>
      <c r="X40" s="87" t="str">
        <f>IF((SrcKA!Q34&lt;&gt;""), SrcKA!Q34,"")</f>
        <v>7704844420</v>
      </c>
      <c r="Y40" s="87" t="str">
        <f>IF((SrcKA!S34&lt;&gt;""), SrcKA!S34,"")</f>
        <v/>
      </c>
      <c r="Z40" s="87" t="str">
        <f>IF((SrcKA!P34&lt;&gt;""), SrcKA!P34,"")</f>
        <v>г. Москва</v>
      </c>
      <c r="AA40" s="88">
        <f>IF((SrcKA!N34&lt;&gt;""), SrcKA!N34,"")</f>
        <v>0</v>
      </c>
    </row>
    <row r="41" spans="1:27" ht="27.6" x14ac:dyDescent="0.25">
      <c r="A41" s="86" t="s">
        <v>862</v>
      </c>
      <c r="B41" s="87" t="str">
        <f>SrcKA!D35</f>
        <v>ТЦ_20.2.06.05_50_5001055273_06.07.2026_02_9.3</v>
      </c>
      <c r="C41" s="87" t="str">
        <f>IF((SrcKA!AI35&lt;&gt;""), SrcKA!AI35,"")</f>
        <v>Кронштейны анкерные фасадные CS 10.3 (Нилед)</v>
      </c>
      <c r="D41" s="87" t="str">
        <f>IF((SrcKA!E35&lt;&gt;""), SrcKA!E35,"")</f>
        <v>Кронштейны анкерные фасадные CS 10.3 (Нилед)</v>
      </c>
      <c r="E41" s="88" t="str">
        <f>IF((SrcKA!AH35&lt;&gt;""), SrcKA!AH35,"")</f>
        <v>ШТ</v>
      </c>
      <c r="F41" s="88" t="str">
        <f>IF((SrcKA!G35&lt;&gt;""), SrcKA!G35,"")</f>
        <v>ШТ</v>
      </c>
      <c r="G41" s="89">
        <f>IF((SrcKA!I35&lt;&gt;""), SrcKA!I35,"")</f>
        <v>1537.81</v>
      </c>
      <c r="H41" s="89">
        <f>IF((SrcKA!H35&lt;&gt;""), SrcKA!H35,"")</f>
        <v>1260.5</v>
      </c>
      <c r="I41" s="88" t="s">
        <v>1125</v>
      </c>
      <c r="J41" s="90"/>
      <c r="K41" s="90" t="str">
        <f>IF((SrcKA!AB35&lt;&gt;""), SrcKA!AB35,"")</f>
        <v/>
      </c>
      <c r="L41" s="89">
        <f>IF((SrcKA!AC35&lt;&gt;""), SrcKA!AC35,"")</f>
        <v>1260.5</v>
      </c>
      <c r="M41" s="89">
        <f>IF((SrcKA!AA35&lt;&gt;""), SrcKA!AA35,"")</f>
        <v>3</v>
      </c>
      <c r="N41" s="89">
        <f>IF((SrcKA!J35&lt;&gt;""), SrcKA!J35,"")</f>
        <v>37.82</v>
      </c>
      <c r="O41" s="89">
        <f>IF((SrcKA!U35&lt;&gt;""), SrcKA!U35,"")</f>
        <v>0.75</v>
      </c>
      <c r="P41" s="89">
        <f>IF((SrcKA!V35&lt;&gt;""), SrcKA!V35,"")</f>
        <v>9.74</v>
      </c>
      <c r="Q41" s="87"/>
      <c r="R41" s="89"/>
      <c r="S41" s="89">
        <f>IF((SrcKA!AE35&lt;&gt;""), SrcKA!AE35,"")</f>
        <v>0</v>
      </c>
      <c r="T41" s="89">
        <f>IF((SrcKA!K35&lt;&gt;""), SrcKA!K35,"")</f>
        <v>1308.06</v>
      </c>
      <c r="U41" s="87" t="str">
        <f>IF((SrcKA!O35&lt;&gt;""), SrcKA!O35,"")</f>
        <v>ООО "Компания Альянс-Кабель"</v>
      </c>
      <c r="V41" s="87" t="str">
        <f>IF((SrcKA!Z35&lt;&gt;""), SrcKA!Z35,"")</f>
        <v>РФ</v>
      </c>
      <c r="W41" s="87" t="str">
        <f>IF((SrcKA!R35&lt;&gt;""), SrcKA!R35,"")</f>
        <v>501201001</v>
      </c>
      <c r="X41" s="87" t="str">
        <f>IF((SrcKA!Q35&lt;&gt;""), SrcKA!Q35,"")</f>
        <v>5001055273</v>
      </c>
      <c r="Y41" s="87" t="str">
        <f>IF((SrcKA!S35&lt;&gt;""), SrcKA!S35,"")</f>
        <v/>
      </c>
      <c r="Z41" s="87" t="str">
        <f>IF((SrcKA!P35&lt;&gt;""), SrcKA!P35,"")</f>
        <v>г. Балашиха</v>
      </c>
      <c r="AA41" s="88">
        <f>IF((SrcKA!N35&lt;&gt;""), SrcKA!N35,"")</f>
        <v>0</v>
      </c>
    </row>
    <row r="42" spans="1:27" ht="27.6" x14ac:dyDescent="0.25">
      <c r="A42" s="81" t="s">
        <v>864</v>
      </c>
      <c r="B42" s="82" t="str">
        <f>SrcKA!D36</f>
        <v>ТЦ_20.1.01.08_77_7719546987_06.07.2026_02_10.1</v>
      </c>
      <c r="C42" s="82" t="str">
        <f>IF((SrcKA!AI36&lt;&gt;""), SrcKA!AI36,"")</f>
        <v>Зажимы ответвительные влагозащищенные P 72 (Нилед)</v>
      </c>
      <c r="D42" s="82" t="str">
        <f>IF((SrcKA!E36&lt;&gt;""), SrcKA!E36,"")</f>
        <v>Зажимы ответвительные влагозащищенные P 72 (Нилед)</v>
      </c>
      <c r="E42" s="83" t="str">
        <f>IF((SrcKA!AH36&lt;&gt;""), SrcKA!AH36,"")</f>
        <v>ШТ</v>
      </c>
      <c r="F42" s="83" t="str">
        <f>IF((SrcKA!G36&lt;&gt;""), SrcKA!G36,"")</f>
        <v>ШТ</v>
      </c>
      <c r="G42" s="84">
        <f>IF((SrcKA!I36&lt;&gt;""), SrcKA!I36,"")</f>
        <v>531.91999999999996</v>
      </c>
      <c r="H42" s="84">
        <f>IF((SrcKA!H36&lt;&gt;""), SrcKA!H36,"")</f>
        <v>436</v>
      </c>
      <c r="I42" s="83" t="s">
        <v>1125</v>
      </c>
      <c r="J42" s="85"/>
      <c r="K42" s="85" t="str">
        <f>IF((SrcKA!AB36&lt;&gt;""), SrcKA!AB36,"")</f>
        <v/>
      </c>
      <c r="L42" s="84">
        <f>IF((SrcKA!AC36&lt;&gt;""), SrcKA!AC36,"")</f>
        <v>436</v>
      </c>
      <c r="M42" s="84">
        <f>IF((SrcKA!AA36&lt;&gt;""), SrcKA!AA36,"")</f>
        <v>3</v>
      </c>
      <c r="N42" s="84">
        <f>IF((SrcKA!J36&lt;&gt;""), SrcKA!J36,"")</f>
        <v>13.08</v>
      </c>
      <c r="O42" s="84">
        <f>IF((SrcKA!U36&lt;&gt;""), SrcKA!U36,"")</f>
        <v>2</v>
      </c>
      <c r="P42" s="84">
        <f>IF((SrcKA!V36&lt;&gt;""), SrcKA!V36,"")</f>
        <v>8.98</v>
      </c>
      <c r="Q42" s="82"/>
      <c r="R42" s="84"/>
      <c r="S42" s="84">
        <f>IF((SrcKA!AE36&lt;&gt;""), SrcKA!AE36,"")</f>
        <v>0</v>
      </c>
      <c r="T42" s="84">
        <f>IF((SrcKA!K36&lt;&gt;""), SrcKA!K36,"")</f>
        <v>458.06</v>
      </c>
      <c r="U42" s="82" t="str">
        <f>IF((SrcKA!O36&lt;&gt;""), SrcKA!O36,"")</f>
        <v>ООО ТК "Норма-кабель"</v>
      </c>
      <c r="V42" s="82" t="str">
        <f>IF((SrcKA!Z36&lt;&gt;""), SrcKA!Z36,"")</f>
        <v>РФ</v>
      </c>
      <c r="W42" s="82" t="str">
        <f>IF((SrcKA!R36&lt;&gt;""), SrcKA!R36,"")</f>
        <v>504101001</v>
      </c>
      <c r="X42" s="82" t="str">
        <f>IF((SrcKA!Q36&lt;&gt;""), SrcKA!Q36,"")</f>
        <v>7719546987</v>
      </c>
      <c r="Y42" s="82" t="str">
        <f>IF((SrcKA!S36&lt;&gt;""), SrcKA!S36,"")</f>
        <v/>
      </c>
      <c r="Z42" s="82" t="str">
        <f>IF((SrcKA!P36&lt;&gt;""), SrcKA!P36,"")</f>
        <v>г Реутов</v>
      </c>
      <c r="AA42" s="83">
        <f>IF((SrcKA!N36&lt;&gt;""), SrcKA!N36,"")</f>
        <v>0</v>
      </c>
    </row>
    <row r="43" spans="1:27" ht="41.4" x14ac:dyDescent="0.25">
      <c r="A43" s="86" t="s">
        <v>865</v>
      </c>
      <c r="B43" s="87" t="str">
        <f>SrcKA!D37</f>
        <v>ТЦ_20.1.01.08_77_7704844420_03.07.2026_02_10.2</v>
      </c>
      <c r="C43" s="87" t="str">
        <f>IF((SrcKA!AI37&lt;&gt;""), SrcKA!AI37,"")</f>
        <v>Зажимы ответвительные влагозащищенные P 72 (Нилед)</v>
      </c>
      <c r="D43" s="87" t="str">
        <f>IF((SrcKA!E37&lt;&gt;""), SrcKA!E37,"")</f>
        <v>Зажимы ответвительные влагозащищенные P 72 (Нилед)</v>
      </c>
      <c r="E43" s="88" t="str">
        <f>IF((SrcKA!AH37&lt;&gt;""), SrcKA!AH37,"")</f>
        <v>ШТ</v>
      </c>
      <c r="F43" s="88" t="str">
        <f>IF((SrcKA!G37&lt;&gt;""), SrcKA!G37,"")</f>
        <v>ШТ</v>
      </c>
      <c r="G43" s="89">
        <f>IF((SrcKA!I37&lt;&gt;""), SrcKA!I37,"")</f>
        <v>1263.25</v>
      </c>
      <c r="H43" s="89">
        <f>IF((SrcKA!H37&lt;&gt;""), SrcKA!H37,"")</f>
        <v>1035.45</v>
      </c>
      <c r="I43" s="88" t="s">
        <v>1126</v>
      </c>
      <c r="J43" s="90"/>
      <c r="K43" s="90" t="str">
        <f>IF((SrcKA!AB37&lt;&gt;""), SrcKA!AB37,"")</f>
        <v/>
      </c>
      <c r="L43" s="89">
        <f>IF((SrcKA!AC37&lt;&gt;""), SrcKA!AC37,"")</f>
        <v>1035.45</v>
      </c>
      <c r="M43" s="89">
        <f>IF((SrcKA!AA37&lt;&gt;""), SrcKA!AA37,"")</f>
        <v>3</v>
      </c>
      <c r="N43" s="89">
        <f>IF((SrcKA!J37&lt;&gt;""), SrcKA!J37,"")</f>
        <v>31.06</v>
      </c>
      <c r="O43" s="89">
        <f>IF((SrcKA!U37&lt;&gt;""), SrcKA!U37,"")</f>
        <v>2</v>
      </c>
      <c r="P43" s="89">
        <f>IF((SrcKA!V37&lt;&gt;""), SrcKA!V37,"")</f>
        <v>21.33</v>
      </c>
      <c r="Q43" s="87"/>
      <c r="R43" s="89"/>
      <c r="S43" s="89">
        <f>IF((SrcKA!AE37&lt;&gt;""), SrcKA!AE37,"")</f>
        <v>0</v>
      </c>
      <c r="T43" s="89">
        <f>IF((SrcKA!K37&lt;&gt;""), SrcKA!K37,"")</f>
        <v>1087.8399999999999</v>
      </c>
      <c r="U43" s="87" t="str">
        <f>IF((SrcKA!O37&lt;&gt;""), SrcKA!O37,"")</f>
        <v>ООО "Русский Свет"</v>
      </c>
      <c r="V43" s="87" t="str">
        <f>IF((SrcKA!Z37&lt;&gt;""), SrcKA!Z37,"")</f>
        <v>РФ</v>
      </c>
      <c r="W43" s="87" t="str">
        <f>IF((SrcKA!R37&lt;&gt;""), SrcKA!R37,"")</f>
        <v>503245001</v>
      </c>
      <c r="X43" s="87" t="str">
        <f>IF((SrcKA!Q37&lt;&gt;""), SrcKA!Q37,"")</f>
        <v>7704844420</v>
      </c>
      <c r="Y43" s="87" t="str">
        <f>IF((SrcKA!S37&lt;&gt;""), SrcKA!S37,"")</f>
        <v/>
      </c>
      <c r="Z43" s="87" t="str">
        <f>IF((SrcKA!P37&lt;&gt;""), SrcKA!P37,"")</f>
        <v>г. Москва</v>
      </c>
      <c r="AA43" s="88">
        <f>IF((SrcKA!N37&lt;&gt;""), SrcKA!N37,"")</f>
        <v>0</v>
      </c>
    </row>
    <row r="44" spans="1:27" ht="41.4" x14ac:dyDescent="0.25">
      <c r="A44" s="86" t="s">
        <v>867</v>
      </c>
      <c r="B44" s="87" t="str">
        <f>SrcKA!D38</f>
        <v>ТЦ_20.1.01.08_50_5001055273_06.07.2026_02_10.3</v>
      </c>
      <c r="C44" s="87" t="str">
        <f>IF((SrcKA!AI38&lt;&gt;""), SrcKA!AI38,"")</f>
        <v>Зажимы ответвительные влагозащищенные P 72 (Нилед)</v>
      </c>
      <c r="D44" s="87" t="str">
        <f>IF((SrcKA!E38&lt;&gt;""), SrcKA!E38,"")</f>
        <v>Зажимы ответвительные влагозащищенные P 72 (Нилед)</v>
      </c>
      <c r="E44" s="88" t="str">
        <f>IF((SrcKA!AH38&lt;&gt;""), SrcKA!AH38,"")</f>
        <v>ШТ</v>
      </c>
      <c r="F44" s="88" t="str">
        <f>IF((SrcKA!G38&lt;&gt;""), SrcKA!G38,"")</f>
        <v>ШТ</v>
      </c>
      <c r="G44" s="89">
        <f>IF((SrcKA!I38&lt;&gt;""), SrcKA!I38,"")</f>
        <v>1351.89</v>
      </c>
      <c r="H44" s="89">
        <f>IF((SrcKA!H38&lt;&gt;""), SrcKA!H38,"")</f>
        <v>1108.1099999999999</v>
      </c>
      <c r="I44" s="88" t="s">
        <v>1125</v>
      </c>
      <c r="J44" s="90"/>
      <c r="K44" s="90" t="str">
        <f>IF((SrcKA!AB38&lt;&gt;""), SrcKA!AB38,"")</f>
        <v/>
      </c>
      <c r="L44" s="89">
        <f>IF((SrcKA!AC38&lt;&gt;""), SrcKA!AC38,"")</f>
        <v>1108.1099999999999</v>
      </c>
      <c r="M44" s="89">
        <f>IF((SrcKA!AA38&lt;&gt;""), SrcKA!AA38,"")</f>
        <v>3</v>
      </c>
      <c r="N44" s="89">
        <f>IF((SrcKA!J38&lt;&gt;""), SrcKA!J38,"")</f>
        <v>33.24</v>
      </c>
      <c r="O44" s="89">
        <f>IF((SrcKA!U38&lt;&gt;""), SrcKA!U38,"")</f>
        <v>2</v>
      </c>
      <c r="P44" s="89">
        <f>IF((SrcKA!V38&lt;&gt;""), SrcKA!V38,"")</f>
        <v>22.83</v>
      </c>
      <c r="Q44" s="87"/>
      <c r="R44" s="89"/>
      <c r="S44" s="89">
        <f>IF((SrcKA!AE38&lt;&gt;""), SrcKA!AE38,"")</f>
        <v>0</v>
      </c>
      <c r="T44" s="89">
        <f>IF((SrcKA!K38&lt;&gt;""), SrcKA!K38,"")</f>
        <v>1164.18</v>
      </c>
      <c r="U44" s="87" t="str">
        <f>IF((SrcKA!O38&lt;&gt;""), SrcKA!O38,"")</f>
        <v>ООО "Компания Альянс-Кабель"</v>
      </c>
      <c r="V44" s="87" t="str">
        <f>IF((SrcKA!Z38&lt;&gt;""), SrcKA!Z38,"")</f>
        <v>РФ</v>
      </c>
      <c r="W44" s="87" t="str">
        <f>IF((SrcKA!R38&lt;&gt;""), SrcKA!R38,"")</f>
        <v>501201001</v>
      </c>
      <c r="X44" s="87" t="str">
        <f>IF((SrcKA!Q38&lt;&gt;""), SrcKA!Q38,"")</f>
        <v>5001055273</v>
      </c>
      <c r="Y44" s="87" t="str">
        <f>IF((SrcKA!S38&lt;&gt;""), SrcKA!S38,"")</f>
        <v/>
      </c>
      <c r="Z44" s="87" t="str">
        <f>IF((SrcKA!P38&lt;&gt;""), SrcKA!P38,"")</f>
        <v>г. Балашиха</v>
      </c>
      <c r="AA44" s="88">
        <f>IF((SrcKA!N38&lt;&gt;""), SrcKA!N38,"")</f>
        <v>0</v>
      </c>
    </row>
    <row r="45" spans="1:27" ht="27.6" x14ac:dyDescent="0.25">
      <c r="A45" s="81" t="s">
        <v>869</v>
      </c>
      <c r="B45" s="82" t="str">
        <f>SrcKA!D39</f>
        <v>ТЦ_20.1.02.23_77_7719546987_06.07.2026_02_11.1</v>
      </c>
      <c r="C45" s="82" t="str">
        <f>IF((SrcKA!AI39&lt;&gt;""), SrcKA!AI39,"")</f>
        <v>Заземляющие проводники  ЗП 6 (1м)</v>
      </c>
      <c r="D45" s="82" t="str">
        <f>IF((SrcKA!E39&lt;&gt;""), SrcKA!E39,"")</f>
        <v>Заземляющие проводники  ЗП 6 (1м)</v>
      </c>
      <c r="E45" s="83" t="str">
        <f>IF((SrcKA!AH39&lt;&gt;""), SrcKA!AH39,"")</f>
        <v>м</v>
      </c>
      <c r="F45" s="83" t="str">
        <f>IF((SrcKA!G39&lt;&gt;""), SrcKA!G39,"")</f>
        <v>м</v>
      </c>
      <c r="G45" s="84">
        <f>IF((SrcKA!I39&lt;&gt;""), SrcKA!I39,"")</f>
        <v>343</v>
      </c>
      <c r="H45" s="84">
        <f>IF((SrcKA!H39&lt;&gt;""), SrcKA!H39,"")</f>
        <v>281.14999999999998</v>
      </c>
      <c r="I45" s="83" t="s">
        <v>1125</v>
      </c>
      <c r="J45" s="85"/>
      <c r="K45" s="85" t="str">
        <f>IF((SrcKA!AB39&lt;&gt;""), SrcKA!AB39,"")</f>
        <v/>
      </c>
      <c r="L45" s="84">
        <f>IF((SrcKA!AC39&lt;&gt;""), SrcKA!AC39,"")</f>
        <v>281.14999999999998</v>
      </c>
      <c r="M45" s="84">
        <f>IF((SrcKA!AA39&lt;&gt;""), SrcKA!AA39,"")</f>
        <v>3</v>
      </c>
      <c r="N45" s="84">
        <f>IF((SrcKA!J39&lt;&gt;""), SrcKA!J39,"")</f>
        <v>8.43</v>
      </c>
      <c r="O45" s="84">
        <f>IF((SrcKA!U39&lt;&gt;""), SrcKA!U39,"")</f>
        <v>0.75</v>
      </c>
      <c r="P45" s="84">
        <f>IF((SrcKA!V39&lt;&gt;""), SrcKA!V39,"")</f>
        <v>2.17</v>
      </c>
      <c r="Q45" s="82"/>
      <c r="R45" s="84"/>
      <c r="S45" s="84">
        <f>IF((SrcKA!AE39&lt;&gt;""), SrcKA!AE39,"")</f>
        <v>0</v>
      </c>
      <c r="T45" s="84">
        <f>IF((SrcKA!K39&lt;&gt;""), SrcKA!K39,"")</f>
        <v>291.75</v>
      </c>
      <c r="U45" s="82" t="str">
        <f>IF((SrcKA!O39&lt;&gt;""), SrcKA!O39,"")</f>
        <v>ООО ТК "Норма-кабель"</v>
      </c>
      <c r="V45" s="82" t="str">
        <f>IF((SrcKA!Z39&lt;&gt;""), SrcKA!Z39,"")</f>
        <v>РФ</v>
      </c>
      <c r="W45" s="82" t="str">
        <f>IF((SrcKA!R39&lt;&gt;""), SrcKA!R39,"")</f>
        <v>504101001</v>
      </c>
      <c r="X45" s="82" t="str">
        <f>IF((SrcKA!Q39&lt;&gt;""), SrcKA!Q39,"")</f>
        <v>7719546987</v>
      </c>
      <c r="Y45" s="82" t="str">
        <f>IF((SrcKA!S39&lt;&gt;""), SrcKA!S39,"")</f>
        <v/>
      </c>
      <c r="Z45" s="82" t="str">
        <f>IF((SrcKA!P39&lt;&gt;""), SrcKA!P39,"")</f>
        <v>г Реутов</v>
      </c>
      <c r="AA45" s="83">
        <f>IF((SrcKA!N39&lt;&gt;""), SrcKA!N39,"")</f>
        <v>0</v>
      </c>
    </row>
    <row r="46" spans="1:27" ht="41.4" x14ac:dyDescent="0.25">
      <c r="A46" s="86" t="s">
        <v>871</v>
      </c>
      <c r="B46" s="87" t="str">
        <f>SrcKA!D40</f>
        <v>ТЦ_20.1.02.23_77_7704844420_03.07.2026_02_11.2</v>
      </c>
      <c r="C46" s="87" t="str">
        <f>IF((SrcKA!AI40&lt;&gt;""), SrcKA!AI40,"")</f>
        <v>Заземляющие проводники  ЗП 6 (1м)</v>
      </c>
      <c r="D46" s="87" t="str">
        <f>IF((SrcKA!E40&lt;&gt;""), SrcKA!E40,"")</f>
        <v>Заземляющие проводники  ЗП 6 (1м)</v>
      </c>
      <c r="E46" s="88" t="str">
        <f>IF((SrcKA!AH40&lt;&gt;""), SrcKA!AH40,"")</f>
        <v>м</v>
      </c>
      <c r="F46" s="88" t="str">
        <f>IF((SrcKA!G40&lt;&gt;""), SrcKA!G40,"")</f>
        <v>м</v>
      </c>
      <c r="G46" s="89">
        <f>IF((SrcKA!I40&lt;&gt;""), SrcKA!I40,"")</f>
        <v>477.04</v>
      </c>
      <c r="H46" s="89">
        <f>IF((SrcKA!H40&lt;&gt;""), SrcKA!H40,"")</f>
        <v>391.02</v>
      </c>
      <c r="I46" s="88" t="s">
        <v>1126</v>
      </c>
      <c r="J46" s="90"/>
      <c r="K46" s="90" t="str">
        <f>IF((SrcKA!AB40&lt;&gt;""), SrcKA!AB40,"")</f>
        <v/>
      </c>
      <c r="L46" s="89">
        <f>IF((SrcKA!AC40&lt;&gt;""), SrcKA!AC40,"")</f>
        <v>391.02</v>
      </c>
      <c r="M46" s="89">
        <f>IF((SrcKA!AA40&lt;&gt;""), SrcKA!AA40,"")</f>
        <v>3</v>
      </c>
      <c r="N46" s="89">
        <f>IF((SrcKA!J40&lt;&gt;""), SrcKA!J40,"")</f>
        <v>11.73</v>
      </c>
      <c r="O46" s="89">
        <f>IF((SrcKA!U40&lt;&gt;""), SrcKA!U40,"")</f>
        <v>0.75</v>
      </c>
      <c r="P46" s="89">
        <f>IF((SrcKA!V40&lt;&gt;""), SrcKA!V40,"")</f>
        <v>3.02</v>
      </c>
      <c r="Q46" s="87"/>
      <c r="R46" s="89"/>
      <c r="S46" s="89">
        <f>IF((SrcKA!AE40&lt;&gt;""), SrcKA!AE40,"")</f>
        <v>0</v>
      </c>
      <c r="T46" s="89">
        <f>IF((SrcKA!K40&lt;&gt;""), SrcKA!K40,"")</f>
        <v>405.77</v>
      </c>
      <c r="U46" s="87" t="str">
        <f>IF((SrcKA!O40&lt;&gt;""), SrcKA!O40,"")</f>
        <v>ООО "Русский Свет"</v>
      </c>
      <c r="V46" s="87" t="str">
        <f>IF((SrcKA!Z40&lt;&gt;""), SrcKA!Z40,"")</f>
        <v>РФ</v>
      </c>
      <c r="W46" s="87" t="str">
        <f>IF((SrcKA!R40&lt;&gt;""), SrcKA!R40,"")</f>
        <v>503245001</v>
      </c>
      <c r="X46" s="87" t="str">
        <f>IF((SrcKA!Q40&lt;&gt;""), SrcKA!Q40,"")</f>
        <v>7704844420</v>
      </c>
      <c r="Y46" s="87" t="str">
        <f>IF((SrcKA!S40&lt;&gt;""), SrcKA!S40,"")</f>
        <v/>
      </c>
      <c r="Z46" s="87" t="str">
        <f>IF((SrcKA!P40&lt;&gt;""), SrcKA!P40,"")</f>
        <v>г. Москва</v>
      </c>
      <c r="AA46" s="88">
        <f>IF((SrcKA!N40&lt;&gt;""), SrcKA!N40,"")</f>
        <v>0</v>
      </c>
    </row>
    <row r="47" spans="1:27" ht="41.4" x14ac:dyDescent="0.25">
      <c r="A47" s="86" t="s">
        <v>873</v>
      </c>
      <c r="B47" s="87" t="str">
        <f>SrcKA!D41</f>
        <v>ТЦ_20.1.02.23_50_5001055273_06.07.2026_02_11.3</v>
      </c>
      <c r="C47" s="87" t="str">
        <f>IF((SrcKA!AI41&lt;&gt;""), SrcKA!AI41,"")</f>
        <v>Заземляющие проводники  ЗП 6 (1м)</v>
      </c>
      <c r="D47" s="87" t="str">
        <f>IF((SrcKA!E41&lt;&gt;""), SrcKA!E41,"")</f>
        <v>Заземляющие проводники  ЗП 6 (1м)</v>
      </c>
      <c r="E47" s="88" t="str">
        <f>IF((SrcKA!AH41&lt;&gt;""), SrcKA!AH41,"")</f>
        <v>м</v>
      </c>
      <c r="F47" s="88" t="str">
        <f>IF((SrcKA!G41&lt;&gt;""), SrcKA!G41,"")</f>
        <v>м</v>
      </c>
      <c r="G47" s="89">
        <f>IF((SrcKA!I41&lt;&gt;""), SrcKA!I41,"")</f>
        <v>527.26</v>
      </c>
      <c r="H47" s="89">
        <f>IF((SrcKA!H41&lt;&gt;""), SrcKA!H41,"")</f>
        <v>432.18</v>
      </c>
      <c r="I47" s="88" t="s">
        <v>1125</v>
      </c>
      <c r="J47" s="90"/>
      <c r="K47" s="90" t="str">
        <f>IF((SrcKA!AB41&lt;&gt;""), SrcKA!AB41,"")</f>
        <v/>
      </c>
      <c r="L47" s="89">
        <f>IF((SrcKA!AC41&lt;&gt;""), SrcKA!AC41,"")</f>
        <v>432.18</v>
      </c>
      <c r="M47" s="89">
        <f>IF((SrcKA!AA41&lt;&gt;""), SrcKA!AA41,"")</f>
        <v>3</v>
      </c>
      <c r="N47" s="89">
        <f>IF((SrcKA!J41&lt;&gt;""), SrcKA!J41,"")</f>
        <v>12.97</v>
      </c>
      <c r="O47" s="89">
        <f>IF((SrcKA!U41&lt;&gt;""), SrcKA!U41,"")</f>
        <v>0.75</v>
      </c>
      <c r="P47" s="89">
        <f>IF((SrcKA!V41&lt;&gt;""), SrcKA!V41,"")</f>
        <v>3.34</v>
      </c>
      <c r="Q47" s="87"/>
      <c r="R47" s="89"/>
      <c r="S47" s="89">
        <f>IF((SrcKA!AE41&lt;&gt;""), SrcKA!AE41,"")</f>
        <v>0</v>
      </c>
      <c r="T47" s="89">
        <f>IF((SrcKA!K41&lt;&gt;""), SrcKA!K41,"")</f>
        <v>448.49</v>
      </c>
      <c r="U47" s="87" t="str">
        <f>IF((SrcKA!O41&lt;&gt;""), SrcKA!O41,"")</f>
        <v>ООО "Компания Альянс-Кабель"</v>
      </c>
      <c r="V47" s="87" t="str">
        <f>IF((SrcKA!Z41&lt;&gt;""), SrcKA!Z41,"")</f>
        <v>РФ</v>
      </c>
      <c r="W47" s="87" t="str">
        <f>IF((SrcKA!R41&lt;&gt;""), SrcKA!R41,"")</f>
        <v>501201001</v>
      </c>
      <c r="X47" s="87" t="str">
        <f>IF((SrcKA!Q41&lt;&gt;""), SrcKA!Q41,"")</f>
        <v>5001055273</v>
      </c>
      <c r="Y47" s="87" t="str">
        <f>IF((SrcKA!S41&lt;&gt;""), SrcKA!S41,"")</f>
        <v/>
      </c>
      <c r="Z47" s="87" t="str">
        <f>IF((SrcKA!P41&lt;&gt;""), SrcKA!P41,"")</f>
        <v>г. Балашиха</v>
      </c>
      <c r="AA47" s="88">
        <f>IF((SrcKA!N41&lt;&gt;""), SrcKA!N41,"")</f>
        <v>0</v>
      </c>
    </row>
    <row r="48" spans="1:27" ht="27.6" x14ac:dyDescent="0.25">
      <c r="A48" s="81" t="s">
        <v>875</v>
      </c>
      <c r="B48" s="82" t="str">
        <f>SrcKA!D42</f>
        <v>ТЦ_20.1.01.08_77_7719546987_06.07.2026_02_12.1</v>
      </c>
      <c r="C48" s="82" t="str">
        <f>IF((SrcKA!AI42&lt;&gt;""), SrcKA!AI42,"")</f>
        <v>Зажимы ответвительные герметичные P 70 (Нилед)</v>
      </c>
      <c r="D48" s="82" t="str">
        <f>IF((SrcKA!E42&lt;&gt;""), SrcKA!E42,"")</f>
        <v>Зажимы ответвительные герметичные P 70 (Нилед)</v>
      </c>
      <c r="E48" s="83" t="str">
        <f>IF((SrcKA!AH42&lt;&gt;""), SrcKA!AH42,"")</f>
        <v>ШТ</v>
      </c>
      <c r="F48" s="83" t="str">
        <f>IF((SrcKA!G42&lt;&gt;""), SrcKA!G42,"")</f>
        <v>ШТ</v>
      </c>
      <c r="G48" s="84">
        <f>IF((SrcKA!I42&lt;&gt;""), SrcKA!I42,"")</f>
        <v>483.12</v>
      </c>
      <c r="H48" s="84">
        <f>IF((SrcKA!H42&lt;&gt;""), SrcKA!H42,"")</f>
        <v>396</v>
      </c>
      <c r="I48" s="83" t="s">
        <v>1125</v>
      </c>
      <c r="J48" s="85"/>
      <c r="K48" s="85" t="str">
        <f>IF((SrcKA!AB42&lt;&gt;""), SrcKA!AB42,"")</f>
        <v/>
      </c>
      <c r="L48" s="84">
        <f>IF((SrcKA!AC42&lt;&gt;""), SrcKA!AC42,"")</f>
        <v>396</v>
      </c>
      <c r="M48" s="84">
        <f>IF((SrcKA!AA42&lt;&gt;""), SrcKA!AA42,"")</f>
        <v>3</v>
      </c>
      <c r="N48" s="84">
        <f>IF((SrcKA!J42&lt;&gt;""), SrcKA!J42,"")</f>
        <v>11.88</v>
      </c>
      <c r="O48" s="84">
        <f>IF((SrcKA!U42&lt;&gt;""), SrcKA!U42,"")</f>
        <v>2</v>
      </c>
      <c r="P48" s="84">
        <f>IF((SrcKA!V42&lt;&gt;""), SrcKA!V42,"")</f>
        <v>8.16</v>
      </c>
      <c r="Q48" s="82"/>
      <c r="R48" s="84"/>
      <c r="S48" s="84">
        <f>IF((SrcKA!AE42&lt;&gt;""), SrcKA!AE42,"")</f>
        <v>0</v>
      </c>
      <c r="T48" s="84">
        <f>IF((SrcKA!K42&lt;&gt;""), SrcKA!K42,"")</f>
        <v>416.04</v>
      </c>
      <c r="U48" s="82" t="str">
        <f>IF((SrcKA!O42&lt;&gt;""), SrcKA!O42,"")</f>
        <v>ООО ТК "Норма-кабель"</v>
      </c>
      <c r="V48" s="82" t="str">
        <f>IF((SrcKA!Z42&lt;&gt;""), SrcKA!Z42,"")</f>
        <v>РФ</v>
      </c>
      <c r="W48" s="82" t="str">
        <f>IF((SrcKA!R42&lt;&gt;""), SrcKA!R42,"")</f>
        <v>504101001</v>
      </c>
      <c r="X48" s="82" t="str">
        <f>IF((SrcKA!Q42&lt;&gt;""), SrcKA!Q42,"")</f>
        <v>7719546987</v>
      </c>
      <c r="Y48" s="82" t="str">
        <f>IF((SrcKA!S42&lt;&gt;""), SrcKA!S42,"")</f>
        <v/>
      </c>
      <c r="Z48" s="82" t="str">
        <f>IF((SrcKA!P42&lt;&gt;""), SrcKA!P42,"")</f>
        <v>г Реутов</v>
      </c>
      <c r="AA48" s="83">
        <f>IF((SrcKA!N42&lt;&gt;""), SrcKA!N42,"")</f>
        <v>0</v>
      </c>
    </row>
    <row r="49" spans="1:27" ht="41.4" x14ac:dyDescent="0.25">
      <c r="A49" s="86" t="s">
        <v>876</v>
      </c>
      <c r="B49" s="87" t="str">
        <f>SrcKA!D43</f>
        <v>ТЦ_20.1.01.08_77_7704844420_03.07.2026_02_12.2</v>
      </c>
      <c r="C49" s="87" t="str">
        <f>IF((SrcKA!AI43&lt;&gt;""), SrcKA!AI43,"")</f>
        <v>Зажимы ответвительные герметичные P 70 (Нилед)</v>
      </c>
      <c r="D49" s="87" t="str">
        <f>IF((SrcKA!E43&lt;&gt;""), SrcKA!E43,"")</f>
        <v>Зажимы ответвительные герметичные P 70 (Нилед)</v>
      </c>
      <c r="E49" s="88" t="str">
        <f>IF((SrcKA!AH43&lt;&gt;""), SrcKA!AH43,"")</f>
        <v>ШТ</v>
      </c>
      <c r="F49" s="88" t="str">
        <f>IF((SrcKA!G43&lt;&gt;""), SrcKA!G43,"")</f>
        <v>ШТ</v>
      </c>
      <c r="G49" s="89">
        <f>IF((SrcKA!I43&lt;&gt;""), SrcKA!I43,"")</f>
        <v>773.68</v>
      </c>
      <c r="H49" s="89">
        <f>IF((SrcKA!H43&lt;&gt;""), SrcKA!H43,"")</f>
        <v>634.16</v>
      </c>
      <c r="I49" s="88" t="s">
        <v>1126</v>
      </c>
      <c r="J49" s="90"/>
      <c r="K49" s="90" t="str">
        <f>IF((SrcKA!AB43&lt;&gt;""), SrcKA!AB43,"")</f>
        <v/>
      </c>
      <c r="L49" s="89">
        <f>IF((SrcKA!AC43&lt;&gt;""), SrcKA!AC43,"")</f>
        <v>634.16</v>
      </c>
      <c r="M49" s="89">
        <f>IF((SrcKA!AA43&lt;&gt;""), SrcKA!AA43,"")</f>
        <v>3</v>
      </c>
      <c r="N49" s="89">
        <f>IF((SrcKA!J43&lt;&gt;""), SrcKA!J43,"")</f>
        <v>19.02</v>
      </c>
      <c r="O49" s="89">
        <f>IF((SrcKA!U43&lt;&gt;""), SrcKA!U43,"")</f>
        <v>2</v>
      </c>
      <c r="P49" s="89">
        <f>IF((SrcKA!V43&lt;&gt;""), SrcKA!V43,"")</f>
        <v>13.06</v>
      </c>
      <c r="Q49" s="87"/>
      <c r="R49" s="89"/>
      <c r="S49" s="89">
        <f>IF((SrcKA!AE43&lt;&gt;""), SrcKA!AE43,"")</f>
        <v>0</v>
      </c>
      <c r="T49" s="89">
        <f>IF((SrcKA!K43&lt;&gt;""), SrcKA!K43,"")</f>
        <v>666.24</v>
      </c>
      <c r="U49" s="87" t="str">
        <f>IF((SrcKA!O43&lt;&gt;""), SrcKA!O43,"")</f>
        <v>ООО "Русский Свет"</v>
      </c>
      <c r="V49" s="87" t="str">
        <f>IF((SrcKA!Z43&lt;&gt;""), SrcKA!Z43,"")</f>
        <v>РФ</v>
      </c>
      <c r="W49" s="87" t="str">
        <f>IF((SrcKA!R43&lt;&gt;""), SrcKA!R43,"")</f>
        <v>503245001</v>
      </c>
      <c r="X49" s="87" t="str">
        <f>IF((SrcKA!Q43&lt;&gt;""), SrcKA!Q43,"")</f>
        <v>7704844420</v>
      </c>
      <c r="Y49" s="87" t="str">
        <f>IF((SrcKA!S43&lt;&gt;""), SrcKA!S43,"")</f>
        <v/>
      </c>
      <c r="Z49" s="87" t="str">
        <f>IF((SrcKA!P43&lt;&gt;""), SrcKA!P43,"")</f>
        <v>г. Москва</v>
      </c>
      <c r="AA49" s="88">
        <f>IF((SrcKA!N43&lt;&gt;""), SrcKA!N43,"")</f>
        <v>0</v>
      </c>
    </row>
    <row r="50" spans="1:27" ht="41.4" x14ac:dyDescent="0.25">
      <c r="A50" s="86" t="s">
        <v>878</v>
      </c>
      <c r="B50" s="87" t="str">
        <f>SrcKA!D44</f>
        <v>ТЦ_20.1.01.08_50_5001055273_06.07.2026_02_12.3</v>
      </c>
      <c r="C50" s="87" t="str">
        <f>IF((SrcKA!AI44&lt;&gt;""), SrcKA!AI44,"")</f>
        <v>Зажимы ответвительные герметичные P 70 (Нилед)</v>
      </c>
      <c r="D50" s="87" t="str">
        <f>IF((SrcKA!E44&lt;&gt;""), SrcKA!E44,"")</f>
        <v>Зажимы ответвительные герметичные P 70 (Нилед)</v>
      </c>
      <c r="E50" s="88" t="str">
        <f>IF((SrcKA!AH44&lt;&gt;""), SrcKA!AH44,"")</f>
        <v>ШТ</v>
      </c>
      <c r="F50" s="88" t="str">
        <f>IF((SrcKA!G44&lt;&gt;""), SrcKA!G44,"")</f>
        <v>ШТ</v>
      </c>
      <c r="G50" s="89">
        <f>IF((SrcKA!I44&lt;&gt;""), SrcKA!I44,"")</f>
        <v>855.83</v>
      </c>
      <c r="H50" s="89">
        <f>IF((SrcKA!H44&lt;&gt;""), SrcKA!H44,"")</f>
        <v>701.5</v>
      </c>
      <c r="I50" s="88" t="s">
        <v>1125</v>
      </c>
      <c r="J50" s="90"/>
      <c r="K50" s="90" t="str">
        <f>IF((SrcKA!AB44&lt;&gt;""), SrcKA!AB44,"")</f>
        <v/>
      </c>
      <c r="L50" s="89">
        <f>IF((SrcKA!AC44&lt;&gt;""), SrcKA!AC44,"")</f>
        <v>701.5</v>
      </c>
      <c r="M50" s="89">
        <f>IF((SrcKA!AA44&lt;&gt;""), SrcKA!AA44,"")</f>
        <v>3</v>
      </c>
      <c r="N50" s="89">
        <f>IF((SrcKA!J44&lt;&gt;""), SrcKA!J44,"")</f>
        <v>21.05</v>
      </c>
      <c r="O50" s="89">
        <f>IF((SrcKA!U44&lt;&gt;""), SrcKA!U44,"")</f>
        <v>2</v>
      </c>
      <c r="P50" s="89">
        <f>IF((SrcKA!V44&lt;&gt;""), SrcKA!V44,"")</f>
        <v>14.45</v>
      </c>
      <c r="Q50" s="87"/>
      <c r="R50" s="89"/>
      <c r="S50" s="89">
        <f>IF((SrcKA!AE44&lt;&gt;""), SrcKA!AE44,"")</f>
        <v>0</v>
      </c>
      <c r="T50" s="89">
        <f>IF((SrcKA!K44&lt;&gt;""), SrcKA!K44,"")</f>
        <v>737</v>
      </c>
      <c r="U50" s="87" t="str">
        <f>IF((SrcKA!O44&lt;&gt;""), SrcKA!O44,"")</f>
        <v>ООО "Компания Альянс-Кабель"</v>
      </c>
      <c r="V50" s="87" t="str">
        <f>IF((SrcKA!Z44&lt;&gt;""), SrcKA!Z44,"")</f>
        <v>РФ</v>
      </c>
      <c r="W50" s="87" t="str">
        <f>IF((SrcKA!R44&lt;&gt;""), SrcKA!R44,"")</f>
        <v>501201001</v>
      </c>
      <c r="X50" s="87" t="str">
        <f>IF((SrcKA!Q44&lt;&gt;""), SrcKA!Q44,"")</f>
        <v>5001055273</v>
      </c>
      <c r="Y50" s="87" t="str">
        <f>IF((SrcKA!S44&lt;&gt;""), SrcKA!S44,"")</f>
        <v/>
      </c>
      <c r="Z50" s="87" t="str">
        <f>IF((SrcKA!P44&lt;&gt;""), SrcKA!P44,"")</f>
        <v>г. Балашиха</v>
      </c>
      <c r="AA50" s="88">
        <f>IF((SrcKA!N44&lt;&gt;""), SrcKA!N44,"")</f>
        <v>0</v>
      </c>
    </row>
    <row r="51" spans="1:27" ht="27.6" x14ac:dyDescent="0.25">
      <c r="A51" s="81" t="s">
        <v>880</v>
      </c>
      <c r="B51" s="82" t="str">
        <f>SrcKA!D45</f>
        <v>ТЦ_20.1.01.05_77_7719546987_06.07.2026_02_13.1</v>
      </c>
      <c r="C51" s="82" t="str">
        <f>IF((SrcKA!AI45&lt;&gt;""), SrcKA!AI45,"")</f>
        <v>Зажим для временного заземления PC 481 (Нилед)</v>
      </c>
      <c r="D51" s="82" t="str">
        <f>IF((SrcKA!E45&lt;&gt;""), SrcKA!E45,"")</f>
        <v>Зажим для временного заземления PC 481 (Нилед)</v>
      </c>
      <c r="E51" s="83" t="str">
        <f>IF((SrcKA!AH45&lt;&gt;""), SrcKA!AH45,"")</f>
        <v>ШТ</v>
      </c>
      <c r="F51" s="83" t="str">
        <f>IF((SrcKA!G45&lt;&gt;""), SrcKA!G45,"")</f>
        <v>ШТ</v>
      </c>
      <c r="G51" s="84">
        <f>IF((SrcKA!I45&lt;&gt;""), SrcKA!I45,"")</f>
        <v>1403</v>
      </c>
      <c r="H51" s="84">
        <f>IF((SrcKA!H45&lt;&gt;""), SrcKA!H45,"")</f>
        <v>1150</v>
      </c>
      <c r="I51" s="83" t="s">
        <v>1125</v>
      </c>
      <c r="J51" s="85"/>
      <c r="K51" s="85" t="str">
        <f>IF((SrcKA!AB45&lt;&gt;""), SrcKA!AB45,"")</f>
        <v/>
      </c>
      <c r="L51" s="84">
        <f>IF((SrcKA!AC45&lt;&gt;""), SrcKA!AC45,"")</f>
        <v>1150</v>
      </c>
      <c r="M51" s="84">
        <f>IF((SrcKA!AA45&lt;&gt;""), SrcKA!AA45,"")</f>
        <v>3</v>
      </c>
      <c r="N51" s="84">
        <f>IF((SrcKA!J45&lt;&gt;""), SrcKA!J45,"")</f>
        <v>34.5</v>
      </c>
      <c r="O51" s="84">
        <f>IF((SrcKA!U45&lt;&gt;""), SrcKA!U45,"")</f>
        <v>2</v>
      </c>
      <c r="P51" s="84">
        <f>IF((SrcKA!V45&lt;&gt;""), SrcKA!V45,"")</f>
        <v>23.69</v>
      </c>
      <c r="Q51" s="82"/>
      <c r="R51" s="84"/>
      <c r="S51" s="84">
        <f>IF((SrcKA!AE45&lt;&gt;""), SrcKA!AE45,"")</f>
        <v>0</v>
      </c>
      <c r="T51" s="84">
        <f>IF((SrcKA!K45&lt;&gt;""), SrcKA!K45,"")</f>
        <v>1208.19</v>
      </c>
      <c r="U51" s="82" t="str">
        <f>IF((SrcKA!O45&lt;&gt;""), SrcKA!O45,"")</f>
        <v>ООО ТК "Норма-кабель"</v>
      </c>
      <c r="V51" s="82" t="str">
        <f>IF((SrcKA!Z45&lt;&gt;""), SrcKA!Z45,"")</f>
        <v>РФ</v>
      </c>
      <c r="W51" s="82" t="str">
        <f>IF((SrcKA!R45&lt;&gt;""), SrcKA!R45,"")</f>
        <v>504101001</v>
      </c>
      <c r="X51" s="82" t="str">
        <f>IF((SrcKA!Q45&lt;&gt;""), SrcKA!Q45,"")</f>
        <v>7719546987</v>
      </c>
      <c r="Y51" s="82" t="str">
        <f>IF((SrcKA!S45&lt;&gt;""), SrcKA!S45,"")</f>
        <v/>
      </c>
      <c r="Z51" s="82" t="str">
        <f>IF((SrcKA!P45&lt;&gt;""), SrcKA!P45,"")</f>
        <v>г Реутов</v>
      </c>
      <c r="AA51" s="83">
        <f>IF((SrcKA!N45&lt;&gt;""), SrcKA!N45,"")</f>
        <v>0</v>
      </c>
    </row>
    <row r="52" spans="1:27" ht="41.4" x14ac:dyDescent="0.25">
      <c r="A52" s="86" t="s">
        <v>882</v>
      </c>
      <c r="B52" s="87" t="str">
        <f>SrcKA!D46</f>
        <v>ТЦ_20.1.01.05_77_7704844420_03.07.2026_02_13.2</v>
      </c>
      <c r="C52" s="87" t="str">
        <f>IF((SrcKA!AI46&lt;&gt;""), SrcKA!AI46,"")</f>
        <v>Зажим для временного заземления PC 481 (Нилед)</v>
      </c>
      <c r="D52" s="87" t="str">
        <f>IF((SrcKA!E46&lt;&gt;""), SrcKA!E46,"")</f>
        <v>Зажим для временного заземления PC 481 (Нилед)</v>
      </c>
      <c r="E52" s="88" t="str">
        <f>IF((SrcKA!AH46&lt;&gt;""), SrcKA!AH46,"")</f>
        <v>ШТ</v>
      </c>
      <c r="F52" s="88" t="str">
        <f>IF((SrcKA!G46&lt;&gt;""), SrcKA!G46,"")</f>
        <v>ШТ</v>
      </c>
      <c r="G52" s="89">
        <f>IF((SrcKA!I46&lt;&gt;""), SrcKA!I46,"")</f>
        <v>2083.7600000000002</v>
      </c>
      <c r="H52" s="89">
        <f>IF((SrcKA!H46&lt;&gt;""), SrcKA!H46,"")</f>
        <v>1708</v>
      </c>
      <c r="I52" s="88" t="s">
        <v>1126</v>
      </c>
      <c r="J52" s="90"/>
      <c r="K52" s="90" t="str">
        <f>IF((SrcKA!AB46&lt;&gt;""), SrcKA!AB46,"")</f>
        <v/>
      </c>
      <c r="L52" s="89">
        <f>IF((SrcKA!AC46&lt;&gt;""), SrcKA!AC46,"")</f>
        <v>1708</v>
      </c>
      <c r="M52" s="89">
        <f>IF((SrcKA!AA46&lt;&gt;""), SrcKA!AA46,"")</f>
        <v>3</v>
      </c>
      <c r="N52" s="89">
        <f>IF((SrcKA!J46&lt;&gt;""), SrcKA!J46,"")</f>
        <v>51.24</v>
      </c>
      <c r="O52" s="89">
        <f>IF((SrcKA!U46&lt;&gt;""), SrcKA!U46,"")</f>
        <v>2</v>
      </c>
      <c r="P52" s="89">
        <f>IF((SrcKA!V46&lt;&gt;""), SrcKA!V46,"")</f>
        <v>35.18</v>
      </c>
      <c r="Q52" s="87"/>
      <c r="R52" s="89"/>
      <c r="S52" s="89">
        <f>IF((SrcKA!AE46&lt;&gt;""), SrcKA!AE46,"")</f>
        <v>0</v>
      </c>
      <c r="T52" s="89">
        <f>IF((SrcKA!K46&lt;&gt;""), SrcKA!K46,"")</f>
        <v>1794.42</v>
      </c>
      <c r="U52" s="87" t="str">
        <f>IF((SrcKA!O46&lt;&gt;""), SrcKA!O46,"")</f>
        <v>ООО "Русский Свет"</v>
      </c>
      <c r="V52" s="87" t="str">
        <f>IF((SrcKA!Z46&lt;&gt;""), SrcKA!Z46,"")</f>
        <v>РФ</v>
      </c>
      <c r="W52" s="87" t="str">
        <f>IF((SrcKA!R46&lt;&gt;""), SrcKA!R46,"")</f>
        <v>503245001</v>
      </c>
      <c r="X52" s="87" t="str">
        <f>IF((SrcKA!Q46&lt;&gt;""), SrcKA!Q46,"")</f>
        <v>7704844420</v>
      </c>
      <c r="Y52" s="87" t="str">
        <f>IF((SrcKA!S46&lt;&gt;""), SrcKA!S46,"")</f>
        <v/>
      </c>
      <c r="Z52" s="87" t="str">
        <f>IF((SrcKA!P46&lt;&gt;""), SrcKA!P46,"")</f>
        <v>г. Москва</v>
      </c>
      <c r="AA52" s="88">
        <f>IF((SrcKA!N46&lt;&gt;""), SrcKA!N46,"")</f>
        <v>0</v>
      </c>
    </row>
    <row r="53" spans="1:27" ht="41.4" x14ac:dyDescent="0.25">
      <c r="A53" s="86" t="s">
        <v>884</v>
      </c>
      <c r="B53" s="87" t="str">
        <f>SrcKA!D47</f>
        <v>ТЦ_20.1.01.05_50_5001055273_06.07.2026_02_13.3</v>
      </c>
      <c r="C53" s="87" t="str">
        <f>IF((SrcKA!AI47&lt;&gt;""), SrcKA!AI47,"")</f>
        <v>Зажим для временного заземления PC 481 (Нилед)</v>
      </c>
      <c r="D53" s="87" t="str">
        <f>IF((SrcKA!E47&lt;&gt;""), SrcKA!E47,"")</f>
        <v>Зажим для временного заземления PC 481 (Нилед)</v>
      </c>
      <c r="E53" s="88" t="str">
        <f>IF((SrcKA!AH47&lt;&gt;""), SrcKA!AH47,"")</f>
        <v>ШТ</v>
      </c>
      <c r="F53" s="88" t="str">
        <f>IF((SrcKA!G47&lt;&gt;""), SrcKA!G47,"")</f>
        <v>ШТ</v>
      </c>
      <c r="G53" s="89">
        <f>IF((SrcKA!I47&lt;&gt;""), SrcKA!I47,"")</f>
        <v>2269.81</v>
      </c>
      <c r="H53" s="89">
        <f>IF((SrcKA!H47&lt;&gt;""), SrcKA!H47,"")</f>
        <v>1860.5</v>
      </c>
      <c r="I53" s="88" t="s">
        <v>1125</v>
      </c>
      <c r="J53" s="90"/>
      <c r="K53" s="90" t="str">
        <f>IF((SrcKA!AB47&lt;&gt;""), SrcKA!AB47,"")</f>
        <v/>
      </c>
      <c r="L53" s="89">
        <f>IF((SrcKA!AC47&lt;&gt;""), SrcKA!AC47,"")</f>
        <v>1860.5</v>
      </c>
      <c r="M53" s="89">
        <f>IF((SrcKA!AA47&lt;&gt;""), SrcKA!AA47,"")</f>
        <v>3</v>
      </c>
      <c r="N53" s="89">
        <f>IF((SrcKA!J47&lt;&gt;""), SrcKA!J47,"")</f>
        <v>55.82</v>
      </c>
      <c r="O53" s="89">
        <f>IF((SrcKA!U47&lt;&gt;""), SrcKA!U47,"")</f>
        <v>2</v>
      </c>
      <c r="P53" s="89">
        <f>IF((SrcKA!V47&lt;&gt;""), SrcKA!V47,"")</f>
        <v>38.33</v>
      </c>
      <c r="Q53" s="87"/>
      <c r="R53" s="89"/>
      <c r="S53" s="89">
        <f>IF((SrcKA!AE47&lt;&gt;""), SrcKA!AE47,"")</f>
        <v>0</v>
      </c>
      <c r="T53" s="89">
        <f>IF((SrcKA!K47&lt;&gt;""), SrcKA!K47,"")</f>
        <v>1954.65</v>
      </c>
      <c r="U53" s="87" t="str">
        <f>IF((SrcKA!O47&lt;&gt;""), SrcKA!O47,"")</f>
        <v>ООО "Компания Альянс-Кабель"</v>
      </c>
      <c r="V53" s="87" t="str">
        <f>IF((SrcKA!Z47&lt;&gt;""), SrcKA!Z47,"")</f>
        <v>РФ</v>
      </c>
      <c r="W53" s="87" t="str">
        <f>IF((SrcKA!R47&lt;&gt;""), SrcKA!R47,"")</f>
        <v>501201001</v>
      </c>
      <c r="X53" s="87" t="str">
        <f>IF((SrcKA!Q47&lt;&gt;""), SrcKA!Q47,"")</f>
        <v>5001055273</v>
      </c>
      <c r="Y53" s="87" t="str">
        <f>IF((SrcKA!S47&lt;&gt;""), SrcKA!S47,"")</f>
        <v/>
      </c>
      <c r="Z53" s="87" t="str">
        <f>IF((SrcKA!P47&lt;&gt;""), SrcKA!P47,"")</f>
        <v>г. Балашиха</v>
      </c>
      <c r="AA53" s="88">
        <f>IF((SrcKA!N47&lt;&gt;""), SrcKA!N47,"")</f>
        <v>0</v>
      </c>
    </row>
    <row r="54" spans="1:27" ht="27.6" x14ac:dyDescent="0.25">
      <c r="A54" s="81" t="s">
        <v>886</v>
      </c>
      <c r="B54" s="82" t="str">
        <f>SrcKA!D48</f>
        <v>ТЦ_20.1.01.05_77_7719546987_06.07.2026_02_14.1</v>
      </c>
      <c r="C54" s="82" t="str">
        <f>IF((SrcKA!AI48&lt;&gt;""), SrcKA!AI48,"")</f>
        <v>Наконечники изолированные для СИП 2 CPTAUR 70 (Нилед)</v>
      </c>
      <c r="D54" s="82" t="str">
        <f>IF((SrcKA!E48&lt;&gt;""), SrcKA!E48,"")</f>
        <v>Наконечники изолированные для СИП 2 CPTAUR 70 (Нилед)</v>
      </c>
      <c r="E54" s="83" t="str">
        <f>IF((SrcKA!AH48&lt;&gt;""), SrcKA!AH48,"")</f>
        <v>ШТ</v>
      </c>
      <c r="F54" s="83" t="str">
        <f>IF((SrcKA!G48&lt;&gt;""), SrcKA!G48,"")</f>
        <v>ШТ</v>
      </c>
      <c r="G54" s="84">
        <f>IF((SrcKA!I48&lt;&gt;""), SrcKA!I48,"")</f>
        <v>630.14</v>
      </c>
      <c r="H54" s="84">
        <f>IF((SrcKA!H48&lt;&gt;""), SrcKA!H48,"")</f>
        <v>516.51</v>
      </c>
      <c r="I54" s="83" t="s">
        <v>1125</v>
      </c>
      <c r="J54" s="85"/>
      <c r="K54" s="85" t="str">
        <f>IF((SrcKA!AB48&lt;&gt;""), SrcKA!AB48,"")</f>
        <v/>
      </c>
      <c r="L54" s="84">
        <f>IF((SrcKA!AC48&lt;&gt;""), SrcKA!AC48,"")</f>
        <v>516.51</v>
      </c>
      <c r="M54" s="84">
        <f>IF((SrcKA!AA48&lt;&gt;""), SrcKA!AA48,"")</f>
        <v>3</v>
      </c>
      <c r="N54" s="84">
        <f>IF((SrcKA!J48&lt;&gt;""), SrcKA!J48,"")</f>
        <v>15.5</v>
      </c>
      <c r="O54" s="84">
        <f>IF((SrcKA!U48&lt;&gt;""), SrcKA!U48,"")</f>
        <v>2</v>
      </c>
      <c r="P54" s="84">
        <f>IF((SrcKA!V48&lt;&gt;""), SrcKA!V48,"")</f>
        <v>10.64</v>
      </c>
      <c r="Q54" s="82"/>
      <c r="R54" s="84"/>
      <c r="S54" s="84">
        <f>IF((SrcKA!AE48&lt;&gt;""), SrcKA!AE48,"")</f>
        <v>0</v>
      </c>
      <c r="T54" s="84">
        <f>IF((SrcKA!K48&lt;&gt;""), SrcKA!K48,"")</f>
        <v>542.65</v>
      </c>
      <c r="U54" s="82" t="str">
        <f>IF((SrcKA!O48&lt;&gt;""), SrcKA!O48,"")</f>
        <v>ООО ТК "Норма-кабель"</v>
      </c>
      <c r="V54" s="82" t="str">
        <f>IF((SrcKA!Z48&lt;&gt;""), SrcKA!Z48,"")</f>
        <v>РФ</v>
      </c>
      <c r="W54" s="82" t="str">
        <f>IF((SrcKA!R48&lt;&gt;""), SrcKA!R48,"")</f>
        <v>504101001</v>
      </c>
      <c r="X54" s="82" t="str">
        <f>IF((SrcKA!Q48&lt;&gt;""), SrcKA!Q48,"")</f>
        <v>7719546987</v>
      </c>
      <c r="Y54" s="82" t="str">
        <f>IF((SrcKA!S48&lt;&gt;""), SrcKA!S48,"")</f>
        <v/>
      </c>
      <c r="Z54" s="82" t="str">
        <f>IF((SrcKA!P48&lt;&gt;""), SrcKA!P48,"")</f>
        <v>г Реутов</v>
      </c>
      <c r="AA54" s="83">
        <f>IF((SrcKA!N48&lt;&gt;""), SrcKA!N48,"")</f>
        <v>0</v>
      </c>
    </row>
    <row r="55" spans="1:27" ht="41.4" x14ac:dyDescent="0.25">
      <c r="A55" s="86" t="s">
        <v>887</v>
      </c>
      <c r="B55" s="87" t="str">
        <f>SrcKA!D49</f>
        <v>ТЦ_20.1.01.05_77_7704844420_03.07.2026_02_14.2</v>
      </c>
      <c r="C55" s="87" t="str">
        <f>IF((SrcKA!AI49&lt;&gt;""), SrcKA!AI49,"")</f>
        <v>Наконечники изолированные для СИП 2 CPTAUR 70 (Нилед)</v>
      </c>
      <c r="D55" s="87" t="str">
        <f>IF((SrcKA!E49&lt;&gt;""), SrcKA!E49,"")</f>
        <v>Наконечники изолированные для СИП 2 CPTAUR 70 (Нилед)</v>
      </c>
      <c r="E55" s="88" t="str">
        <f>IF((SrcKA!AH49&lt;&gt;""), SrcKA!AH49,"")</f>
        <v>ШТ</v>
      </c>
      <c r="F55" s="88" t="str">
        <f>IF((SrcKA!G49&lt;&gt;""), SrcKA!G49,"")</f>
        <v>ШТ</v>
      </c>
      <c r="G55" s="89">
        <f>IF((SrcKA!I49&lt;&gt;""), SrcKA!I49,"")</f>
        <v>1058.03</v>
      </c>
      <c r="H55" s="89">
        <f>IF((SrcKA!H49&lt;&gt;""), SrcKA!H49,"")</f>
        <v>867.24</v>
      </c>
      <c r="I55" s="88" t="s">
        <v>1126</v>
      </c>
      <c r="J55" s="90"/>
      <c r="K55" s="90" t="str">
        <f>IF((SrcKA!AB49&lt;&gt;""), SrcKA!AB49,"")</f>
        <v/>
      </c>
      <c r="L55" s="89">
        <f>IF((SrcKA!AC49&lt;&gt;""), SrcKA!AC49,"")</f>
        <v>867.24</v>
      </c>
      <c r="M55" s="89">
        <f>IF((SrcKA!AA49&lt;&gt;""), SrcKA!AA49,"")</f>
        <v>3</v>
      </c>
      <c r="N55" s="89">
        <f>IF((SrcKA!J49&lt;&gt;""), SrcKA!J49,"")</f>
        <v>26.02</v>
      </c>
      <c r="O55" s="89">
        <f>IF((SrcKA!U49&lt;&gt;""), SrcKA!U49,"")</f>
        <v>2</v>
      </c>
      <c r="P55" s="89">
        <f>IF((SrcKA!V49&lt;&gt;""), SrcKA!V49,"")</f>
        <v>17.87</v>
      </c>
      <c r="Q55" s="87"/>
      <c r="R55" s="89"/>
      <c r="S55" s="89">
        <f>IF((SrcKA!AE49&lt;&gt;""), SrcKA!AE49,"")</f>
        <v>0</v>
      </c>
      <c r="T55" s="89">
        <f>IF((SrcKA!K49&lt;&gt;""), SrcKA!K49,"")</f>
        <v>911.13</v>
      </c>
      <c r="U55" s="87" t="str">
        <f>IF((SrcKA!O49&lt;&gt;""), SrcKA!O49,"")</f>
        <v>ООО "Русский Свет"</v>
      </c>
      <c r="V55" s="87" t="str">
        <f>IF((SrcKA!Z49&lt;&gt;""), SrcKA!Z49,"")</f>
        <v>РФ</v>
      </c>
      <c r="W55" s="87" t="str">
        <f>IF((SrcKA!R49&lt;&gt;""), SrcKA!R49,"")</f>
        <v>503245001</v>
      </c>
      <c r="X55" s="87" t="str">
        <f>IF((SrcKA!Q49&lt;&gt;""), SrcKA!Q49,"")</f>
        <v>7704844420</v>
      </c>
      <c r="Y55" s="87" t="str">
        <f>IF((SrcKA!S49&lt;&gt;""), SrcKA!S49,"")</f>
        <v/>
      </c>
      <c r="Z55" s="87" t="str">
        <f>IF((SrcKA!P49&lt;&gt;""), SrcKA!P49,"")</f>
        <v>г. Москва</v>
      </c>
      <c r="AA55" s="88">
        <f>IF((SrcKA!N49&lt;&gt;""), SrcKA!N49,"")</f>
        <v>0</v>
      </c>
    </row>
    <row r="56" spans="1:27" ht="41.4" x14ac:dyDescent="0.25">
      <c r="A56" s="86" t="s">
        <v>889</v>
      </c>
      <c r="B56" s="87" t="str">
        <f>SrcKA!D50</f>
        <v>ТЦ_20.1.01.05_50_5001055273_06.07.2026_02_14.3</v>
      </c>
      <c r="C56" s="87" t="str">
        <f>IF((SrcKA!AI50&lt;&gt;""), SrcKA!AI50,"")</f>
        <v>Наконечники изолированные для СИП 2 CPTAUR 70 (Нилед)</v>
      </c>
      <c r="D56" s="87" t="str">
        <f>IF((SrcKA!E50&lt;&gt;""), SrcKA!E50,"")</f>
        <v>Наконечники изолированные для СИП 2 CPTAUR 70 (Нилед)</v>
      </c>
      <c r="E56" s="88" t="str">
        <f>IF((SrcKA!AH50&lt;&gt;""), SrcKA!AH50,"")</f>
        <v>ШТ</v>
      </c>
      <c r="F56" s="88" t="str">
        <f>IF((SrcKA!G50&lt;&gt;""), SrcKA!G50,"")</f>
        <v>ШТ</v>
      </c>
      <c r="G56" s="89">
        <f>IF((SrcKA!I50&lt;&gt;""), SrcKA!I50,"")</f>
        <v>1161.03</v>
      </c>
      <c r="H56" s="89">
        <f>IF((SrcKA!H50&lt;&gt;""), SrcKA!H50,"")</f>
        <v>951.66</v>
      </c>
      <c r="I56" s="88" t="s">
        <v>1125</v>
      </c>
      <c r="J56" s="90"/>
      <c r="K56" s="90" t="str">
        <f>IF((SrcKA!AB50&lt;&gt;""), SrcKA!AB50,"")</f>
        <v/>
      </c>
      <c r="L56" s="89">
        <f>IF((SrcKA!AC50&lt;&gt;""), SrcKA!AC50,"")</f>
        <v>951.66</v>
      </c>
      <c r="M56" s="89">
        <f>IF((SrcKA!AA50&lt;&gt;""), SrcKA!AA50,"")</f>
        <v>3</v>
      </c>
      <c r="N56" s="89">
        <f>IF((SrcKA!J50&lt;&gt;""), SrcKA!J50,"")</f>
        <v>28.55</v>
      </c>
      <c r="O56" s="89">
        <f>IF((SrcKA!U50&lt;&gt;""), SrcKA!U50,"")</f>
        <v>2</v>
      </c>
      <c r="P56" s="89">
        <f>IF((SrcKA!V50&lt;&gt;""), SrcKA!V50,"")</f>
        <v>19.600000000000001</v>
      </c>
      <c r="Q56" s="87"/>
      <c r="R56" s="89"/>
      <c r="S56" s="89">
        <f>IF((SrcKA!AE50&lt;&gt;""), SrcKA!AE50,"")</f>
        <v>0</v>
      </c>
      <c r="T56" s="89">
        <f>IF((SrcKA!K50&lt;&gt;""), SrcKA!K50,"")</f>
        <v>999.81</v>
      </c>
      <c r="U56" s="87" t="str">
        <f>IF((SrcKA!O50&lt;&gt;""), SrcKA!O50,"")</f>
        <v>ООО "Компания Альянс-Кабель"</v>
      </c>
      <c r="V56" s="87" t="str">
        <f>IF((SrcKA!Z50&lt;&gt;""), SrcKA!Z50,"")</f>
        <v>РФ</v>
      </c>
      <c r="W56" s="87" t="str">
        <f>IF((SrcKA!R50&lt;&gt;""), SrcKA!R50,"")</f>
        <v>501201001</v>
      </c>
      <c r="X56" s="87" t="str">
        <f>IF((SrcKA!Q50&lt;&gt;""), SrcKA!Q50,"")</f>
        <v>5001055273</v>
      </c>
      <c r="Y56" s="87" t="str">
        <f>IF((SrcKA!S50&lt;&gt;""), SrcKA!S50,"")</f>
        <v/>
      </c>
      <c r="Z56" s="87" t="str">
        <f>IF((SrcKA!P50&lt;&gt;""), SrcKA!P50,"")</f>
        <v>г. Балашиха</v>
      </c>
      <c r="AA56" s="88">
        <f>IF((SrcKA!N50&lt;&gt;""), SrcKA!N50,"")</f>
        <v>0</v>
      </c>
    </row>
    <row r="57" spans="1:27" ht="27.6" x14ac:dyDescent="0.25">
      <c r="A57" s="81" t="s">
        <v>891</v>
      </c>
      <c r="B57" s="82" t="str">
        <f>SrcKA!D51</f>
        <v>ТЦ_22.2.02.15_77_7719546987_06.07.2026_02_15.1</v>
      </c>
      <c r="C57" s="82" t="str">
        <f>IF((SrcKA!AI51&lt;&gt;""), SrcKA!AI51,"")</f>
        <v>Уголок стальной 50х50х5</v>
      </c>
      <c r="D57" s="82" t="str">
        <f>IF((SrcKA!E51&lt;&gt;""), SrcKA!E51,"")</f>
        <v>Уголок стальной 50х50х5</v>
      </c>
      <c r="E57" s="83" t="str">
        <f>IF((SrcKA!AH51&lt;&gt;""), SrcKA!AH51,"")</f>
        <v>м</v>
      </c>
      <c r="F57" s="83" t="str">
        <f>IF((SrcKA!G51&lt;&gt;""), SrcKA!G51,"")</f>
        <v>м</v>
      </c>
      <c r="G57" s="84">
        <f>IF((SrcKA!I51&lt;&gt;""), SrcKA!I51,"")</f>
        <v>368.44</v>
      </c>
      <c r="H57" s="84">
        <f>IF((SrcKA!H51&lt;&gt;""), SrcKA!H51,"")</f>
        <v>302</v>
      </c>
      <c r="I57" s="83" t="s">
        <v>1125</v>
      </c>
      <c r="J57" s="85"/>
      <c r="K57" s="85" t="str">
        <f>IF((SrcKA!AB51&lt;&gt;""), SrcKA!AB51,"")</f>
        <v/>
      </c>
      <c r="L57" s="84">
        <f>IF((SrcKA!AC51&lt;&gt;""), SrcKA!AC51,"")</f>
        <v>302</v>
      </c>
      <c r="M57" s="84">
        <f>IF((SrcKA!AA51&lt;&gt;""), SrcKA!AA51,"")</f>
        <v>3</v>
      </c>
      <c r="N57" s="84">
        <f>IF((SrcKA!J51&lt;&gt;""), SrcKA!J51,"")</f>
        <v>9.06</v>
      </c>
      <c r="O57" s="84">
        <f>IF((SrcKA!U51&lt;&gt;""), SrcKA!U51,"")</f>
        <v>2</v>
      </c>
      <c r="P57" s="84">
        <f>IF((SrcKA!V51&lt;&gt;""), SrcKA!V51,"")</f>
        <v>6.22</v>
      </c>
      <c r="Q57" s="82"/>
      <c r="R57" s="84"/>
      <c r="S57" s="84">
        <f>IF((SrcKA!AE51&lt;&gt;""), SrcKA!AE51,"")</f>
        <v>0</v>
      </c>
      <c r="T57" s="84">
        <f>IF((SrcKA!K51&lt;&gt;""), SrcKA!K51,"")</f>
        <v>317.27999999999997</v>
      </c>
      <c r="U57" s="82" t="str">
        <f>IF((SrcKA!O51&lt;&gt;""), SrcKA!O51,"")</f>
        <v>ООО ТК "Норма-кабель"</v>
      </c>
      <c r="V57" s="82" t="str">
        <f>IF((SrcKA!Z51&lt;&gt;""), SrcKA!Z51,"")</f>
        <v>РФ</v>
      </c>
      <c r="W57" s="82" t="str">
        <f>IF((SrcKA!R51&lt;&gt;""), SrcKA!R51,"")</f>
        <v>504101001</v>
      </c>
      <c r="X57" s="82" t="str">
        <f>IF((SrcKA!Q51&lt;&gt;""), SrcKA!Q51,"")</f>
        <v>7719546987</v>
      </c>
      <c r="Y57" s="82" t="str">
        <f>IF((SrcKA!S51&lt;&gt;""), SrcKA!S51,"")</f>
        <v/>
      </c>
      <c r="Z57" s="82" t="str">
        <f>IF((SrcKA!P51&lt;&gt;""), SrcKA!P51,"")</f>
        <v>г Реутов</v>
      </c>
      <c r="AA57" s="83">
        <f>IF((SrcKA!N51&lt;&gt;""), SrcKA!N51,"")</f>
        <v>0</v>
      </c>
    </row>
    <row r="58" spans="1:27" ht="41.4" x14ac:dyDescent="0.25">
      <c r="A58" s="86" t="s">
        <v>892</v>
      </c>
      <c r="B58" s="87" t="str">
        <f>SrcKA!D52</f>
        <v>ТЦ_22.2.02.15_77_7704844420_03.07.2026_02_15.2</v>
      </c>
      <c r="C58" s="87" t="str">
        <f>IF((SrcKA!AI52&lt;&gt;""), SrcKA!AI52,"")</f>
        <v>Уголок стальной 50х50х5</v>
      </c>
      <c r="D58" s="87" t="str">
        <f>IF((SrcKA!E52&lt;&gt;""), SrcKA!E52,"")</f>
        <v>Уголок стальной 50х50х5</v>
      </c>
      <c r="E58" s="88" t="str">
        <f>IF((SrcKA!AH52&lt;&gt;""), SrcKA!AH52,"")</f>
        <v>м</v>
      </c>
      <c r="F58" s="88" t="str">
        <f>IF((SrcKA!G52&lt;&gt;""), SrcKA!G52,"")</f>
        <v>м</v>
      </c>
      <c r="G58" s="89">
        <f>IF((SrcKA!I52&lt;&gt;""), SrcKA!I52,"")</f>
        <v>1024.82</v>
      </c>
      <c r="H58" s="89">
        <f>IF((SrcKA!H52&lt;&gt;""), SrcKA!H52,"")</f>
        <v>840.02</v>
      </c>
      <c r="I58" s="88" t="s">
        <v>1126</v>
      </c>
      <c r="J58" s="90"/>
      <c r="K58" s="90" t="str">
        <f>IF((SrcKA!AB52&lt;&gt;""), SrcKA!AB52,"")</f>
        <v/>
      </c>
      <c r="L58" s="89">
        <f>IF((SrcKA!AC52&lt;&gt;""), SrcKA!AC52,"")</f>
        <v>840.02</v>
      </c>
      <c r="M58" s="89">
        <f>IF((SrcKA!AA52&lt;&gt;""), SrcKA!AA52,"")</f>
        <v>3</v>
      </c>
      <c r="N58" s="89">
        <f>IF((SrcKA!J52&lt;&gt;""), SrcKA!J52,"")</f>
        <v>25.2</v>
      </c>
      <c r="O58" s="89">
        <f>IF((SrcKA!U52&lt;&gt;""), SrcKA!U52,"")</f>
        <v>2</v>
      </c>
      <c r="P58" s="89">
        <f>IF((SrcKA!V52&lt;&gt;""), SrcKA!V52,"")</f>
        <v>17.3</v>
      </c>
      <c r="Q58" s="87"/>
      <c r="R58" s="89"/>
      <c r="S58" s="89">
        <f>IF((SrcKA!AE52&lt;&gt;""), SrcKA!AE52,"")</f>
        <v>0</v>
      </c>
      <c r="T58" s="89">
        <f>IF((SrcKA!K52&lt;&gt;""), SrcKA!K52,"")</f>
        <v>882.52</v>
      </c>
      <c r="U58" s="87" t="str">
        <f>IF((SrcKA!O52&lt;&gt;""), SrcKA!O52,"")</f>
        <v>ООО "Русский Свет"</v>
      </c>
      <c r="V58" s="87" t="str">
        <f>IF((SrcKA!Z52&lt;&gt;""), SrcKA!Z52,"")</f>
        <v>РФ</v>
      </c>
      <c r="W58" s="87" t="str">
        <f>IF((SrcKA!R52&lt;&gt;""), SrcKA!R52,"")</f>
        <v>503245001</v>
      </c>
      <c r="X58" s="87" t="str">
        <f>IF((SrcKA!Q52&lt;&gt;""), SrcKA!Q52,"")</f>
        <v>7704844420</v>
      </c>
      <c r="Y58" s="87" t="str">
        <f>IF((SrcKA!S52&lt;&gt;""), SrcKA!S52,"")</f>
        <v/>
      </c>
      <c r="Z58" s="87" t="str">
        <f>IF((SrcKA!P52&lt;&gt;""), SrcKA!P52,"")</f>
        <v>г. Москва</v>
      </c>
      <c r="AA58" s="88">
        <f>IF((SrcKA!N52&lt;&gt;""), SrcKA!N52,"")</f>
        <v>0</v>
      </c>
    </row>
    <row r="59" spans="1:27" ht="41.4" x14ac:dyDescent="0.25">
      <c r="A59" s="86" t="s">
        <v>894</v>
      </c>
      <c r="B59" s="87" t="str">
        <f>SrcKA!D53</f>
        <v>ТЦ_22.2.02.15_50_5001055273_06.07.2026_02_15.3</v>
      </c>
      <c r="C59" s="87" t="str">
        <f>IF((SrcKA!AI53&lt;&gt;""), SrcKA!AI53,"")</f>
        <v>Уголок стальной 50х50х5</v>
      </c>
      <c r="D59" s="87" t="str">
        <f>IF((SrcKA!E53&lt;&gt;""), SrcKA!E53,"")</f>
        <v>Уголок стальной 50х50х5</v>
      </c>
      <c r="E59" s="88" t="str">
        <f>IF((SrcKA!AH53&lt;&gt;""), SrcKA!AH53,"")</f>
        <v>м</v>
      </c>
      <c r="F59" s="88" t="str">
        <f>IF((SrcKA!G53&lt;&gt;""), SrcKA!G53,"")</f>
        <v>м</v>
      </c>
      <c r="G59" s="89">
        <f>IF((SrcKA!I53&lt;&gt;""), SrcKA!I53,"")</f>
        <v>1103.6600000000001</v>
      </c>
      <c r="H59" s="89">
        <f>IF((SrcKA!H53&lt;&gt;""), SrcKA!H53,"")</f>
        <v>904.64</v>
      </c>
      <c r="I59" s="88" t="s">
        <v>1125</v>
      </c>
      <c r="J59" s="90"/>
      <c r="K59" s="90" t="str">
        <f>IF((SrcKA!AB53&lt;&gt;""), SrcKA!AB53,"")</f>
        <v/>
      </c>
      <c r="L59" s="89">
        <f>IF((SrcKA!AC53&lt;&gt;""), SrcKA!AC53,"")</f>
        <v>904.64</v>
      </c>
      <c r="M59" s="89">
        <f>IF((SrcKA!AA53&lt;&gt;""), SrcKA!AA53,"")</f>
        <v>3</v>
      </c>
      <c r="N59" s="89">
        <f>IF((SrcKA!J53&lt;&gt;""), SrcKA!J53,"")</f>
        <v>27.14</v>
      </c>
      <c r="O59" s="89">
        <f>IF((SrcKA!U53&lt;&gt;""), SrcKA!U53,"")</f>
        <v>2</v>
      </c>
      <c r="P59" s="89">
        <f>IF((SrcKA!V53&lt;&gt;""), SrcKA!V53,"")</f>
        <v>18.64</v>
      </c>
      <c r="Q59" s="87"/>
      <c r="R59" s="89"/>
      <c r="S59" s="89">
        <f>IF((SrcKA!AE53&lt;&gt;""), SrcKA!AE53,"")</f>
        <v>0</v>
      </c>
      <c r="T59" s="89">
        <f>IF((SrcKA!K53&lt;&gt;""), SrcKA!K53,"")</f>
        <v>950.42</v>
      </c>
      <c r="U59" s="87" t="str">
        <f>IF((SrcKA!O53&lt;&gt;""), SrcKA!O53,"")</f>
        <v>ООО "Компания Альянс-Кабель"</v>
      </c>
      <c r="V59" s="87" t="str">
        <f>IF((SrcKA!Z53&lt;&gt;""), SrcKA!Z53,"")</f>
        <v>РФ</v>
      </c>
      <c r="W59" s="87" t="str">
        <f>IF((SrcKA!R53&lt;&gt;""), SrcKA!R53,"")</f>
        <v>501201001</v>
      </c>
      <c r="X59" s="87" t="str">
        <f>IF((SrcKA!Q53&lt;&gt;""), SrcKA!Q53,"")</f>
        <v>5001055273</v>
      </c>
      <c r="Y59" s="87" t="str">
        <f>IF((SrcKA!S53&lt;&gt;""), SrcKA!S53,"")</f>
        <v/>
      </c>
      <c r="Z59" s="87" t="str">
        <f>IF((SrcKA!P53&lt;&gt;""), SrcKA!P53,"")</f>
        <v>г. Балашиха</v>
      </c>
      <c r="AA59" s="88">
        <f>IF((SrcKA!N53&lt;&gt;""), SrcKA!N53,"")</f>
        <v>0</v>
      </c>
    </row>
    <row r="60" spans="1:27" ht="27.6" x14ac:dyDescent="0.25">
      <c r="A60" s="81" t="s">
        <v>896</v>
      </c>
      <c r="B60" s="82" t="str">
        <f>SrcKA!D54</f>
        <v>ТЦ_22.2.02.15_77_7719546987_06.07.2026_02_17.1</v>
      </c>
      <c r="C60" s="82" t="str">
        <f>IF((SrcKA!AI54&lt;&gt;""), SrcKA!AI54,"")</f>
        <v>Комплект промежуточной подвески ES 1500 (Нилед)</v>
      </c>
      <c r="D60" s="82" t="str">
        <f>IF((SrcKA!E54&lt;&gt;""), SrcKA!E54,"")</f>
        <v>Комплект промежуточной подвески ES 1500 (Нилед)</v>
      </c>
      <c r="E60" s="83" t="str">
        <f>IF((SrcKA!AH54&lt;&gt;""), SrcKA!AH54,"")</f>
        <v>ШТ</v>
      </c>
      <c r="F60" s="83" t="str">
        <f>IF((SrcKA!G54&lt;&gt;""), SrcKA!G54,"")</f>
        <v>ШТ</v>
      </c>
      <c r="G60" s="84">
        <f>IF((SrcKA!I54&lt;&gt;""), SrcKA!I54,"")</f>
        <v>1060.18</v>
      </c>
      <c r="H60" s="84">
        <f>IF((SrcKA!H54&lt;&gt;""), SrcKA!H54,"")</f>
        <v>869</v>
      </c>
      <c r="I60" s="83" t="s">
        <v>1125</v>
      </c>
      <c r="J60" s="85"/>
      <c r="K60" s="85" t="str">
        <f>IF((SrcKA!AB54&lt;&gt;""), SrcKA!AB54,"")</f>
        <v/>
      </c>
      <c r="L60" s="84">
        <f>IF((SrcKA!AC54&lt;&gt;""), SrcKA!AC54,"")</f>
        <v>869</v>
      </c>
      <c r="M60" s="84">
        <f>IF((SrcKA!AA54&lt;&gt;""), SrcKA!AA54,"")</f>
        <v>3</v>
      </c>
      <c r="N60" s="84">
        <f>IF((SrcKA!J54&lt;&gt;""), SrcKA!J54,"")</f>
        <v>26.07</v>
      </c>
      <c r="O60" s="84">
        <f>IF((SrcKA!U54&lt;&gt;""), SrcKA!U54,"")</f>
        <v>2</v>
      </c>
      <c r="P60" s="84">
        <f>IF((SrcKA!V54&lt;&gt;""), SrcKA!V54,"")</f>
        <v>17.899999999999999</v>
      </c>
      <c r="Q60" s="82"/>
      <c r="R60" s="84"/>
      <c r="S60" s="84">
        <f>IF((SrcKA!AE54&lt;&gt;""), SrcKA!AE54,"")</f>
        <v>0</v>
      </c>
      <c r="T60" s="84">
        <f>IF((SrcKA!K54&lt;&gt;""), SrcKA!K54,"")</f>
        <v>912.97</v>
      </c>
      <c r="U60" s="82" t="str">
        <f>IF((SrcKA!O54&lt;&gt;""), SrcKA!O54,"")</f>
        <v>ООО ТК "Норма-кабель"</v>
      </c>
      <c r="V60" s="82" t="str">
        <f>IF((SrcKA!Z54&lt;&gt;""), SrcKA!Z54,"")</f>
        <v>РФ</v>
      </c>
      <c r="W60" s="82" t="str">
        <f>IF((SrcKA!R54&lt;&gt;""), SrcKA!R54,"")</f>
        <v>504101001</v>
      </c>
      <c r="X60" s="82" t="str">
        <f>IF((SrcKA!Q54&lt;&gt;""), SrcKA!Q54,"")</f>
        <v>7719546987</v>
      </c>
      <c r="Y60" s="82" t="str">
        <f>IF((SrcKA!S54&lt;&gt;""), SrcKA!S54,"")</f>
        <v/>
      </c>
      <c r="Z60" s="82" t="str">
        <f>IF((SrcKA!P54&lt;&gt;""), SrcKA!P54,"")</f>
        <v>г Реутов</v>
      </c>
      <c r="AA60" s="83">
        <f>IF((SrcKA!N54&lt;&gt;""), SrcKA!N54,"")</f>
        <v>0</v>
      </c>
    </row>
    <row r="61" spans="1:27" ht="41.4" x14ac:dyDescent="0.25">
      <c r="A61" s="86" t="s">
        <v>897</v>
      </c>
      <c r="B61" s="87" t="str">
        <f>SrcKA!D55</f>
        <v>ТЦ_22.2.02.15_77_7704844420_03.07.2026_02_17.2</v>
      </c>
      <c r="C61" s="87" t="str">
        <f>IF((SrcKA!AI55&lt;&gt;""), SrcKA!AI55,"")</f>
        <v>Комплект промежуточной подвески ES 1500 (Нилед)</v>
      </c>
      <c r="D61" s="87" t="str">
        <f>IF((SrcKA!E55&lt;&gt;""), SrcKA!E55,"")</f>
        <v>Комплект промежуточной подвески ES 1500 (Нилед)</v>
      </c>
      <c r="E61" s="88" t="str">
        <f>IF((SrcKA!AH55&lt;&gt;""), SrcKA!AH55,"")</f>
        <v>ШТ</v>
      </c>
      <c r="F61" s="88" t="str">
        <f>IF((SrcKA!G55&lt;&gt;""), SrcKA!G55,"")</f>
        <v>ШТ</v>
      </c>
      <c r="G61" s="89">
        <f>IF((SrcKA!I55&lt;&gt;""), SrcKA!I55,"")</f>
        <v>1583.66</v>
      </c>
      <c r="H61" s="89">
        <f>IF((SrcKA!H55&lt;&gt;""), SrcKA!H55,"")</f>
        <v>1298.08</v>
      </c>
      <c r="I61" s="88" t="s">
        <v>1126</v>
      </c>
      <c r="J61" s="90"/>
      <c r="K61" s="90" t="str">
        <f>IF((SrcKA!AB55&lt;&gt;""), SrcKA!AB55,"")</f>
        <v/>
      </c>
      <c r="L61" s="89">
        <f>IF((SrcKA!AC55&lt;&gt;""), SrcKA!AC55,"")</f>
        <v>1298.08</v>
      </c>
      <c r="M61" s="89">
        <f>IF((SrcKA!AA55&lt;&gt;""), SrcKA!AA55,"")</f>
        <v>3</v>
      </c>
      <c r="N61" s="89">
        <f>IF((SrcKA!J55&lt;&gt;""), SrcKA!J55,"")</f>
        <v>38.94</v>
      </c>
      <c r="O61" s="89">
        <f>IF((SrcKA!U55&lt;&gt;""), SrcKA!U55,"")</f>
        <v>2</v>
      </c>
      <c r="P61" s="89">
        <f>IF((SrcKA!V55&lt;&gt;""), SrcKA!V55,"")</f>
        <v>26.74</v>
      </c>
      <c r="Q61" s="87"/>
      <c r="R61" s="89"/>
      <c r="S61" s="89">
        <f>IF((SrcKA!AE55&lt;&gt;""), SrcKA!AE55,"")</f>
        <v>0</v>
      </c>
      <c r="T61" s="89">
        <f>IF((SrcKA!K55&lt;&gt;""), SrcKA!K55,"")</f>
        <v>1363.76</v>
      </c>
      <c r="U61" s="87" t="str">
        <f>IF((SrcKA!O55&lt;&gt;""), SrcKA!O55,"")</f>
        <v>ООО "Русский Свет"</v>
      </c>
      <c r="V61" s="87" t="str">
        <f>IF((SrcKA!Z55&lt;&gt;""), SrcKA!Z55,"")</f>
        <v>РФ</v>
      </c>
      <c r="W61" s="87" t="str">
        <f>IF((SrcKA!R55&lt;&gt;""), SrcKA!R55,"")</f>
        <v>503245001</v>
      </c>
      <c r="X61" s="87" t="str">
        <f>IF((SrcKA!Q55&lt;&gt;""), SrcKA!Q55,"")</f>
        <v>7704844420</v>
      </c>
      <c r="Y61" s="87" t="str">
        <f>IF((SrcKA!S55&lt;&gt;""), SrcKA!S55,"")</f>
        <v/>
      </c>
      <c r="Z61" s="87" t="str">
        <f>IF((SrcKA!P55&lt;&gt;""), SrcKA!P55,"")</f>
        <v>г. Москва</v>
      </c>
      <c r="AA61" s="88">
        <f>IF((SrcKA!N55&lt;&gt;""), SrcKA!N55,"")</f>
        <v>0</v>
      </c>
    </row>
    <row r="62" spans="1:27" ht="41.4" x14ac:dyDescent="0.25">
      <c r="A62" s="86" t="s">
        <v>899</v>
      </c>
      <c r="B62" s="87" t="str">
        <f>SrcKA!D56</f>
        <v>ТЦ_22.2.02.15_50_5001055273_06.07.2026_02_17.3</v>
      </c>
      <c r="C62" s="87" t="str">
        <f>IF((SrcKA!AI56&lt;&gt;""), SrcKA!AI56,"")</f>
        <v>Комплект промежуточной подвески ES 1500 (Нилед)</v>
      </c>
      <c r="D62" s="87" t="str">
        <f>IF((SrcKA!E56&lt;&gt;""), SrcKA!E56,"")</f>
        <v>Комплект промежуточной подвески ES 1500 (Нилед)</v>
      </c>
      <c r="E62" s="88" t="str">
        <f>IF((SrcKA!AH56&lt;&gt;""), SrcKA!AH56,"")</f>
        <v>ШТ</v>
      </c>
      <c r="F62" s="88" t="str">
        <f>IF((SrcKA!G56&lt;&gt;""), SrcKA!G56,"")</f>
        <v>ШТ</v>
      </c>
      <c r="G62" s="89">
        <f>IF((SrcKA!I56&lt;&gt;""), SrcKA!I56,"")</f>
        <v>1725.06</v>
      </c>
      <c r="H62" s="89">
        <f>IF((SrcKA!H56&lt;&gt;""), SrcKA!H56,"")</f>
        <v>1413.98</v>
      </c>
      <c r="I62" s="88" t="s">
        <v>1125</v>
      </c>
      <c r="J62" s="90"/>
      <c r="K62" s="90" t="str">
        <f>IF((SrcKA!AB56&lt;&gt;""), SrcKA!AB56,"")</f>
        <v/>
      </c>
      <c r="L62" s="89">
        <f>IF((SrcKA!AC56&lt;&gt;""), SrcKA!AC56,"")</f>
        <v>1413.98</v>
      </c>
      <c r="M62" s="89">
        <f>IF((SrcKA!AA56&lt;&gt;""), SrcKA!AA56,"")</f>
        <v>3</v>
      </c>
      <c r="N62" s="89">
        <f>IF((SrcKA!J56&lt;&gt;""), SrcKA!J56,"")</f>
        <v>42.42</v>
      </c>
      <c r="O62" s="89">
        <f>IF((SrcKA!U56&lt;&gt;""), SrcKA!U56,"")</f>
        <v>2</v>
      </c>
      <c r="P62" s="89">
        <f>IF((SrcKA!V56&lt;&gt;""), SrcKA!V56,"")</f>
        <v>29.13</v>
      </c>
      <c r="Q62" s="87"/>
      <c r="R62" s="89"/>
      <c r="S62" s="89">
        <f>IF((SrcKA!AE56&lt;&gt;""), SrcKA!AE56,"")</f>
        <v>0</v>
      </c>
      <c r="T62" s="89">
        <f>IF((SrcKA!K56&lt;&gt;""), SrcKA!K56,"")</f>
        <v>1485.53</v>
      </c>
      <c r="U62" s="87" t="str">
        <f>IF((SrcKA!O56&lt;&gt;""), SrcKA!O56,"")</f>
        <v>ООО "Компания Альянс-Кабель"</v>
      </c>
      <c r="V62" s="87" t="str">
        <f>IF((SrcKA!Z56&lt;&gt;""), SrcKA!Z56,"")</f>
        <v>РФ</v>
      </c>
      <c r="W62" s="87" t="str">
        <f>IF((SrcKA!R56&lt;&gt;""), SrcKA!R56,"")</f>
        <v>501201001</v>
      </c>
      <c r="X62" s="87" t="str">
        <f>IF((SrcKA!Q56&lt;&gt;""), SrcKA!Q56,"")</f>
        <v>5001055273</v>
      </c>
      <c r="Y62" s="87" t="str">
        <f>IF((SrcKA!S56&lt;&gt;""), SrcKA!S56,"")</f>
        <v/>
      </c>
      <c r="Z62" s="87" t="str">
        <f>IF((SrcKA!P56&lt;&gt;""), SrcKA!P56,"")</f>
        <v>г. Балашиха</v>
      </c>
      <c r="AA62" s="88">
        <f>IF((SrcKA!N56&lt;&gt;""), SrcKA!N56,"")</f>
        <v>0</v>
      </c>
    </row>
    <row r="63" spans="1:27" ht="27.6" x14ac:dyDescent="0.25">
      <c r="A63" s="81" t="s">
        <v>901</v>
      </c>
      <c r="B63" s="82" t="str">
        <f>SrcKA!D57</f>
        <v>ТЦ_20.1.01.15_77_7719546987_06.07.2026_02_18.1</v>
      </c>
      <c r="C63" s="82" t="str">
        <f>IF((SrcKA!AI57&lt;&gt;""), SrcKA!AI57,"")</f>
        <v>Хомут стяжной Е 778 (Нилед)</v>
      </c>
      <c r="D63" s="82" t="str">
        <f>IF((SrcKA!E57&lt;&gt;""), SrcKA!E57,"")</f>
        <v>Хомут стяжной Е 778 (Нилед)</v>
      </c>
      <c r="E63" s="83" t="str">
        <f>IF((SrcKA!AH57&lt;&gt;""), SrcKA!AH57,"")</f>
        <v>ШТ</v>
      </c>
      <c r="F63" s="83" t="str">
        <f>IF((SrcKA!G57&lt;&gt;""), SrcKA!G57,"")</f>
        <v>ШТ</v>
      </c>
      <c r="G63" s="84">
        <f>IF((SrcKA!I57&lt;&gt;""), SrcKA!I57,"")</f>
        <v>12.08</v>
      </c>
      <c r="H63" s="84">
        <f>IF((SrcKA!H57&lt;&gt;""), SrcKA!H57,"")</f>
        <v>9.9</v>
      </c>
      <c r="I63" s="83" t="s">
        <v>1125</v>
      </c>
      <c r="J63" s="85"/>
      <c r="K63" s="85" t="str">
        <f>IF((SrcKA!AB57&lt;&gt;""), SrcKA!AB57,"")</f>
        <v/>
      </c>
      <c r="L63" s="84">
        <f>IF((SrcKA!AC57&lt;&gt;""), SrcKA!AC57,"")</f>
        <v>9.9</v>
      </c>
      <c r="M63" s="84">
        <f>IF((SrcKA!AA57&lt;&gt;""), SrcKA!AA57,"")</f>
        <v>3</v>
      </c>
      <c r="N63" s="84">
        <f>IF((SrcKA!J57&lt;&gt;""), SrcKA!J57,"")</f>
        <v>0.3</v>
      </c>
      <c r="O63" s="84">
        <f>IF((SrcKA!U57&lt;&gt;""), SrcKA!U57,"")</f>
        <v>2</v>
      </c>
      <c r="P63" s="84">
        <f>IF((SrcKA!V57&lt;&gt;""), SrcKA!V57,"")</f>
        <v>0.2</v>
      </c>
      <c r="Q63" s="82"/>
      <c r="R63" s="84"/>
      <c r="S63" s="84">
        <f>IF((SrcKA!AE57&lt;&gt;""), SrcKA!AE57,"")</f>
        <v>0</v>
      </c>
      <c r="T63" s="84">
        <f>IF((SrcKA!K57&lt;&gt;""), SrcKA!K57,"")</f>
        <v>10.4</v>
      </c>
      <c r="U63" s="82" t="str">
        <f>IF((SrcKA!O57&lt;&gt;""), SrcKA!O57,"")</f>
        <v>ООО ТК "Норма-кабель"</v>
      </c>
      <c r="V63" s="82" t="str">
        <f>IF((SrcKA!Z57&lt;&gt;""), SrcKA!Z57,"")</f>
        <v>РФ</v>
      </c>
      <c r="W63" s="82" t="str">
        <f>IF((SrcKA!R57&lt;&gt;""), SrcKA!R57,"")</f>
        <v>504101001</v>
      </c>
      <c r="X63" s="82" t="str">
        <f>IF((SrcKA!Q57&lt;&gt;""), SrcKA!Q57,"")</f>
        <v>7719546987</v>
      </c>
      <c r="Y63" s="82" t="str">
        <f>IF((SrcKA!S57&lt;&gt;""), SrcKA!S57,"")</f>
        <v/>
      </c>
      <c r="Z63" s="82" t="str">
        <f>IF((SrcKA!P57&lt;&gt;""), SrcKA!P57,"")</f>
        <v>г Реутов</v>
      </c>
      <c r="AA63" s="83">
        <f>IF((SrcKA!N57&lt;&gt;""), SrcKA!N57,"")</f>
        <v>0</v>
      </c>
    </row>
    <row r="64" spans="1:27" ht="41.4" x14ac:dyDescent="0.25">
      <c r="A64" s="86" t="s">
        <v>902</v>
      </c>
      <c r="B64" s="87" t="str">
        <f>SrcKA!D58</f>
        <v>ТЦ_20.1.01.15_77_7704844420_03.07.2026_02_18.2</v>
      </c>
      <c r="C64" s="87" t="str">
        <f>IF((SrcKA!AI58&lt;&gt;""), SrcKA!AI58,"")</f>
        <v>Хомут стяжной Е 778 (Нилед)</v>
      </c>
      <c r="D64" s="87" t="str">
        <f>IF((SrcKA!E58&lt;&gt;""), SrcKA!E58,"")</f>
        <v>Хомут стяжной Е 778 (Нилед)</v>
      </c>
      <c r="E64" s="88" t="str">
        <f>IF((SrcKA!AH58&lt;&gt;""), SrcKA!AH58,"")</f>
        <v>ШТ</v>
      </c>
      <c r="F64" s="88" t="str">
        <f>IF((SrcKA!G58&lt;&gt;""), SrcKA!G58,"")</f>
        <v>ШТ</v>
      </c>
      <c r="G64" s="89">
        <f>IF((SrcKA!I58&lt;&gt;""), SrcKA!I58,"")</f>
        <v>17.809999999999999</v>
      </c>
      <c r="H64" s="89">
        <f>IF((SrcKA!H58&lt;&gt;""), SrcKA!H58,"")</f>
        <v>14.6</v>
      </c>
      <c r="I64" s="88" t="s">
        <v>1126</v>
      </c>
      <c r="J64" s="90"/>
      <c r="K64" s="90" t="str">
        <f>IF((SrcKA!AB58&lt;&gt;""), SrcKA!AB58,"")</f>
        <v/>
      </c>
      <c r="L64" s="89">
        <f>IF((SrcKA!AC58&lt;&gt;""), SrcKA!AC58,"")</f>
        <v>14.6</v>
      </c>
      <c r="M64" s="89">
        <f>IF((SrcKA!AA58&lt;&gt;""), SrcKA!AA58,"")</f>
        <v>3</v>
      </c>
      <c r="N64" s="89">
        <f>IF((SrcKA!J58&lt;&gt;""), SrcKA!J58,"")</f>
        <v>0.44</v>
      </c>
      <c r="O64" s="89">
        <f>IF((SrcKA!U58&lt;&gt;""), SrcKA!U58,"")</f>
        <v>2</v>
      </c>
      <c r="P64" s="89">
        <f>IF((SrcKA!V58&lt;&gt;""), SrcKA!V58,"")</f>
        <v>0.3</v>
      </c>
      <c r="Q64" s="87"/>
      <c r="R64" s="89"/>
      <c r="S64" s="89">
        <f>IF((SrcKA!AE58&lt;&gt;""), SrcKA!AE58,"")</f>
        <v>0</v>
      </c>
      <c r="T64" s="89">
        <f>IF((SrcKA!K58&lt;&gt;""), SrcKA!K58,"")</f>
        <v>15.34</v>
      </c>
      <c r="U64" s="87" t="str">
        <f>IF((SrcKA!O58&lt;&gt;""), SrcKA!O58,"")</f>
        <v>ООО "Русский Свет"</v>
      </c>
      <c r="V64" s="87" t="str">
        <f>IF((SrcKA!Z58&lt;&gt;""), SrcKA!Z58,"")</f>
        <v>РФ</v>
      </c>
      <c r="W64" s="87" t="str">
        <f>IF((SrcKA!R58&lt;&gt;""), SrcKA!R58,"")</f>
        <v>503245001</v>
      </c>
      <c r="X64" s="87" t="str">
        <f>IF((SrcKA!Q58&lt;&gt;""), SrcKA!Q58,"")</f>
        <v>7704844420</v>
      </c>
      <c r="Y64" s="87" t="str">
        <f>IF((SrcKA!S58&lt;&gt;""), SrcKA!S58,"")</f>
        <v/>
      </c>
      <c r="Z64" s="87" t="str">
        <f>IF((SrcKA!P58&lt;&gt;""), SrcKA!P58,"")</f>
        <v>г. Москва</v>
      </c>
      <c r="AA64" s="88">
        <f>IF((SrcKA!N58&lt;&gt;""), SrcKA!N58,"")</f>
        <v>0</v>
      </c>
    </row>
    <row r="65" spans="1:27" ht="41.4" x14ac:dyDescent="0.25">
      <c r="A65" s="86" t="s">
        <v>904</v>
      </c>
      <c r="B65" s="87" t="str">
        <f>SrcKA!D59</f>
        <v>ТЦ_20.1.01.15_50_5001055273_06.07.2026_02_18.3</v>
      </c>
      <c r="C65" s="87" t="str">
        <f>IF((SrcKA!AI59&lt;&gt;""), SrcKA!AI59,"")</f>
        <v>Хомут стяжной Е 778 (Нилед)</v>
      </c>
      <c r="D65" s="87" t="str">
        <f>IF((SrcKA!E59&lt;&gt;""), SrcKA!E59,"")</f>
        <v>Хомут стяжной Е 778 (Нилед)</v>
      </c>
      <c r="E65" s="88" t="str">
        <f>IF((SrcKA!AH59&lt;&gt;""), SrcKA!AH59,"")</f>
        <v>ШТ</v>
      </c>
      <c r="F65" s="88" t="str">
        <f>IF((SrcKA!G59&lt;&gt;""), SrcKA!G59,"")</f>
        <v>ШТ</v>
      </c>
      <c r="G65" s="89">
        <f>IF((SrcKA!I59&lt;&gt;""), SrcKA!I59,"")</f>
        <v>19.2</v>
      </c>
      <c r="H65" s="89">
        <f>IF((SrcKA!H59&lt;&gt;""), SrcKA!H59,"")</f>
        <v>15.74</v>
      </c>
      <c r="I65" s="88" t="s">
        <v>1125</v>
      </c>
      <c r="J65" s="90"/>
      <c r="K65" s="90" t="str">
        <f>IF((SrcKA!AB59&lt;&gt;""), SrcKA!AB59,"")</f>
        <v/>
      </c>
      <c r="L65" s="89">
        <f>IF((SrcKA!AC59&lt;&gt;""), SrcKA!AC59,"")</f>
        <v>15.74</v>
      </c>
      <c r="M65" s="89">
        <f>IF((SrcKA!AA59&lt;&gt;""), SrcKA!AA59,"")</f>
        <v>3</v>
      </c>
      <c r="N65" s="89">
        <f>IF((SrcKA!J59&lt;&gt;""), SrcKA!J59,"")</f>
        <v>0.47</v>
      </c>
      <c r="O65" s="89">
        <f>IF((SrcKA!U59&lt;&gt;""), SrcKA!U59,"")</f>
        <v>2</v>
      </c>
      <c r="P65" s="89">
        <f>IF((SrcKA!V59&lt;&gt;""), SrcKA!V59,"")</f>
        <v>0.32</v>
      </c>
      <c r="Q65" s="87"/>
      <c r="R65" s="89"/>
      <c r="S65" s="89">
        <f>IF((SrcKA!AE59&lt;&gt;""), SrcKA!AE59,"")</f>
        <v>0</v>
      </c>
      <c r="T65" s="89">
        <f>IF((SrcKA!K59&lt;&gt;""), SrcKA!K59,"")</f>
        <v>16.53</v>
      </c>
      <c r="U65" s="87" t="str">
        <f>IF((SrcKA!O59&lt;&gt;""), SrcKA!O59,"")</f>
        <v>ООО "Компания Альянс-Кабель"</v>
      </c>
      <c r="V65" s="87" t="str">
        <f>IF((SrcKA!Z59&lt;&gt;""), SrcKA!Z59,"")</f>
        <v>РФ</v>
      </c>
      <c r="W65" s="87" t="str">
        <f>IF((SrcKA!R59&lt;&gt;""), SrcKA!R59,"")</f>
        <v>501201001</v>
      </c>
      <c r="X65" s="87" t="str">
        <f>IF((SrcKA!Q59&lt;&gt;""), SrcKA!Q59,"")</f>
        <v>5001055273</v>
      </c>
      <c r="Y65" s="87" t="str">
        <f>IF((SrcKA!S59&lt;&gt;""), SrcKA!S59,"")</f>
        <v/>
      </c>
      <c r="Z65" s="87" t="str">
        <f>IF((SrcKA!P59&lt;&gt;""), SrcKA!P59,"")</f>
        <v>г. Балашиха</v>
      </c>
      <c r="AA65" s="88">
        <f>IF((SrcKA!N59&lt;&gt;""), SrcKA!N59,"")</f>
        <v>0</v>
      </c>
    </row>
    <row r="66" spans="1:27" ht="27.6" x14ac:dyDescent="0.25">
      <c r="A66" s="81" t="s">
        <v>906</v>
      </c>
      <c r="B66" s="82" t="str">
        <f>SrcKA!D60</f>
        <v>ТЦ_20.1.01.05_77_7719546987_06.07.2026_02_20.1</v>
      </c>
      <c r="C66" s="82" t="str">
        <f>IF((SrcKA!AI60&lt;&gt;""), SrcKA!AI60,"")</f>
        <v>Гофрированная двустенная труба d 63 DKC</v>
      </c>
      <c r="D66" s="82" t="str">
        <f>IF((SrcKA!E60&lt;&gt;""), SrcKA!E60,"")</f>
        <v>Гофрированная двустенная труба d 63 DKC</v>
      </c>
      <c r="E66" s="83" t="str">
        <f>IF((SrcKA!AH60&lt;&gt;""), SrcKA!AH60,"")</f>
        <v>м</v>
      </c>
      <c r="F66" s="83" t="str">
        <f>IF((SrcKA!G60&lt;&gt;""), SrcKA!G60,"")</f>
        <v>м</v>
      </c>
      <c r="G66" s="84">
        <f>IF((SrcKA!I60&lt;&gt;""), SrcKA!I60,"")</f>
        <v>591.70000000000005</v>
      </c>
      <c r="H66" s="84">
        <f>IF((SrcKA!H60&lt;&gt;""), SrcKA!H60,"")</f>
        <v>485</v>
      </c>
      <c r="I66" s="83" t="s">
        <v>1125</v>
      </c>
      <c r="J66" s="85"/>
      <c r="K66" s="85" t="str">
        <f>IF((SrcKA!AB60&lt;&gt;""), SrcKA!AB60,"")</f>
        <v/>
      </c>
      <c r="L66" s="84">
        <f>IF((SrcKA!AC60&lt;&gt;""), SrcKA!AC60,"")</f>
        <v>485</v>
      </c>
      <c r="M66" s="84">
        <f>IF((SrcKA!AA60&lt;&gt;""), SrcKA!AA60,"")</f>
        <v>3</v>
      </c>
      <c r="N66" s="84">
        <f>IF((SrcKA!J60&lt;&gt;""), SrcKA!J60,"")</f>
        <v>14.55</v>
      </c>
      <c r="O66" s="84">
        <f>IF((SrcKA!U60&lt;&gt;""), SrcKA!U60,"")</f>
        <v>2</v>
      </c>
      <c r="P66" s="84">
        <f>IF((SrcKA!V60&lt;&gt;""), SrcKA!V60,"")</f>
        <v>9.99</v>
      </c>
      <c r="Q66" s="82"/>
      <c r="R66" s="84"/>
      <c r="S66" s="84">
        <f>IF((SrcKA!AE60&lt;&gt;""), SrcKA!AE60,"")</f>
        <v>0</v>
      </c>
      <c r="T66" s="84">
        <f>IF((SrcKA!K60&lt;&gt;""), SrcKA!K60,"")</f>
        <v>509.54</v>
      </c>
      <c r="U66" s="82" t="str">
        <f>IF((SrcKA!O60&lt;&gt;""), SrcKA!O60,"")</f>
        <v>ООО ТК "Норма-кабель"</v>
      </c>
      <c r="V66" s="82" t="str">
        <f>IF((SrcKA!Z60&lt;&gt;""), SrcKA!Z60,"")</f>
        <v>РФ</v>
      </c>
      <c r="W66" s="82" t="str">
        <f>IF((SrcKA!R60&lt;&gt;""), SrcKA!R60,"")</f>
        <v>504101001</v>
      </c>
      <c r="X66" s="82" t="str">
        <f>IF((SrcKA!Q60&lt;&gt;""), SrcKA!Q60,"")</f>
        <v>7719546987</v>
      </c>
      <c r="Y66" s="82" t="str">
        <f>IF((SrcKA!S60&lt;&gt;""), SrcKA!S60,"")</f>
        <v/>
      </c>
      <c r="Z66" s="82" t="str">
        <f>IF((SrcKA!P60&lt;&gt;""), SrcKA!P60,"")</f>
        <v>г Реутов</v>
      </c>
      <c r="AA66" s="83">
        <f>IF((SrcKA!N60&lt;&gt;""), SrcKA!N60,"")</f>
        <v>0</v>
      </c>
    </row>
    <row r="67" spans="1:27" ht="41.4" x14ac:dyDescent="0.25">
      <c r="A67" s="86" t="s">
        <v>907</v>
      </c>
      <c r="B67" s="87" t="str">
        <f>SrcKA!D61</f>
        <v>ТЦ_20.1.01.05_77_7704844420_03.07.2026_02_20.2</v>
      </c>
      <c r="C67" s="87" t="str">
        <f>IF((SrcKA!AI61&lt;&gt;""), SrcKA!AI61,"")</f>
        <v>Гофрированная двустенная труба d 63 DKC</v>
      </c>
      <c r="D67" s="87" t="str">
        <f>IF((SrcKA!E61&lt;&gt;""), SrcKA!E61,"")</f>
        <v>Гофрированная двустенная труба d 63 DKC</v>
      </c>
      <c r="E67" s="88" t="str">
        <f>IF((SrcKA!AH61&lt;&gt;""), SrcKA!AH61,"")</f>
        <v>м</v>
      </c>
      <c r="F67" s="88" t="str">
        <f>IF((SrcKA!G61&lt;&gt;""), SrcKA!G61,"")</f>
        <v>м</v>
      </c>
      <c r="G67" s="89">
        <f>IF((SrcKA!I61&lt;&gt;""), SrcKA!I61,"")</f>
        <v>844.59</v>
      </c>
      <c r="H67" s="89">
        <f>IF((SrcKA!H61&lt;&gt;""), SrcKA!H61,"")</f>
        <v>692.29</v>
      </c>
      <c r="I67" s="88" t="s">
        <v>1126</v>
      </c>
      <c r="J67" s="90"/>
      <c r="K67" s="90" t="str">
        <f>IF((SrcKA!AB61&lt;&gt;""), SrcKA!AB61,"")</f>
        <v/>
      </c>
      <c r="L67" s="89">
        <f>IF((SrcKA!AC61&lt;&gt;""), SrcKA!AC61,"")</f>
        <v>692.29</v>
      </c>
      <c r="M67" s="89">
        <f>IF((SrcKA!AA61&lt;&gt;""), SrcKA!AA61,"")</f>
        <v>3</v>
      </c>
      <c r="N67" s="89">
        <f>IF((SrcKA!J61&lt;&gt;""), SrcKA!J61,"")</f>
        <v>20.77</v>
      </c>
      <c r="O67" s="89">
        <f>IF((SrcKA!U61&lt;&gt;""), SrcKA!U61,"")</f>
        <v>2</v>
      </c>
      <c r="P67" s="89">
        <f>IF((SrcKA!V61&lt;&gt;""), SrcKA!V61,"")</f>
        <v>14.26</v>
      </c>
      <c r="Q67" s="87"/>
      <c r="R67" s="89"/>
      <c r="S67" s="89">
        <f>IF((SrcKA!AE61&lt;&gt;""), SrcKA!AE61,"")</f>
        <v>0</v>
      </c>
      <c r="T67" s="89">
        <f>IF((SrcKA!K61&lt;&gt;""), SrcKA!K61,"")</f>
        <v>727.32</v>
      </c>
      <c r="U67" s="87" t="str">
        <f>IF((SrcKA!O61&lt;&gt;""), SrcKA!O61,"")</f>
        <v>ООО "Русский Свет"</v>
      </c>
      <c r="V67" s="87" t="str">
        <f>IF((SrcKA!Z61&lt;&gt;""), SrcKA!Z61,"")</f>
        <v>РФ</v>
      </c>
      <c r="W67" s="87" t="str">
        <f>IF((SrcKA!R61&lt;&gt;""), SrcKA!R61,"")</f>
        <v>503245001</v>
      </c>
      <c r="X67" s="87" t="str">
        <f>IF((SrcKA!Q61&lt;&gt;""), SrcKA!Q61,"")</f>
        <v>7704844420</v>
      </c>
      <c r="Y67" s="87" t="str">
        <f>IF((SrcKA!S61&lt;&gt;""), SrcKA!S61,"")</f>
        <v/>
      </c>
      <c r="Z67" s="87" t="str">
        <f>IF((SrcKA!P61&lt;&gt;""), SrcKA!P61,"")</f>
        <v>г. Москва</v>
      </c>
      <c r="AA67" s="88">
        <f>IF((SrcKA!N61&lt;&gt;""), SrcKA!N61,"")</f>
        <v>0</v>
      </c>
    </row>
    <row r="68" spans="1:27" ht="41.4" x14ac:dyDescent="0.25">
      <c r="A68" s="86" t="s">
        <v>909</v>
      </c>
      <c r="B68" s="87" t="str">
        <f>SrcKA!D62</f>
        <v>ТЦ_20.1.01.05_50_5001055273_06.07.2026_02_20.3</v>
      </c>
      <c r="C68" s="87" t="str">
        <f>IF((SrcKA!AI62&lt;&gt;""), SrcKA!AI62,"")</f>
        <v>Гофрированная двустенная труба d 63 DKC</v>
      </c>
      <c r="D68" s="87" t="str">
        <f>IF((SrcKA!E62&lt;&gt;""), SrcKA!E62,"")</f>
        <v>Гофрированная двустенная труба d 63 DKC</v>
      </c>
      <c r="E68" s="88" t="str">
        <f>IF((SrcKA!AH62&lt;&gt;""), SrcKA!AH62,"")</f>
        <v>м</v>
      </c>
      <c r="F68" s="88" t="str">
        <f>IF((SrcKA!G62&lt;&gt;""), SrcKA!G62,"")</f>
        <v>м</v>
      </c>
      <c r="G68" s="89">
        <f>IF((SrcKA!I62&lt;&gt;""), SrcKA!I62,"")</f>
        <v>909.56</v>
      </c>
      <c r="H68" s="89">
        <f>IF((SrcKA!H62&lt;&gt;""), SrcKA!H62,"")</f>
        <v>745.54</v>
      </c>
      <c r="I68" s="88" t="s">
        <v>1125</v>
      </c>
      <c r="J68" s="90"/>
      <c r="K68" s="90" t="str">
        <f>IF((SrcKA!AB62&lt;&gt;""), SrcKA!AB62,"")</f>
        <v/>
      </c>
      <c r="L68" s="89">
        <f>IF((SrcKA!AC62&lt;&gt;""), SrcKA!AC62,"")</f>
        <v>745.54</v>
      </c>
      <c r="M68" s="89">
        <f>IF((SrcKA!AA62&lt;&gt;""), SrcKA!AA62,"")</f>
        <v>3</v>
      </c>
      <c r="N68" s="89">
        <f>IF((SrcKA!J62&lt;&gt;""), SrcKA!J62,"")</f>
        <v>22.37</v>
      </c>
      <c r="O68" s="89">
        <f>IF((SrcKA!U62&lt;&gt;""), SrcKA!U62,"")</f>
        <v>2</v>
      </c>
      <c r="P68" s="89">
        <f>IF((SrcKA!V62&lt;&gt;""), SrcKA!V62,"")</f>
        <v>15.36</v>
      </c>
      <c r="Q68" s="87"/>
      <c r="R68" s="89"/>
      <c r="S68" s="89">
        <f>IF((SrcKA!AE62&lt;&gt;""), SrcKA!AE62,"")</f>
        <v>0</v>
      </c>
      <c r="T68" s="89">
        <f>IF((SrcKA!K62&lt;&gt;""), SrcKA!K62,"")</f>
        <v>783.27</v>
      </c>
      <c r="U68" s="87" t="str">
        <f>IF((SrcKA!O62&lt;&gt;""), SrcKA!O62,"")</f>
        <v>ООО "Компания Альянс-Кабель"</v>
      </c>
      <c r="V68" s="87" t="str">
        <f>IF((SrcKA!Z62&lt;&gt;""), SrcKA!Z62,"")</f>
        <v>РФ</v>
      </c>
      <c r="W68" s="87" t="str">
        <f>IF((SrcKA!R62&lt;&gt;""), SrcKA!R62,"")</f>
        <v>501201001</v>
      </c>
      <c r="X68" s="87" t="str">
        <f>IF((SrcKA!Q62&lt;&gt;""), SrcKA!Q62,"")</f>
        <v>5001055273</v>
      </c>
      <c r="Y68" s="87" t="str">
        <f>IF((SrcKA!S62&lt;&gt;""), SrcKA!S62,"")</f>
        <v/>
      </c>
      <c r="Z68" s="87" t="str">
        <f>IF((SrcKA!P62&lt;&gt;""), SrcKA!P62,"")</f>
        <v>г. Балашиха</v>
      </c>
      <c r="AA68" s="88">
        <f>IF((SrcKA!N62&lt;&gt;""), SrcKA!N62,"")</f>
        <v>0</v>
      </c>
    </row>
    <row r="69" spans="1:27" ht="27.6" x14ac:dyDescent="0.25">
      <c r="A69" s="81" t="s">
        <v>911</v>
      </c>
      <c r="B69" s="82" t="str">
        <f>SrcKA!D63</f>
        <v>ТЦ_22.2.02.15_77_7719546987_06.07.2026_02_21.1</v>
      </c>
      <c r="C69" s="82" t="str">
        <f>IF((SrcKA!AI63&lt;&gt;""), SrcKA!AI63,"")</f>
        <v>Сталь круглая 10мм</v>
      </c>
      <c r="D69" s="82" t="str">
        <f>IF((SrcKA!E63&lt;&gt;""), SrcKA!E63,"")</f>
        <v>Сталь круглая 10мм</v>
      </c>
      <c r="E69" s="83" t="str">
        <f>IF((SrcKA!AH63&lt;&gt;""), SrcKA!AH63,"")</f>
        <v>м</v>
      </c>
      <c r="F69" s="83" t="str">
        <f>IF((SrcKA!G63&lt;&gt;""), SrcKA!G63,"")</f>
        <v>м</v>
      </c>
      <c r="G69" s="84">
        <f>IF((SrcKA!I63&lt;&gt;""), SrcKA!I63,"")</f>
        <v>79.3</v>
      </c>
      <c r="H69" s="84">
        <f>IF((SrcKA!H63&lt;&gt;""), SrcKA!H63,"")</f>
        <v>65</v>
      </c>
      <c r="I69" s="83" t="s">
        <v>1125</v>
      </c>
      <c r="J69" s="85"/>
      <c r="K69" s="85" t="str">
        <f>IF((SrcKA!AB63&lt;&gt;""), SrcKA!AB63,"")</f>
        <v/>
      </c>
      <c r="L69" s="84">
        <f>IF((SrcKA!AC63&lt;&gt;""), SrcKA!AC63,"")</f>
        <v>65</v>
      </c>
      <c r="M69" s="84">
        <f>IF((SrcKA!AA63&lt;&gt;""), SrcKA!AA63,"")</f>
        <v>3</v>
      </c>
      <c r="N69" s="84">
        <f>IF((SrcKA!J63&lt;&gt;""), SrcKA!J63,"")</f>
        <v>1.95</v>
      </c>
      <c r="O69" s="84">
        <f>IF((SrcKA!U63&lt;&gt;""), SrcKA!U63,"")</f>
        <v>2</v>
      </c>
      <c r="P69" s="84">
        <f>IF((SrcKA!V63&lt;&gt;""), SrcKA!V63,"")</f>
        <v>1.34</v>
      </c>
      <c r="Q69" s="82"/>
      <c r="R69" s="84"/>
      <c r="S69" s="84">
        <f>IF((SrcKA!AE63&lt;&gt;""), SrcKA!AE63,"")</f>
        <v>0</v>
      </c>
      <c r="T69" s="84">
        <f>IF((SrcKA!K63&lt;&gt;""), SrcKA!K63,"")</f>
        <v>68.290000000000006</v>
      </c>
      <c r="U69" s="82" t="str">
        <f>IF((SrcKA!O63&lt;&gt;""), SrcKA!O63,"")</f>
        <v>ООО ТК "Норма-кабель"</v>
      </c>
      <c r="V69" s="82" t="str">
        <f>IF((SrcKA!Z63&lt;&gt;""), SrcKA!Z63,"")</f>
        <v>РФ</v>
      </c>
      <c r="W69" s="82" t="str">
        <f>IF((SrcKA!R63&lt;&gt;""), SrcKA!R63,"")</f>
        <v>504101001</v>
      </c>
      <c r="X69" s="82" t="str">
        <f>IF((SrcKA!Q63&lt;&gt;""), SrcKA!Q63,"")</f>
        <v>7719546987</v>
      </c>
      <c r="Y69" s="82" t="str">
        <f>IF((SrcKA!S63&lt;&gt;""), SrcKA!S63,"")</f>
        <v/>
      </c>
      <c r="Z69" s="82" t="str">
        <f>IF((SrcKA!P63&lt;&gt;""), SrcKA!P63,"")</f>
        <v>г Реутов</v>
      </c>
      <c r="AA69" s="83">
        <f>IF((SrcKA!N63&lt;&gt;""), SrcKA!N63,"")</f>
        <v>0</v>
      </c>
    </row>
    <row r="70" spans="1:27" ht="41.4" x14ac:dyDescent="0.25">
      <c r="A70" s="86" t="s">
        <v>912</v>
      </c>
      <c r="B70" s="87" t="str">
        <f>SrcKA!D64</f>
        <v>ТЦ_22.2.02.15_77_7704844420_03.07.2026_02_21.2</v>
      </c>
      <c r="C70" s="87" t="str">
        <f>IF((SrcKA!AI64&lt;&gt;""), SrcKA!AI64,"")</f>
        <v>Сталь круглая 10мм</v>
      </c>
      <c r="D70" s="87" t="str">
        <f>IF((SrcKA!E64&lt;&gt;""), SrcKA!E64,"")</f>
        <v>Сталь круглая 10мм</v>
      </c>
      <c r="E70" s="88" t="str">
        <f>IF((SrcKA!AH64&lt;&gt;""), SrcKA!AH64,"")</f>
        <v>м</v>
      </c>
      <c r="F70" s="88" t="str">
        <f>IF((SrcKA!G64&lt;&gt;""), SrcKA!G64,"")</f>
        <v>м</v>
      </c>
      <c r="G70" s="89">
        <f>IF((SrcKA!I64&lt;&gt;""), SrcKA!I64,"")</f>
        <v>222.69</v>
      </c>
      <c r="H70" s="89">
        <f>IF((SrcKA!H64&lt;&gt;""), SrcKA!H64,"")</f>
        <v>182.53</v>
      </c>
      <c r="I70" s="88" t="s">
        <v>1126</v>
      </c>
      <c r="J70" s="90"/>
      <c r="K70" s="90" t="str">
        <f>IF((SrcKA!AB64&lt;&gt;""), SrcKA!AB64,"")</f>
        <v/>
      </c>
      <c r="L70" s="89">
        <f>IF((SrcKA!AC64&lt;&gt;""), SrcKA!AC64,"")</f>
        <v>182.53</v>
      </c>
      <c r="M70" s="89">
        <f>IF((SrcKA!AA64&lt;&gt;""), SrcKA!AA64,"")</f>
        <v>3</v>
      </c>
      <c r="N70" s="89">
        <f>IF((SrcKA!J64&lt;&gt;""), SrcKA!J64,"")</f>
        <v>5.48</v>
      </c>
      <c r="O70" s="89">
        <f>IF((SrcKA!U64&lt;&gt;""), SrcKA!U64,"")</f>
        <v>2</v>
      </c>
      <c r="P70" s="89">
        <f>IF((SrcKA!V64&lt;&gt;""), SrcKA!V64,"")</f>
        <v>3.76</v>
      </c>
      <c r="Q70" s="87"/>
      <c r="R70" s="89"/>
      <c r="S70" s="89">
        <f>IF((SrcKA!AE64&lt;&gt;""), SrcKA!AE64,"")</f>
        <v>0</v>
      </c>
      <c r="T70" s="89">
        <f>IF((SrcKA!K64&lt;&gt;""), SrcKA!K64,"")</f>
        <v>191.77</v>
      </c>
      <c r="U70" s="87" t="str">
        <f>IF((SrcKA!O64&lt;&gt;""), SrcKA!O64,"")</f>
        <v>ООО "Русский Свет"</v>
      </c>
      <c r="V70" s="87" t="str">
        <f>IF((SrcKA!Z64&lt;&gt;""), SrcKA!Z64,"")</f>
        <v>РФ</v>
      </c>
      <c r="W70" s="87" t="str">
        <f>IF((SrcKA!R64&lt;&gt;""), SrcKA!R64,"")</f>
        <v>503245001</v>
      </c>
      <c r="X70" s="87" t="str">
        <f>IF((SrcKA!Q64&lt;&gt;""), SrcKA!Q64,"")</f>
        <v>7704844420</v>
      </c>
      <c r="Y70" s="87" t="str">
        <f>IF((SrcKA!S64&lt;&gt;""), SrcKA!S64,"")</f>
        <v/>
      </c>
      <c r="Z70" s="87" t="str">
        <f>IF((SrcKA!P64&lt;&gt;""), SrcKA!P64,"")</f>
        <v>г. Москва</v>
      </c>
      <c r="AA70" s="88">
        <f>IF((SrcKA!N64&lt;&gt;""), SrcKA!N64,"")</f>
        <v>0</v>
      </c>
    </row>
    <row r="71" spans="1:27" ht="41.4" x14ac:dyDescent="0.25">
      <c r="A71" s="86" t="s">
        <v>914</v>
      </c>
      <c r="B71" s="87" t="str">
        <f>SrcKA!D65</f>
        <v>ТЦ_22.2.02.15_50_5001055273_06.07.2026_02_21.3</v>
      </c>
      <c r="C71" s="87" t="str">
        <f>IF((SrcKA!AI65&lt;&gt;""), SrcKA!AI65,"")</f>
        <v>Сталь круглая 10мм</v>
      </c>
      <c r="D71" s="87" t="str">
        <f>IF((SrcKA!E65&lt;&gt;""), SrcKA!E65,"")</f>
        <v>Сталь круглая 10мм</v>
      </c>
      <c r="E71" s="88" t="str">
        <f>IF((SrcKA!AH65&lt;&gt;""), SrcKA!AH65,"")</f>
        <v>м</v>
      </c>
      <c r="F71" s="88" t="str">
        <f>IF((SrcKA!G65&lt;&gt;""), SrcKA!G65,"")</f>
        <v>м</v>
      </c>
      <c r="G71" s="89">
        <f>IF((SrcKA!I65&lt;&gt;""), SrcKA!I65,"")</f>
        <v>240.11</v>
      </c>
      <c r="H71" s="89">
        <f>IF((SrcKA!H65&lt;&gt;""), SrcKA!H65,"")</f>
        <v>196.81</v>
      </c>
      <c r="I71" s="88" t="s">
        <v>1125</v>
      </c>
      <c r="J71" s="90"/>
      <c r="K71" s="90" t="str">
        <f>IF((SrcKA!AB65&lt;&gt;""), SrcKA!AB65,"")</f>
        <v/>
      </c>
      <c r="L71" s="89">
        <f>IF((SrcKA!AC65&lt;&gt;""), SrcKA!AC65,"")</f>
        <v>196.81</v>
      </c>
      <c r="M71" s="89">
        <f>IF((SrcKA!AA65&lt;&gt;""), SrcKA!AA65,"")</f>
        <v>3</v>
      </c>
      <c r="N71" s="89">
        <f>IF((SrcKA!J65&lt;&gt;""), SrcKA!J65,"")</f>
        <v>5.9</v>
      </c>
      <c r="O71" s="89">
        <f>IF((SrcKA!U65&lt;&gt;""), SrcKA!U65,"")</f>
        <v>2</v>
      </c>
      <c r="P71" s="89">
        <f>IF((SrcKA!V65&lt;&gt;""), SrcKA!V65,"")</f>
        <v>4.05</v>
      </c>
      <c r="Q71" s="87"/>
      <c r="R71" s="89"/>
      <c r="S71" s="89">
        <f>IF((SrcKA!AE65&lt;&gt;""), SrcKA!AE65,"")</f>
        <v>0</v>
      </c>
      <c r="T71" s="89">
        <f>IF((SrcKA!K65&lt;&gt;""), SrcKA!K65,"")</f>
        <v>206.76</v>
      </c>
      <c r="U71" s="87" t="str">
        <f>IF((SrcKA!O65&lt;&gt;""), SrcKA!O65,"")</f>
        <v>ООО "Компания Альянс-Кабель"</v>
      </c>
      <c r="V71" s="87" t="str">
        <f>IF((SrcKA!Z65&lt;&gt;""), SrcKA!Z65,"")</f>
        <v>РФ</v>
      </c>
      <c r="W71" s="87" t="str">
        <f>IF((SrcKA!R65&lt;&gt;""), SrcKA!R65,"")</f>
        <v>501201001</v>
      </c>
      <c r="X71" s="87" t="str">
        <f>IF((SrcKA!Q65&lt;&gt;""), SrcKA!Q65,"")</f>
        <v>5001055273</v>
      </c>
      <c r="Y71" s="87" t="str">
        <f>IF((SrcKA!S65&lt;&gt;""), SrcKA!S65,"")</f>
        <v/>
      </c>
      <c r="Z71" s="87" t="str">
        <f>IF((SrcKA!P65&lt;&gt;""), SrcKA!P65,"")</f>
        <v>г. Балашиха</v>
      </c>
      <c r="AA71" s="88">
        <f>IF((SrcKA!N65&lt;&gt;""), SrcKA!N65,"")</f>
        <v>0</v>
      </c>
    </row>
    <row r="72" spans="1:27" ht="27.6" x14ac:dyDescent="0.25">
      <c r="A72" s="81" t="s">
        <v>916</v>
      </c>
      <c r="B72" s="82" t="str">
        <f>SrcKA!D66</f>
        <v>ТЦ_20.1.01.15_77_7719546987_06.07.2026_02_23.1</v>
      </c>
      <c r="C72" s="82" t="str">
        <f>IF((SrcKA!AI66&lt;&gt;""), SrcKA!AI66,"")</f>
        <v>Колпачки изолирующие CE 25-150 (Нилед)</v>
      </c>
      <c r="D72" s="82" t="str">
        <f>IF((SrcKA!E66&lt;&gt;""), SrcKA!E66,"")</f>
        <v>Колпачки изолирующие CE 25-150 (Нилед)</v>
      </c>
      <c r="E72" s="83" t="str">
        <f>IF((SrcKA!AH66&lt;&gt;""), SrcKA!AH66,"")</f>
        <v>ШТ</v>
      </c>
      <c r="F72" s="83" t="str">
        <f>IF((SrcKA!G66&lt;&gt;""), SrcKA!G66,"")</f>
        <v>ШТ</v>
      </c>
      <c r="G72" s="84">
        <f>IF((SrcKA!I66&lt;&gt;""), SrcKA!I66,"")</f>
        <v>37.82</v>
      </c>
      <c r="H72" s="84">
        <f>IF((SrcKA!H66&lt;&gt;""), SrcKA!H66,"")</f>
        <v>31</v>
      </c>
      <c r="I72" s="83" t="s">
        <v>1125</v>
      </c>
      <c r="J72" s="85"/>
      <c r="K72" s="85" t="str">
        <f>IF((SrcKA!AB66&lt;&gt;""), SrcKA!AB66,"")</f>
        <v/>
      </c>
      <c r="L72" s="84">
        <f>IF((SrcKA!AC66&lt;&gt;""), SrcKA!AC66,"")</f>
        <v>31</v>
      </c>
      <c r="M72" s="84">
        <f>IF((SrcKA!AA66&lt;&gt;""), SrcKA!AA66,"")</f>
        <v>3</v>
      </c>
      <c r="N72" s="84">
        <f>IF((SrcKA!J66&lt;&gt;""), SrcKA!J66,"")</f>
        <v>0.93</v>
      </c>
      <c r="O72" s="84">
        <f>IF((SrcKA!U66&lt;&gt;""), SrcKA!U66,"")</f>
        <v>2</v>
      </c>
      <c r="P72" s="84">
        <f>IF((SrcKA!V66&lt;&gt;""), SrcKA!V66,"")</f>
        <v>0.64</v>
      </c>
      <c r="Q72" s="82"/>
      <c r="R72" s="84"/>
      <c r="S72" s="84">
        <f>IF((SrcKA!AE66&lt;&gt;""), SrcKA!AE66,"")</f>
        <v>0</v>
      </c>
      <c r="T72" s="84">
        <f>IF((SrcKA!K66&lt;&gt;""), SrcKA!K66,"")</f>
        <v>32.57</v>
      </c>
      <c r="U72" s="82" t="str">
        <f>IF((SrcKA!O66&lt;&gt;""), SrcKA!O66,"")</f>
        <v>ООО ТК "Норма-кабель"</v>
      </c>
      <c r="V72" s="82" t="str">
        <f>IF((SrcKA!Z66&lt;&gt;""), SrcKA!Z66,"")</f>
        <v>РФ</v>
      </c>
      <c r="W72" s="82" t="str">
        <f>IF((SrcKA!R66&lt;&gt;""), SrcKA!R66,"")</f>
        <v>504101001</v>
      </c>
      <c r="X72" s="82" t="str">
        <f>IF((SrcKA!Q66&lt;&gt;""), SrcKA!Q66,"")</f>
        <v>7719546987</v>
      </c>
      <c r="Y72" s="82" t="str">
        <f>IF((SrcKA!S66&lt;&gt;""), SrcKA!S66,"")</f>
        <v/>
      </c>
      <c r="Z72" s="82" t="str">
        <f>IF((SrcKA!P66&lt;&gt;""), SrcKA!P66,"")</f>
        <v>г Реутов</v>
      </c>
      <c r="AA72" s="83">
        <f>IF((SrcKA!N66&lt;&gt;""), SrcKA!N66,"")</f>
        <v>0</v>
      </c>
    </row>
    <row r="73" spans="1:27" ht="41.4" x14ac:dyDescent="0.25">
      <c r="A73" s="86" t="s">
        <v>917</v>
      </c>
      <c r="B73" s="87" t="str">
        <f>SrcKA!D67</f>
        <v>ТЦ_20.1.01.15_77_7704844420_03.07.2026_02_23.2</v>
      </c>
      <c r="C73" s="87" t="str">
        <f>IF((SrcKA!AI67&lt;&gt;""), SrcKA!AI67,"")</f>
        <v>Колпачки изолирующие CE 25-150 (Нилед)</v>
      </c>
      <c r="D73" s="87" t="str">
        <f>IF((SrcKA!E67&lt;&gt;""), SrcKA!E67,"")</f>
        <v>Колпачки изолирующие CE 25-150 (Нилед)</v>
      </c>
      <c r="E73" s="88" t="str">
        <f>IF((SrcKA!AH67&lt;&gt;""), SrcKA!AH67,"")</f>
        <v>ШТ</v>
      </c>
      <c r="F73" s="88" t="str">
        <f>IF((SrcKA!G67&lt;&gt;""), SrcKA!G67,"")</f>
        <v>ШТ</v>
      </c>
      <c r="G73" s="89">
        <f>IF((SrcKA!I67&lt;&gt;""), SrcKA!I67,"")</f>
        <v>76.63</v>
      </c>
      <c r="H73" s="89">
        <f>IF((SrcKA!H67&lt;&gt;""), SrcKA!H67,"")</f>
        <v>62.81</v>
      </c>
      <c r="I73" s="88" t="s">
        <v>1126</v>
      </c>
      <c r="J73" s="90"/>
      <c r="K73" s="90" t="str">
        <f>IF((SrcKA!AB67&lt;&gt;""), SrcKA!AB67,"")</f>
        <v/>
      </c>
      <c r="L73" s="89">
        <f>IF((SrcKA!AC67&lt;&gt;""), SrcKA!AC67,"")</f>
        <v>62.81</v>
      </c>
      <c r="M73" s="89">
        <f>IF((SrcKA!AA67&lt;&gt;""), SrcKA!AA67,"")</f>
        <v>3</v>
      </c>
      <c r="N73" s="89">
        <f>IF((SrcKA!J67&lt;&gt;""), SrcKA!J67,"")</f>
        <v>1.88</v>
      </c>
      <c r="O73" s="89">
        <f>IF((SrcKA!U67&lt;&gt;""), SrcKA!U67,"")</f>
        <v>2</v>
      </c>
      <c r="P73" s="89">
        <f>IF((SrcKA!V67&lt;&gt;""), SrcKA!V67,"")</f>
        <v>1.29</v>
      </c>
      <c r="Q73" s="87"/>
      <c r="R73" s="89"/>
      <c r="S73" s="89">
        <f>IF((SrcKA!AE67&lt;&gt;""), SrcKA!AE67,"")</f>
        <v>0</v>
      </c>
      <c r="T73" s="89">
        <f>IF((SrcKA!K67&lt;&gt;""), SrcKA!K67,"")</f>
        <v>65.98</v>
      </c>
      <c r="U73" s="87" t="str">
        <f>IF((SrcKA!O67&lt;&gt;""), SrcKA!O67,"")</f>
        <v>ООО "Русский Свет"</v>
      </c>
      <c r="V73" s="87" t="str">
        <f>IF((SrcKA!Z67&lt;&gt;""), SrcKA!Z67,"")</f>
        <v>РФ</v>
      </c>
      <c r="W73" s="87" t="str">
        <f>IF((SrcKA!R67&lt;&gt;""), SrcKA!R67,"")</f>
        <v>503245001</v>
      </c>
      <c r="X73" s="87" t="str">
        <f>IF((SrcKA!Q67&lt;&gt;""), SrcKA!Q67,"")</f>
        <v>7704844420</v>
      </c>
      <c r="Y73" s="87" t="str">
        <f>IF((SrcKA!S67&lt;&gt;""), SrcKA!S67,"")</f>
        <v/>
      </c>
      <c r="Z73" s="87" t="str">
        <f>IF((SrcKA!P67&lt;&gt;""), SrcKA!P67,"")</f>
        <v>г. Москва</v>
      </c>
      <c r="AA73" s="88">
        <f>IF((SrcKA!N67&lt;&gt;""), SrcKA!N67,"")</f>
        <v>0</v>
      </c>
    </row>
    <row r="74" spans="1:27" ht="41.4" x14ac:dyDescent="0.25">
      <c r="A74" s="86" t="s">
        <v>919</v>
      </c>
      <c r="B74" s="87" t="str">
        <f>SrcKA!D68</f>
        <v>ТЦ_20.1.01.15_50_5001055273_06.07.2026_02_23.3</v>
      </c>
      <c r="C74" s="87" t="str">
        <f>IF((SrcKA!AI68&lt;&gt;""), SrcKA!AI68,"")</f>
        <v>Колпачки изолирующие CE 25-150 (Нилед)</v>
      </c>
      <c r="D74" s="87" t="str">
        <f>IF((SrcKA!E68&lt;&gt;""), SrcKA!E68,"")</f>
        <v>Колпачки изолирующие CE 25-150 (Нилед)</v>
      </c>
      <c r="E74" s="88" t="str">
        <f>IF((SrcKA!AH68&lt;&gt;""), SrcKA!AH68,"")</f>
        <v>ШТ</v>
      </c>
      <c r="F74" s="88" t="str">
        <f>IF((SrcKA!G68&lt;&gt;""), SrcKA!G68,"")</f>
        <v>ШТ</v>
      </c>
      <c r="G74" s="89">
        <f>IF((SrcKA!I68&lt;&gt;""), SrcKA!I68,"")</f>
        <v>81.86</v>
      </c>
      <c r="H74" s="89">
        <f>IF((SrcKA!H68&lt;&gt;""), SrcKA!H68,"")</f>
        <v>67.099999999999994</v>
      </c>
      <c r="I74" s="88" t="s">
        <v>1125</v>
      </c>
      <c r="J74" s="90"/>
      <c r="K74" s="90" t="str">
        <f>IF((SrcKA!AB68&lt;&gt;""), SrcKA!AB68,"")</f>
        <v/>
      </c>
      <c r="L74" s="89">
        <f>IF((SrcKA!AC68&lt;&gt;""), SrcKA!AC68,"")</f>
        <v>67.099999999999994</v>
      </c>
      <c r="M74" s="89">
        <f>IF((SrcKA!AA68&lt;&gt;""), SrcKA!AA68,"")</f>
        <v>3</v>
      </c>
      <c r="N74" s="89">
        <f>IF((SrcKA!J68&lt;&gt;""), SrcKA!J68,"")</f>
        <v>2.0099999999999998</v>
      </c>
      <c r="O74" s="89">
        <f>IF((SrcKA!U68&lt;&gt;""), SrcKA!U68,"")</f>
        <v>2</v>
      </c>
      <c r="P74" s="89">
        <f>IF((SrcKA!V68&lt;&gt;""), SrcKA!V68,"")</f>
        <v>1.38</v>
      </c>
      <c r="Q74" s="87"/>
      <c r="R74" s="89"/>
      <c r="S74" s="89">
        <f>IF((SrcKA!AE68&lt;&gt;""), SrcKA!AE68,"")</f>
        <v>0</v>
      </c>
      <c r="T74" s="89">
        <f>IF((SrcKA!K68&lt;&gt;""), SrcKA!K68,"")</f>
        <v>70.489999999999995</v>
      </c>
      <c r="U74" s="87" t="str">
        <f>IF((SrcKA!O68&lt;&gt;""), SrcKA!O68,"")</f>
        <v>ООО "Компания Альянс-Кабель"</v>
      </c>
      <c r="V74" s="87" t="str">
        <f>IF((SrcKA!Z68&lt;&gt;""), SrcKA!Z68,"")</f>
        <v>РФ</v>
      </c>
      <c r="W74" s="87" t="str">
        <f>IF((SrcKA!R68&lt;&gt;""), SrcKA!R68,"")</f>
        <v>501201001</v>
      </c>
      <c r="X74" s="87" t="str">
        <f>IF((SrcKA!Q68&lt;&gt;""), SrcKA!Q68,"")</f>
        <v>5001055273</v>
      </c>
      <c r="Y74" s="87" t="str">
        <f>IF((SrcKA!S68&lt;&gt;""), SrcKA!S68,"")</f>
        <v/>
      </c>
      <c r="Z74" s="87" t="str">
        <f>IF((SrcKA!P68&lt;&gt;""), SrcKA!P68,"")</f>
        <v>г. Балашиха</v>
      </c>
      <c r="AA74" s="88">
        <f>IF((SrcKA!N68&lt;&gt;""), SrcKA!N68,"")</f>
        <v>0</v>
      </c>
    </row>
    <row r="75" spans="1:27" ht="27.6" x14ac:dyDescent="0.25">
      <c r="A75" s="81" t="s">
        <v>921</v>
      </c>
      <c r="B75" s="82" t="str">
        <f>SrcKA!D69</f>
        <v>ТЦ_20.1.01.05_77_7719546987_06.07.2026_02_31.1</v>
      </c>
      <c r="C75" s="82" t="str">
        <f>IF((SrcKA!AI69&lt;&gt;""), SrcKA!AI69,"")</f>
        <v>Ограничители перенапряжения OP 600/28 (Нилед)</v>
      </c>
      <c r="D75" s="82" t="str">
        <f>IF((SrcKA!E69&lt;&gt;""), SrcKA!E69,"")</f>
        <v>Ограничители перенапряжения OP 600/28 (Нилед)</v>
      </c>
      <c r="E75" s="83" t="str">
        <f>IF((SrcKA!AH69&lt;&gt;""), SrcKA!AH69,"")</f>
        <v>ШТ</v>
      </c>
      <c r="F75" s="83" t="str">
        <f>IF((SrcKA!G69&lt;&gt;""), SrcKA!G69,"")</f>
        <v>ШТ</v>
      </c>
      <c r="G75" s="84">
        <f>IF((SrcKA!I69&lt;&gt;""), SrcKA!I69,"")</f>
        <v>4325.38</v>
      </c>
      <c r="H75" s="84">
        <f>IF((SrcKA!H69&lt;&gt;""), SrcKA!H69,"")</f>
        <v>3545.39</v>
      </c>
      <c r="I75" s="83" t="s">
        <v>1125</v>
      </c>
      <c r="J75" s="85"/>
      <c r="K75" s="85" t="str">
        <f>IF((SrcKA!AB69&lt;&gt;""), SrcKA!AB69,"")</f>
        <v/>
      </c>
      <c r="L75" s="84">
        <f>IF((SrcKA!AC69&lt;&gt;""), SrcKA!AC69,"")</f>
        <v>3545.39</v>
      </c>
      <c r="M75" s="84">
        <f>IF((SrcKA!AA69&lt;&gt;""), SrcKA!AA69,"")</f>
        <v>3</v>
      </c>
      <c r="N75" s="84">
        <f>IF((SrcKA!J69&lt;&gt;""), SrcKA!J69,"")</f>
        <v>106.36</v>
      </c>
      <c r="O75" s="84">
        <f>IF((SrcKA!U69&lt;&gt;""), SrcKA!U69,"")</f>
        <v>2</v>
      </c>
      <c r="P75" s="84">
        <f>IF((SrcKA!V69&lt;&gt;""), SrcKA!V69,"")</f>
        <v>73.040000000000006</v>
      </c>
      <c r="Q75" s="82"/>
      <c r="R75" s="84"/>
      <c r="S75" s="84">
        <f>IF((SrcKA!AE69&lt;&gt;""), SrcKA!AE69,"")</f>
        <v>0</v>
      </c>
      <c r="T75" s="84">
        <f>IF((SrcKA!K69&lt;&gt;""), SrcKA!K69,"")</f>
        <v>3724.79</v>
      </c>
      <c r="U75" s="82" t="str">
        <f>IF((SrcKA!O69&lt;&gt;""), SrcKA!O69,"")</f>
        <v>ООО ТК "Норма-кабель"</v>
      </c>
      <c r="V75" s="82" t="str">
        <f>IF((SrcKA!Z69&lt;&gt;""), SrcKA!Z69,"")</f>
        <v>РФ</v>
      </c>
      <c r="W75" s="82" t="str">
        <f>IF((SrcKA!R69&lt;&gt;""), SrcKA!R69,"")</f>
        <v>504101001</v>
      </c>
      <c r="X75" s="82" t="str">
        <f>IF((SrcKA!Q69&lt;&gt;""), SrcKA!Q69,"")</f>
        <v>7719546987</v>
      </c>
      <c r="Y75" s="82" t="str">
        <f>IF((SrcKA!S69&lt;&gt;""), SrcKA!S69,"")</f>
        <v/>
      </c>
      <c r="Z75" s="82" t="str">
        <f>IF((SrcKA!P69&lt;&gt;""), SrcKA!P69,"")</f>
        <v>г Реутов</v>
      </c>
      <c r="AA75" s="83">
        <f>IF((SrcKA!N69&lt;&gt;""), SrcKA!N69,"")</f>
        <v>0</v>
      </c>
    </row>
    <row r="76" spans="1:27" ht="41.4" x14ac:dyDescent="0.25">
      <c r="A76" s="86" t="s">
        <v>922</v>
      </c>
      <c r="B76" s="87" t="str">
        <f>SrcKA!D70</f>
        <v>ТЦ_20.1.01.05_77_7704844420_03.07.2026_02_31.2</v>
      </c>
      <c r="C76" s="87" t="str">
        <f>IF((SrcKA!AI70&lt;&gt;""), SrcKA!AI70,"")</f>
        <v>Ограничители перенапряжения OP 600/28 (Нилед)</v>
      </c>
      <c r="D76" s="87" t="str">
        <f>IF((SrcKA!E70&lt;&gt;""), SrcKA!E70,"")</f>
        <v>Ограничители перенапряжения OP 600/28 (Нилед)</v>
      </c>
      <c r="E76" s="88" t="str">
        <f>IF((SrcKA!AH70&lt;&gt;""), SrcKA!AH70,"")</f>
        <v>ШТ</v>
      </c>
      <c r="F76" s="88" t="str">
        <f>IF((SrcKA!G70&lt;&gt;""), SrcKA!G70,"")</f>
        <v>ШТ</v>
      </c>
      <c r="G76" s="89">
        <f>IF((SrcKA!I70&lt;&gt;""), SrcKA!I70,"")</f>
        <v>6068.51</v>
      </c>
      <c r="H76" s="89">
        <f>IF((SrcKA!H70&lt;&gt;""), SrcKA!H70,"")</f>
        <v>4974.1899999999996</v>
      </c>
      <c r="I76" s="88" t="s">
        <v>1126</v>
      </c>
      <c r="J76" s="90"/>
      <c r="K76" s="90" t="str">
        <f>IF((SrcKA!AB70&lt;&gt;""), SrcKA!AB70,"")</f>
        <v/>
      </c>
      <c r="L76" s="89">
        <f>IF((SrcKA!AC70&lt;&gt;""), SrcKA!AC70,"")</f>
        <v>4974.1899999999996</v>
      </c>
      <c r="M76" s="89">
        <f>IF((SrcKA!AA70&lt;&gt;""), SrcKA!AA70,"")</f>
        <v>3</v>
      </c>
      <c r="N76" s="89">
        <f>IF((SrcKA!J70&lt;&gt;""), SrcKA!J70,"")</f>
        <v>149.22999999999999</v>
      </c>
      <c r="O76" s="89">
        <f>IF((SrcKA!U70&lt;&gt;""), SrcKA!U70,"")</f>
        <v>2</v>
      </c>
      <c r="P76" s="89">
        <f>IF((SrcKA!V70&lt;&gt;""), SrcKA!V70,"")</f>
        <v>102.47</v>
      </c>
      <c r="Q76" s="87"/>
      <c r="R76" s="89"/>
      <c r="S76" s="89">
        <f>IF((SrcKA!AE70&lt;&gt;""), SrcKA!AE70,"")</f>
        <v>0</v>
      </c>
      <c r="T76" s="89">
        <f>IF((SrcKA!K70&lt;&gt;""), SrcKA!K70,"")</f>
        <v>5225.8900000000003</v>
      </c>
      <c r="U76" s="87" t="str">
        <f>IF((SrcKA!O70&lt;&gt;""), SrcKA!O70,"")</f>
        <v>ООО "Русский Свет"</v>
      </c>
      <c r="V76" s="87" t="str">
        <f>IF((SrcKA!Z70&lt;&gt;""), SrcKA!Z70,"")</f>
        <v>РФ</v>
      </c>
      <c r="W76" s="87" t="str">
        <f>IF((SrcKA!R70&lt;&gt;""), SrcKA!R70,"")</f>
        <v>503245001</v>
      </c>
      <c r="X76" s="87" t="str">
        <f>IF((SrcKA!Q70&lt;&gt;""), SrcKA!Q70,"")</f>
        <v>7704844420</v>
      </c>
      <c r="Y76" s="87" t="str">
        <f>IF((SrcKA!S70&lt;&gt;""), SrcKA!S70,"")</f>
        <v/>
      </c>
      <c r="Z76" s="87" t="str">
        <f>IF((SrcKA!P70&lt;&gt;""), SrcKA!P70,"")</f>
        <v>г. Москва</v>
      </c>
      <c r="AA76" s="88">
        <f>IF((SrcKA!N70&lt;&gt;""), SrcKA!N70,"")</f>
        <v>0</v>
      </c>
    </row>
    <row r="77" spans="1:27" ht="41.4" x14ac:dyDescent="0.25">
      <c r="A77" s="86" t="s">
        <v>924</v>
      </c>
      <c r="B77" s="87" t="str">
        <f>SrcKA!D71</f>
        <v>ТЦ_20.1.01.05_50_5001055273_06.07.2026_02_31.3</v>
      </c>
      <c r="C77" s="87" t="str">
        <f>IF((SrcKA!AI71&lt;&gt;""), SrcKA!AI71,"")</f>
        <v>Ограничители перенапряжения OP 600/28 (Нилед)</v>
      </c>
      <c r="D77" s="87" t="str">
        <f>IF((SrcKA!E71&lt;&gt;""), SrcKA!E71,"")</f>
        <v>Ограничители перенапряжения OP 600/28 (Нилед)</v>
      </c>
      <c r="E77" s="88" t="str">
        <f>IF((SrcKA!AH71&lt;&gt;""), SrcKA!AH71,"")</f>
        <v>ШТ</v>
      </c>
      <c r="F77" s="88" t="str">
        <f>IF((SrcKA!G71&lt;&gt;""), SrcKA!G71,"")</f>
        <v>ШТ</v>
      </c>
      <c r="G77" s="89">
        <f>IF((SrcKA!I71&lt;&gt;""), SrcKA!I71,"")</f>
        <v>6648.98</v>
      </c>
      <c r="H77" s="89">
        <f>IF((SrcKA!H71&lt;&gt;""), SrcKA!H71,"")</f>
        <v>5449.98</v>
      </c>
      <c r="I77" s="88" t="s">
        <v>1125</v>
      </c>
      <c r="J77" s="90"/>
      <c r="K77" s="90" t="str">
        <f>IF((SrcKA!AB71&lt;&gt;""), SrcKA!AB71,"")</f>
        <v/>
      </c>
      <c r="L77" s="89">
        <f>IF((SrcKA!AC71&lt;&gt;""), SrcKA!AC71,"")</f>
        <v>5449.98</v>
      </c>
      <c r="M77" s="89">
        <f>IF((SrcKA!AA71&lt;&gt;""), SrcKA!AA71,"")</f>
        <v>3</v>
      </c>
      <c r="N77" s="89">
        <f>IF((SrcKA!J71&lt;&gt;""), SrcKA!J71,"")</f>
        <v>163.5</v>
      </c>
      <c r="O77" s="89">
        <f>IF((SrcKA!U71&lt;&gt;""), SrcKA!U71,"")</f>
        <v>2</v>
      </c>
      <c r="P77" s="89">
        <f>IF((SrcKA!V71&lt;&gt;""), SrcKA!V71,"")</f>
        <v>112.27</v>
      </c>
      <c r="Q77" s="87"/>
      <c r="R77" s="89"/>
      <c r="S77" s="89">
        <f>IF((SrcKA!AE71&lt;&gt;""), SrcKA!AE71,"")</f>
        <v>0</v>
      </c>
      <c r="T77" s="89">
        <f>IF((SrcKA!K71&lt;&gt;""), SrcKA!K71,"")</f>
        <v>5725.75</v>
      </c>
      <c r="U77" s="87" t="str">
        <f>IF((SrcKA!O71&lt;&gt;""), SrcKA!O71,"")</f>
        <v>ООО "Компания Альянс-Кабель"</v>
      </c>
      <c r="V77" s="87" t="str">
        <f>IF((SrcKA!Z71&lt;&gt;""), SrcKA!Z71,"")</f>
        <v>РФ</v>
      </c>
      <c r="W77" s="87" t="str">
        <f>IF((SrcKA!R71&lt;&gt;""), SrcKA!R71,"")</f>
        <v>501201001</v>
      </c>
      <c r="X77" s="87" t="str">
        <f>IF((SrcKA!Q71&lt;&gt;""), SrcKA!Q71,"")</f>
        <v>5001055273</v>
      </c>
      <c r="Y77" s="87" t="str">
        <f>IF((SrcKA!S71&lt;&gt;""), SrcKA!S71,"")</f>
        <v/>
      </c>
      <c r="Z77" s="87" t="str">
        <f>IF((SrcKA!P71&lt;&gt;""), SrcKA!P71,"")</f>
        <v>г. Балашиха</v>
      </c>
      <c r="AA77" s="88">
        <f>IF((SrcKA!N71&lt;&gt;""), SrcKA!N71,"")</f>
        <v>0</v>
      </c>
    </row>
    <row r="78" spans="1:27" ht="27.6" x14ac:dyDescent="0.25">
      <c r="A78" s="81" t="s">
        <v>926</v>
      </c>
      <c r="B78" s="82" t="str">
        <f>SrcKA!D72</f>
        <v>ТЦ_22.2.02.15_77_7719546987_06.07.2026_02_34.1</v>
      </c>
      <c r="C78" s="82" t="str">
        <f>IF((SrcKA!AI72&lt;&gt;""), SrcKA!AI72,"")</f>
        <v>Зажимы анкерные для СИП 2 PA 1500 (Нилед)</v>
      </c>
      <c r="D78" s="82" t="str">
        <f>IF((SrcKA!E72&lt;&gt;""), SrcKA!E72,"")</f>
        <v>Зажимы анкерные для СИП 2 PA 1500 (Нилед)</v>
      </c>
      <c r="E78" s="83" t="str">
        <f>IF((SrcKA!AH72&lt;&gt;""), SrcKA!AH72,"")</f>
        <v>ШТ</v>
      </c>
      <c r="F78" s="83" t="str">
        <f>IF((SrcKA!G72&lt;&gt;""), SrcKA!G72,"")</f>
        <v>ШТ</v>
      </c>
      <c r="G78" s="84">
        <f>IF((SrcKA!I72&lt;&gt;""), SrcKA!I72,"")</f>
        <v>847.9</v>
      </c>
      <c r="H78" s="84">
        <f>IF((SrcKA!H72&lt;&gt;""), SrcKA!H72,"")</f>
        <v>695</v>
      </c>
      <c r="I78" s="83" t="s">
        <v>1125</v>
      </c>
      <c r="J78" s="85"/>
      <c r="K78" s="85" t="str">
        <f>IF((SrcKA!AB72&lt;&gt;""), SrcKA!AB72,"")</f>
        <v/>
      </c>
      <c r="L78" s="84">
        <f>IF((SrcKA!AC72&lt;&gt;""), SrcKA!AC72,"")</f>
        <v>695</v>
      </c>
      <c r="M78" s="84">
        <f>IF((SrcKA!AA72&lt;&gt;""), SrcKA!AA72,"")</f>
        <v>3</v>
      </c>
      <c r="N78" s="84">
        <f>IF((SrcKA!J72&lt;&gt;""), SrcKA!J72,"")</f>
        <v>20.85</v>
      </c>
      <c r="O78" s="84">
        <f>IF((SrcKA!U72&lt;&gt;""), SrcKA!U72,"")</f>
        <v>2</v>
      </c>
      <c r="P78" s="84">
        <f>IF((SrcKA!V72&lt;&gt;""), SrcKA!V72,"")</f>
        <v>14.32</v>
      </c>
      <c r="Q78" s="82"/>
      <c r="R78" s="84"/>
      <c r="S78" s="84">
        <f>IF((SrcKA!AE72&lt;&gt;""), SrcKA!AE72,"")</f>
        <v>0</v>
      </c>
      <c r="T78" s="84">
        <f>IF((SrcKA!K72&lt;&gt;""), SrcKA!K72,"")</f>
        <v>730.17</v>
      </c>
      <c r="U78" s="82" t="str">
        <f>IF((SrcKA!O72&lt;&gt;""), SrcKA!O72,"")</f>
        <v>ООО ТК "Норма-кабель"</v>
      </c>
      <c r="V78" s="82" t="str">
        <f>IF((SrcKA!Z72&lt;&gt;""), SrcKA!Z72,"")</f>
        <v>РФ</v>
      </c>
      <c r="W78" s="82" t="str">
        <f>IF((SrcKA!R72&lt;&gt;""), SrcKA!R72,"")</f>
        <v>504101001</v>
      </c>
      <c r="X78" s="82" t="str">
        <f>IF((SrcKA!Q72&lt;&gt;""), SrcKA!Q72,"")</f>
        <v>7719546987</v>
      </c>
      <c r="Y78" s="82" t="str">
        <f>IF((SrcKA!S72&lt;&gt;""), SrcKA!S72,"")</f>
        <v/>
      </c>
      <c r="Z78" s="82" t="str">
        <f>IF((SrcKA!P72&lt;&gt;""), SrcKA!P72,"")</f>
        <v>г Реутов</v>
      </c>
      <c r="AA78" s="83">
        <f>IF((SrcKA!N72&lt;&gt;""), SrcKA!N72,"")</f>
        <v>0</v>
      </c>
    </row>
    <row r="79" spans="1:27" ht="41.4" x14ac:dyDescent="0.25">
      <c r="A79" s="86" t="s">
        <v>927</v>
      </c>
      <c r="B79" s="87" t="str">
        <f>SrcKA!D73</f>
        <v>ТЦ_22.2.02.15_77_7704844420_03.07.2026_02_34.2</v>
      </c>
      <c r="C79" s="87" t="str">
        <f>IF((SrcKA!AI73&lt;&gt;""), SrcKA!AI73,"")</f>
        <v>Зажимы анкерные для СИП 2 PA 1500 (Нилед)</v>
      </c>
      <c r="D79" s="87" t="str">
        <f>IF((SrcKA!E73&lt;&gt;""), SrcKA!E73,"")</f>
        <v>Зажимы анкерные для СИП 2 PA 1500 (Нилед)</v>
      </c>
      <c r="E79" s="88" t="str">
        <f>IF((SrcKA!AH73&lt;&gt;""), SrcKA!AH73,"")</f>
        <v>ШТ</v>
      </c>
      <c r="F79" s="88" t="str">
        <f>IF((SrcKA!G73&lt;&gt;""), SrcKA!G73,"")</f>
        <v>ШТ</v>
      </c>
      <c r="G79" s="89">
        <f>IF((SrcKA!I73&lt;&gt;""), SrcKA!I73,"")</f>
        <v>2724.49</v>
      </c>
      <c r="H79" s="89">
        <f>IF((SrcKA!H73&lt;&gt;""), SrcKA!H73,"")</f>
        <v>2233.19</v>
      </c>
      <c r="I79" s="88" t="s">
        <v>1126</v>
      </c>
      <c r="J79" s="90"/>
      <c r="K79" s="90" t="str">
        <f>IF((SrcKA!AB73&lt;&gt;""), SrcKA!AB73,"")</f>
        <v/>
      </c>
      <c r="L79" s="89">
        <f>IF((SrcKA!AC73&lt;&gt;""), SrcKA!AC73,"")</f>
        <v>2233.19</v>
      </c>
      <c r="M79" s="89">
        <f>IF((SrcKA!AA73&lt;&gt;""), SrcKA!AA73,"")</f>
        <v>3</v>
      </c>
      <c r="N79" s="89">
        <f>IF((SrcKA!J73&lt;&gt;""), SrcKA!J73,"")</f>
        <v>67</v>
      </c>
      <c r="O79" s="89">
        <f>IF((SrcKA!U73&lt;&gt;""), SrcKA!U73,"")</f>
        <v>2</v>
      </c>
      <c r="P79" s="89">
        <f>IF((SrcKA!V73&lt;&gt;""), SrcKA!V73,"")</f>
        <v>46</v>
      </c>
      <c r="Q79" s="87"/>
      <c r="R79" s="89"/>
      <c r="S79" s="89">
        <f>IF((SrcKA!AE73&lt;&gt;""), SrcKA!AE73,"")</f>
        <v>0</v>
      </c>
      <c r="T79" s="89">
        <f>IF((SrcKA!K73&lt;&gt;""), SrcKA!K73,"")</f>
        <v>2346.19</v>
      </c>
      <c r="U79" s="87" t="str">
        <f>IF((SrcKA!O73&lt;&gt;""), SrcKA!O73,"")</f>
        <v>ООО "Русский Свет"</v>
      </c>
      <c r="V79" s="87" t="str">
        <f>IF((SrcKA!Z73&lt;&gt;""), SrcKA!Z73,"")</f>
        <v>РФ</v>
      </c>
      <c r="W79" s="87" t="str">
        <f>IF((SrcKA!R73&lt;&gt;""), SrcKA!R73,"")</f>
        <v>503245001</v>
      </c>
      <c r="X79" s="87" t="str">
        <f>IF((SrcKA!Q73&lt;&gt;""), SrcKA!Q73,"")</f>
        <v>7704844420</v>
      </c>
      <c r="Y79" s="87" t="str">
        <f>IF((SrcKA!S73&lt;&gt;""), SrcKA!S73,"")</f>
        <v/>
      </c>
      <c r="Z79" s="87" t="str">
        <f>IF((SrcKA!P73&lt;&gt;""), SrcKA!P73,"")</f>
        <v>г. Москва</v>
      </c>
      <c r="AA79" s="88">
        <f>IF((SrcKA!N73&lt;&gt;""), SrcKA!N73,"")</f>
        <v>0</v>
      </c>
    </row>
    <row r="80" spans="1:27" ht="41.4" x14ac:dyDescent="0.25">
      <c r="A80" s="86" t="s">
        <v>929</v>
      </c>
      <c r="B80" s="87" t="str">
        <f>SrcKA!D74</f>
        <v>ТЦ_22.2.02.15_50_5001055273_06.07.2026_02_34.3</v>
      </c>
      <c r="C80" s="87" t="str">
        <f>IF((SrcKA!AI74&lt;&gt;""), SrcKA!AI74,"")</f>
        <v>Зажимы анкерные для СИП 2 PA 1500 (Нилед)</v>
      </c>
      <c r="D80" s="87" t="str">
        <f>IF((SrcKA!E74&lt;&gt;""), SrcKA!E74,"")</f>
        <v>Зажимы анкерные для СИП 2 PA 1500 (Нилед)</v>
      </c>
      <c r="E80" s="88" t="str">
        <f>IF((SrcKA!AH74&lt;&gt;""), SrcKA!AH74,"")</f>
        <v>ШТ</v>
      </c>
      <c r="F80" s="88" t="str">
        <f>IF((SrcKA!G74&lt;&gt;""), SrcKA!G74,"")</f>
        <v>ШТ</v>
      </c>
      <c r="G80" s="89">
        <f>IF((SrcKA!I74&lt;&gt;""), SrcKA!I74,"")</f>
        <v>2912.38</v>
      </c>
      <c r="H80" s="89">
        <f>IF((SrcKA!H74&lt;&gt;""), SrcKA!H74,"")</f>
        <v>2387.1999999999998</v>
      </c>
      <c r="I80" s="88" t="s">
        <v>1125</v>
      </c>
      <c r="J80" s="90"/>
      <c r="K80" s="90" t="str">
        <f>IF((SrcKA!AB74&lt;&gt;""), SrcKA!AB74,"")</f>
        <v/>
      </c>
      <c r="L80" s="89">
        <f>IF((SrcKA!AC74&lt;&gt;""), SrcKA!AC74,"")</f>
        <v>2387.1999999999998</v>
      </c>
      <c r="M80" s="89">
        <f>IF((SrcKA!AA74&lt;&gt;""), SrcKA!AA74,"")</f>
        <v>3</v>
      </c>
      <c r="N80" s="89">
        <f>IF((SrcKA!J74&lt;&gt;""), SrcKA!J74,"")</f>
        <v>71.62</v>
      </c>
      <c r="O80" s="89">
        <f>IF((SrcKA!U74&lt;&gt;""), SrcKA!U74,"")</f>
        <v>2</v>
      </c>
      <c r="P80" s="89">
        <f>IF((SrcKA!V74&lt;&gt;""), SrcKA!V74,"")</f>
        <v>49.18</v>
      </c>
      <c r="Q80" s="87"/>
      <c r="R80" s="89"/>
      <c r="S80" s="89">
        <f>IF((SrcKA!AE74&lt;&gt;""), SrcKA!AE74,"")</f>
        <v>0</v>
      </c>
      <c r="T80" s="89">
        <f>IF((SrcKA!K74&lt;&gt;""), SrcKA!K74,"")</f>
        <v>2508</v>
      </c>
      <c r="U80" s="87" t="str">
        <f>IF((SrcKA!O74&lt;&gt;""), SrcKA!O74,"")</f>
        <v>ООО "Компания Альянс-Кабель"</v>
      </c>
      <c r="V80" s="87" t="str">
        <f>IF((SrcKA!Z74&lt;&gt;""), SrcKA!Z74,"")</f>
        <v>РФ</v>
      </c>
      <c r="W80" s="87" t="str">
        <f>IF((SrcKA!R74&lt;&gt;""), SrcKA!R74,"")</f>
        <v>501201001</v>
      </c>
      <c r="X80" s="87" t="str">
        <f>IF((SrcKA!Q74&lt;&gt;""), SrcKA!Q74,"")</f>
        <v>5001055273</v>
      </c>
      <c r="Y80" s="87" t="str">
        <f>IF((SrcKA!S74&lt;&gt;""), SrcKA!S74,"")</f>
        <v/>
      </c>
      <c r="Z80" s="87" t="str">
        <f>IF((SrcKA!P74&lt;&gt;""), SrcKA!P74,"")</f>
        <v>г. Балашиха</v>
      </c>
      <c r="AA80" s="88">
        <f>IF((SrcKA!N74&lt;&gt;""), SrcKA!N74,"")</f>
        <v>0</v>
      </c>
    </row>
    <row r="83" spans="1:27" ht="13.8" customHeight="1" x14ac:dyDescent="0.25">
      <c r="A83" s="9"/>
      <c r="B83" s="9"/>
      <c r="C83" s="9"/>
      <c r="D83" s="91" t="s">
        <v>1083</v>
      </c>
      <c r="E83" s="31"/>
      <c r="F83" s="31"/>
      <c r="G83" s="31"/>
      <c r="H83" s="31"/>
      <c r="I83" s="31"/>
      <c r="J83" s="31"/>
      <c r="K83" s="31"/>
      <c r="L83" s="31"/>
      <c r="M83" s="31"/>
      <c r="N83" s="17"/>
      <c r="O83" s="9"/>
      <c r="P83" s="9"/>
      <c r="Q83" s="12"/>
      <c r="R83" s="12"/>
      <c r="S83" s="12"/>
      <c r="T83" s="12"/>
      <c r="U83" s="12"/>
      <c r="V83" s="9"/>
      <c r="W83" s="9"/>
      <c r="X83" s="9"/>
      <c r="Y83" s="9"/>
      <c r="Z83" s="9"/>
      <c r="AA83" s="9"/>
    </row>
    <row r="84" spans="1:27" ht="13.8" customHeight="1" x14ac:dyDescent="0.25">
      <c r="A84" s="9"/>
      <c r="B84" s="9"/>
      <c r="C84" s="9"/>
      <c r="D84" s="9"/>
      <c r="E84" s="241" t="s">
        <v>1084</v>
      </c>
      <c r="F84" s="241"/>
      <c r="G84" s="241"/>
      <c r="H84" s="241"/>
      <c r="I84" s="241"/>
      <c r="J84" s="241"/>
      <c r="K84" s="241"/>
      <c r="L84" s="241"/>
      <c r="M84" s="241"/>
      <c r="N84" s="35"/>
      <c r="O84" s="21"/>
      <c r="P84" s="21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</row>
    <row r="85" spans="1:27" ht="13.8" customHeight="1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17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1:27" ht="13.8" customHeight="1" x14ac:dyDescent="0.25">
      <c r="A86" s="9"/>
      <c r="B86" s="9"/>
      <c r="C86" s="92"/>
      <c r="D86" s="91" t="s">
        <v>1085</v>
      </c>
      <c r="E86" s="31"/>
      <c r="F86" s="31"/>
      <c r="G86" s="31"/>
      <c r="H86" s="31"/>
      <c r="I86" s="31"/>
      <c r="J86" s="31"/>
      <c r="K86" s="31"/>
      <c r="L86" s="31"/>
      <c r="M86" s="31"/>
      <c r="N86" s="17"/>
      <c r="O86" s="9"/>
      <c r="P86" s="9"/>
      <c r="Q86" s="12"/>
      <c r="R86" s="12"/>
      <c r="S86" s="12"/>
      <c r="T86" s="12"/>
      <c r="U86" s="12"/>
      <c r="V86" s="9"/>
      <c r="W86" s="9"/>
      <c r="X86" s="9"/>
      <c r="Y86" s="9"/>
      <c r="Z86" s="9"/>
      <c r="AA86" s="9"/>
    </row>
    <row r="87" spans="1:27" ht="13.8" customHeight="1" x14ac:dyDescent="0.25">
      <c r="A87" s="9"/>
      <c r="B87" s="9"/>
      <c r="C87" s="9"/>
      <c r="D87" s="9"/>
      <c r="E87" s="241" t="s">
        <v>1084</v>
      </c>
      <c r="F87" s="241"/>
      <c r="G87" s="241"/>
      <c r="H87" s="241"/>
      <c r="I87" s="241"/>
      <c r="J87" s="241"/>
      <c r="K87" s="241"/>
      <c r="L87" s="241"/>
      <c r="M87" s="241"/>
      <c r="N87" s="35"/>
      <c r="O87" s="21"/>
      <c r="P87" s="21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1:27" ht="13.8" customHeight="1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17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</row>
    <row r="89" spans="1:27" ht="27.6" customHeight="1" x14ac:dyDescent="0.25">
      <c r="A89" s="9"/>
      <c r="B89" s="9"/>
      <c r="C89" s="9"/>
      <c r="D89" s="93" t="s">
        <v>1129</v>
      </c>
      <c r="E89" s="31"/>
      <c r="F89" s="31"/>
      <c r="G89" s="31"/>
      <c r="H89" s="31"/>
      <c r="I89" s="31"/>
      <c r="J89" s="31"/>
      <c r="K89" s="31"/>
      <c r="L89" s="31"/>
      <c r="M89" s="31"/>
      <c r="N89" s="17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 spans="1:27" ht="13.8" customHeight="1" x14ac:dyDescent="0.25">
      <c r="A90" s="9"/>
      <c r="B90" s="9"/>
      <c r="C90" s="9"/>
      <c r="D90" s="9"/>
      <c r="E90" s="241" t="s">
        <v>1084</v>
      </c>
      <c r="F90" s="241"/>
      <c r="G90" s="241"/>
      <c r="H90" s="241"/>
      <c r="I90" s="241"/>
      <c r="J90" s="241"/>
      <c r="K90" s="241"/>
      <c r="L90" s="241"/>
      <c r="M90" s="241"/>
      <c r="N90" s="17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</row>
  </sheetData>
  <mergeCells count="41">
    <mergeCell ref="E87:M87"/>
    <mergeCell ref="E90:M90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  <mergeCell ref="M12:N15"/>
    <mergeCell ref="O12:P15"/>
    <mergeCell ref="Q12:S15"/>
    <mergeCell ref="A20:AA20"/>
    <mergeCell ref="E84:M84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W12:W18"/>
    <mergeCell ref="X12:X18"/>
    <mergeCell ref="Y12:Y18"/>
    <mergeCell ref="J12:J18"/>
    <mergeCell ref="K12:K18"/>
    <mergeCell ref="L12:L18"/>
    <mergeCell ref="V9:AA9"/>
    <mergeCell ref="A2:AA2"/>
    <mergeCell ref="A4:AA4"/>
    <mergeCell ref="A5:AA5"/>
    <mergeCell ref="V7:AA7"/>
    <mergeCell ref="V8:AA8"/>
  </mergeCells>
  <pageMargins left="0.4" right="0.2" top="0.2" bottom="0.4" header="0.2" footer="0.2"/>
  <pageSetup paperSize="9" scale="31" fitToHeight="0" orientation="landscape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455"/>
  <sheetViews>
    <sheetView topLeftCell="A205" workbookViewId="0">
      <selection activeCell="I225" sqref="I225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63670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5">
      <c r="A12" s="1">
        <v>1</v>
      </c>
      <c r="B12" s="1">
        <v>449</v>
      </c>
      <c r="C12" s="1">
        <v>0</v>
      </c>
      <c r="D12" s="1">
        <f>ROW(A387)</f>
        <v>387</v>
      </c>
      <c r="E12" s="1">
        <v>0</v>
      </c>
      <c r="F12" s="1" t="s">
        <v>4</v>
      </c>
      <c r="G12" s="1" t="s">
        <v>931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18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46073</v>
      </c>
      <c r="CT12" s="1">
        <v>540</v>
      </c>
      <c r="CU12" s="1">
        <v>17</v>
      </c>
      <c r="CV12" s="1" t="s">
        <v>932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B387</f>
        <v>449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ВЛ-0,4, д.Андрейково, 50:19:0030105:653</v>
      </c>
      <c r="G18" s="2" t="str">
        <f t="shared" si="0"/>
        <v>Реконструкция ВЛИ-0,4 кВ от РУ-0,4 кВ до оп.12 ВЛИ-0,4 кВ ф.2 ТП-2429 с подвеской дополнительного провода по существующей ВЛ-0,4 кВ ПС-35 кВ №618 "Никольское", автоматический выключатель (0,35 км), в т.ч. ПИР, МО, Рузский р-н, м.о.Рузский, д.Андрейково, 50:19:0030105:653</v>
      </c>
      <c r="H18" s="2"/>
      <c r="I18" s="2"/>
      <c r="J18" s="2"/>
      <c r="K18" s="2"/>
      <c r="L18" s="2"/>
      <c r="M18" s="2"/>
      <c r="N18" s="2"/>
      <c r="O18" s="2">
        <f t="shared" ref="O18:AT18" si="1">O387</f>
        <v>199148.91</v>
      </c>
      <c r="P18" s="2">
        <f t="shared" si="1"/>
        <v>129888.03</v>
      </c>
      <c r="Q18" s="2">
        <f t="shared" si="1"/>
        <v>1434.42</v>
      </c>
      <c r="R18" s="2">
        <f t="shared" si="1"/>
        <v>1729.2</v>
      </c>
      <c r="S18" s="2">
        <f t="shared" si="1"/>
        <v>66097.259999999995</v>
      </c>
      <c r="T18" s="2">
        <f t="shared" si="1"/>
        <v>0</v>
      </c>
      <c r="U18" s="2">
        <f t="shared" si="1"/>
        <v>78.59641400000001</v>
      </c>
      <c r="V18" s="2">
        <f t="shared" si="1"/>
        <v>2.8082640000000003</v>
      </c>
      <c r="W18" s="2">
        <f t="shared" si="1"/>
        <v>0</v>
      </c>
      <c r="X18" s="2">
        <f t="shared" si="1"/>
        <v>62817.55</v>
      </c>
      <c r="Y18" s="2">
        <f t="shared" si="1"/>
        <v>33474.47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295440.93</v>
      </c>
      <c r="AS18" s="2">
        <f t="shared" si="1"/>
        <v>178163.22</v>
      </c>
      <c r="AT18" s="2">
        <f t="shared" si="1"/>
        <v>81493.14</v>
      </c>
      <c r="AU18" s="2">
        <f t="shared" ref="AU18:BZ18" si="2">AU387</f>
        <v>35784.57</v>
      </c>
      <c r="AV18" s="2">
        <f t="shared" si="2"/>
        <v>129888.03</v>
      </c>
      <c r="AW18" s="2">
        <f t="shared" si="2"/>
        <v>129888.03</v>
      </c>
      <c r="AX18" s="2">
        <f t="shared" si="2"/>
        <v>0</v>
      </c>
      <c r="AY18" s="2">
        <f t="shared" si="2"/>
        <v>129888.03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CA387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DG387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EM387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FS387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ROW(A281)</f>
        <v>281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15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13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B281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Строительство ВЛ - 0,4 кВ</v>
      </c>
      <c r="H22" s="2"/>
      <c r="I22" s="2"/>
      <c r="J22" s="2"/>
      <c r="K22" s="2"/>
      <c r="L22" s="2"/>
      <c r="M22" s="2"/>
      <c r="N22" s="2"/>
      <c r="O22" s="2">
        <f t="shared" ref="O22:AT22" si="8">O281</f>
        <v>182108.64</v>
      </c>
      <c r="P22" s="2">
        <f t="shared" si="8"/>
        <v>129888.03</v>
      </c>
      <c r="Q22" s="2">
        <f t="shared" si="8"/>
        <v>1434.42</v>
      </c>
      <c r="R22" s="2">
        <f t="shared" si="8"/>
        <v>1729.2</v>
      </c>
      <c r="S22" s="2">
        <f t="shared" si="8"/>
        <v>49056.99</v>
      </c>
      <c r="T22" s="2">
        <f t="shared" si="8"/>
        <v>0</v>
      </c>
      <c r="U22" s="2">
        <f t="shared" si="8"/>
        <v>61.843614000000002</v>
      </c>
      <c r="V22" s="2">
        <f t="shared" si="8"/>
        <v>2.8082640000000003</v>
      </c>
      <c r="W22" s="2">
        <f t="shared" si="8"/>
        <v>0</v>
      </c>
      <c r="X22" s="2">
        <f t="shared" si="8"/>
        <v>50207.75</v>
      </c>
      <c r="Y22" s="2">
        <f t="shared" si="8"/>
        <v>27339.97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259656.36</v>
      </c>
      <c r="AS22" s="2">
        <f t="shared" si="8"/>
        <v>178163.22</v>
      </c>
      <c r="AT22" s="2">
        <f t="shared" si="8"/>
        <v>81493.14</v>
      </c>
      <c r="AU22" s="2">
        <f t="shared" ref="AU22:BZ22" si="9">AU281</f>
        <v>0</v>
      </c>
      <c r="AV22" s="2">
        <f t="shared" si="9"/>
        <v>129888.03</v>
      </c>
      <c r="AW22" s="2">
        <f t="shared" si="9"/>
        <v>129888.03</v>
      </c>
      <c r="AX22" s="2">
        <f t="shared" si="9"/>
        <v>0</v>
      </c>
      <c r="AY22" s="2">
        <f t="shared" si="9"/>
        <v>129888.03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CA281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DG281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EM281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FS281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ROW(A42)</f>
        <v>42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B42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O42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AU42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CA42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ROW(SmtRes!A5)</f>
        <v>5</v>
      </c>
      <c r="D28">
        <f>ROW(EtalonRes!A5)</f>
        <v>5</v>
      </c>
      <c r="E28" t="s">
        <v>3</v>
      </c>
      <c r="F28" t="s">
        <v>18</v>
      </c>
      <c r="G28" t="s">
        <v>19</v>
      </c>
      <c r="H28" t="s">
        <v>20</v>
      </c>
      <c r="I28">
        <v>4</v>
      </c>
      <c r="J28">
        <v>0</v>
      </c>
      <c r="K28">
        <v>4</v>
      </c>
      <c r="O28">
        <f t="shared" ref="O28:O40" si="21">ROUND(CP28,2)</f>
        <v>6270.18</v>
      </c>
      <c r="P28">
        <f>SUMIF(SmtRes!AQ1:'SmtRes'!AQ5,"=1",SmtRes!DF1:'SmtRes'!DF5)</f>
        <v>0</v>
      </c>
      <c r="Q28">
        <f>SUMIF(SmtRes!AQ1:'SmtRes'!AQ5,"=1",SmtRes!DG1:'SmtRes'!DG5)</f>
        <v>2620.1999999999998</v>
      </c>
      <c r="R28">
        <f>SUMIF(SmtRes!AQ1:'SmtRes'!AQ5,"=1",SmtRes!DH1:'SmtRes'!DH5)</f>
        <v>2191.39</v>
      </c>
      <c r="S28">
        <f>SUMIF(SmtRes!AQ1:'SmtRes'!AQ5,"=1",SmtRes!DI1:'SmtRes'!DI5)</f>
        <v>1458.59</v>
      </c>
      <c r="T28">
        <f t="shared" ref="T28:T40" si="22">ROUND(CU28*I28,2)</f>
        <v>0</v>
      </c>
      <c r="U28">
        <f>SUMIF(SmtRes!AQ1:'SmtRes'!AQ5,"=1",SmtRes!CV1:'SmtRes'!CV5)</f>
        <v>2.1120000000000001</v>
      </c>
      <c r="V28">
        <f>SUMIF(SmtRes!AQ1:'SmtRes'!AQ5,"=1",SmtRes!CW1:'SmtRes'!CW5)</f>
        <v>2.3039999999999998</v>
      </c>
      <c r="W28">
        <f t="shared" ref="W28:W40" si="23">ROUND(CX28*I28,2)</f>
        <v>0</v>
      </c>
      <c r="X28">
        <f t="shared" ref="X28:X40" si="24">ROUND(CY28,2)</f>
        <v>3759.48</v>
      </c>
      <c r="Y28">
        <f t="shared" ref="Y28:Y40" si="25">ROUND(CZ28,2)</f>
        <v>2189.9899999999998</v>
      </c>
      <c r="AA28">
        <v>-1</v>
      </c>
      <c r="AB28">
        <f t="shared" ref="AB28:AB40" si="26">ROUND((AC28+AD28+AF28),6)</f>
        <v>977.53728000000001</v>
      </c>
      <c r="AC28">
        <f>ROUND((0),6)</f>
        <v>0</v>
      </c>
      <c r="AD28">
        <f>ROUND((((SUM(SmtRes!BR1:'SmtRes'!BR5))-(SUM(SmtRes!BS1:'SmtRes'!BS5)))+AE28),6)</f>
        <v>612.88991999999996</v>
      </c>
      <c r="AE28">
        <f>ROUND((SUM(SmtRes!BS1:'SmtRes'!BS5)),6)</f>
        <v>547.84799999999996</v>
      </c>
      <c r="AF28">
        <f>ROUND((SUM(SmtRes!BT1:'SmtRes'!BT5)),6)</f>
        <v>364.64735999999999</v>
      </c>
      <c r="AG28">
        <f t="shared" ref="AG28:AG40" si="27">ROUND((AP28),6)</f>
        <v>0</v>
      </c>
      <c r="AH28">
        <f>(SUM(SmtRes!BU1:'SmtRes'!BU5))</f>
        <v>0.52800000000000002</v>
      </c>
      <c r="AI28">
        <f>(SUM(SmtRes!BV1:'SmtRes'!BV5))</f>
        <v>0.57599999999999996</v>
      </c>
      <c r="AJ28">
        <f t="shared" ref="AJ28:AJ40" si="28">(AS28)</f>
        <v>0</v>
      </c>
      <c r="AK28">
        <v>1271.1543999999999</v>
      </c>
      <c r="AL28">
        <v>0</v>
      </c>
      <c r="AM28">
        <v>510.74159999999995</v>
      </c>
      <c r="AN28">
        <v>456.53999999999996</v>
      </c>
      <c r="AO28">
        <v>303.87279999999998</v>
      </c>
      <c r="AP28">
        <v>0</v>
      </c>
      <c r="AQ28">
        <v>0.44</v>
      </c>
      <c r="AR28">
        <v>0.48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934</v>
      </c>
      <c r="CO28">
        <v>0</v>
      </c>
      <c r="CP28">
        <f t="shared" ref="CP28:CP40" si="29">(P28+Q28+S28+R28)</f>
        <v>6270.18</v>
      </c>
      <c r="CQ28">
        <f>SUMIF(SmtRes!AQ1:'SmtRes'!AQ5,"=1",SmtRes!AA1:'SmtRes'!AA5)</f>
        <v>0</v>
      </c>
      <c r="CR28">
        <f>SUMIF(SmtRes!AQ1:'SmtRes'!AQ5,"=1",SmtRes!AB1:'SmtRes'!AB5)</f>
        <v>2274.4699999999998</v>
      </c>
      <c r="CS28">
        <f>SUMIF(SmtRes!AQ1:'SmtRes'!AQ5,"=1",SmtRes!AC1:'SmtRes'!AC5)</f>
        <v>1902.25</v>
      </c>
      <c r="CT28">
        <f>SUMIF(SmtRes!AQ1:'SmtRes'!AQ5,"=1",SmtRes!AD1:'SmtRes'!AD5)</f>
        <v>690.62</v>
      </c>
      <c r="CU28">
        <f t="shared" ref="CU28:CU40" si="30">AG28</f>
        <v>0</v>
      </c>
      <c r="CV28">
        <f>SUMIF(SmtRes!AQ1:'SmtRes'!AQ5,"=1",SmtRes!BU1:'SmtRes'!BU5)</f>
        <v>0.52800000000000002</v>
      </c>
      <c r="CW28">
        <f>SUMIF(SmtRes!AQ1:'SmtRes'!AQ5,"=1",SmtRes!BV1:'SmtRes'!BV5)</f>
        <v>0.57599999999999996</v>
      </c>
      <c r="CX28">
        <f t="shared" ref="CX28:CX40" si="31">AJ28</f>
        <v>0</v>
      </c>
      <c r="CY28">
        <f t="shared" ref="CY28:CY40" si="32">(((S28+R28)*AT28)/100)</f>
        <v>3759.4793999999993</v>
      </c>
      <c r="CZ28">
        <f t="shared" ref="CZ28:CZ40" si="33">(((S28+R28)*AU28)/100)</f>
        <v>2189.9879999999998</v>
      </c>
      <c r="DB28">
        <v>1</v>
      </c>
      <c r="DC28" t="s">
        <v>3</v>
      </c>
      <c r="DD28" t="s">
        <v>3</v>
      </c>
      <c r="DE28" t="s">
        <v>22</v>
      </c>
      <c r="DF28" t="s">
        <v>22</v>
      </c>
      <c r="DG28" t="s">
        <v>22</v>
      </c>
      <c r="DH28" t="s">
        <v>3</v>
      </c>
      <c r="DI28" t="s">
        <v>22</v>
      </c>
      <c r="DJ28" t="s">
        <v>22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60661842</v>
      </c>
      <c r="EF28">
        <v>2</v>
      </c>
      <c r="EG28" t="s">
        <v>23</v>
      </c>
      <c r="EH28">
        <v>27</v>
      </c>
      <c r="EI28" t="s">
        <v>24</v>
      </c>
      <c r="EJ28">
        <v>1</v>
      </c>
      <c r="EK28">
        <v>33001</v>
      </c>
      <c r="EL28" t="s">
        <v>24</v>
      </c>
      <c r="EM28" t="s">
        <v>25</v>
      </c>
      <c r="EO28" t="s">
        <v>26</v>
      </c>
      <c r="EQ28">
        <v>1024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0.44</v>
      </c>
      <c r="EX28">
        <v>0.48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1316594094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40" si="34">ROUND(IF(AND(BH28=3,BI28=3,FS28&lt;&gt;0),P28,0),2)</f>
        <v>0</v>
      </c>
      <c r="GM28">
        <f t="shared" ref="GM28:GM40" si="35">ROUND(O28+X28+Y28,2)+GX28</f>
        <v>12219.65</v>
      </c>
      <c r="GN28">
        <f t="shared" ref="GN28:GN40" si="36">IF(OR(BI28=0,BI28=1),GM28-GX28,0)</f>
        <v>12219.65</v>
      </c>
      <c r="GO28">
        <f t="shared" ref="GO28:GO40" si="37">IF(BI28=2,GM28-GX28,0)</f>
        <v>0</v>
      </c>
      <c r="GP28">
        <f t="shared" ref="GP28:GP40" si="38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0" si="39">ROUND((GT28),6)</f>
        <v>0</v>
      </c>
      <c r="GW28">
        <v>1</v>
      </c>
      <c r="GX28">
        <f t="shared" ref="GX28:GX40" si="40">ROUND(HC28*I28,2)</f>
        <v>0</v>
      </c>
      <c r="HA28">
        <v>0</v>
      </c>
      <c r="HB28">
        <v>0</v>
      </c>
      <c r="HC28">
        <f t="shared" ref="HC28:HC40" si="41">GV28*GW28</f>
        <v>0</v>
      </c>
      <c r="HE28" t="s">
        <v>3</v>
      </c>
      <c r="HF28" t="s">
        <v>3</v>
      </c>
      <c r="HM28" t="s">
        <v>3</v>
      </c>
      <c r="HN28" t="s">
        <v>27</v>
      </c>
      <c r="HO28" t="s">
        <v>28</v>
      </c>
      <c r="HP28" t="s">
        <v>24</v>
      </c>
      <c r="HQ28" t="s">
        <v>24</v>
      </c>
      <c r="HS28">
        <v>0</v>
      </c>
      <c r="IK28">
        <v>0</v>
      </c>
    </row>
    <row r="29" spans="1:245" x14ac:dyDescent="0.25">
      <c r="A29">
        <v>17</v>
      </c>
      <c r="B29">
        <v>1</v>
      </c>
      <c r="C29">
        <f>ROW(SmtRes!A9)</f>
        <v>9</v>
      </c>
      <c r="D29">
        <f>ROW(EtalonRes!A9)</f>
        <v>9</v>
      </c>
      <c r="E29" t="s">
        <v>3</v>
      </c>
      <c r="F29" t="s">
        <v>29</v>
      </c>
      <c r="G29" t="s">
        <v>30</v>
      </c>
      <c r="H29" t="s">
        <v>20</v>
      </c>
      <c r="I29">
        <v>31</v>
      </c>
      <c r="J29">
        <v>0</v>
      </c>
      <c r="K29">
        <v>31</v>
      </c>
      <c r="O29">
        <f t="shared" si="21"/>
        <v>11112.41</v>
      </c>
      <c r="P29">
        <f>SUMIF(SmtRes!AQ6:'SmtRes'!AQ9,"=1",SmtRes!DF6:'SmtRes'!DF9)</f>
        <v>0</v>
      </c>
      <c r="Q29">
        <f>SUMIF(SmtRes!AQ6:'SmtRes'!AQ9,"=1",SmtRes!DG6:'SmtRes'!DG9)</f>
        <v>2652.3599999999997</v>
      </c>
      <c r="R29">
        <f>SUMIF(SmtRes!AQ6:'SmtRes'!AQ9,"=1",SmtRes!DH6:'SmtRes'!DH9)</f>
        <v>3321.84</v>
      </c>
      <c r="S29">
        <f>SUMIF(SmtRes!AQ6:'SmtRes'!AQ9,"=1",SmtRes!DI6:'SmtRes'!DI9)</f>
        <v>5138.21</v>
      </c>
      <c r="T29">
        <f t="shared" si="22"/>
        <v>0</v>
      </c>
      <c r="U29">
        <f>SUMIF(SmtRes!AQ6:'SmtRes'!AQ9,"=1",SmtRes!CV6:'SmtRes'!CV9)</f>
        <v>7.44</v>
      </c>
      <c r="V29">
        <f>SUMIF(SmtRes!AQ6:'SmtRes'!AQ9,"=1",SmtRes!CW6:'SmtRes'!CW9)</f>
        <v>4.0919999999999996</v>
      </c>
      <c r="W29">
        <f t="shared" si="23"/>
        <v>0</v>
      </c>
      <c r="X29">
        <f t="shared" si="24"/>
        <v>8713.85</v>
      </c>
      <c r="Y29">
        <f t="shared" si="25"/>
        <v>5076.03</v>
      </c>
      <c r="AA29">
        <v>-1</v>
      </c>
      <c r="AB29">
        <f t="shared" si="26"/>
        <v>231.9864</v>
      </c>
      <c r="AC29">
        <f>ROUND((0),6)</f>
        <v>0</v>
      </c>
      <c r="AD29">
        <f>ROUND((((SUM(SmtRes!BR6:'SmtRes'!BR9))-(SUM(SmtRes!BS6:'SmtRes'!BS9)))+AE29),6)</f>
        <v>66.2376</v>
      </c>
      <c r="AE29">
        <f>ROUND((SUM(SmtRes!BS6:'SmtRes'!BS9)),6)</f>
        <v>107.15628</v>
      </c>
      <c r="AF29">
        <f>ROUND((SUM(SmtRes!BT6:'SmtRes'!BT9)),6)</f>
        <v>165.74879999999999</v>
      </c>
      <c r="AG29">
        <f t="shared" si="27"/>
        <v>0</v>
      </c>
      <c r="AH29">
        <f>(SUM(SmtRes!BU6:'SmtRes'!BU9))</f>
        <v>0.24</v>
      </c>
      <c r="AI29">
        <f>(SUM(SmtRes!BV6:'SmtRes'!BV9))</f>
        <v>0.13200000000000001</v>
      </c>
      <c r="AJ29">
        <f t="shared" si="28"/>
        <v>0</v>
      </c>
      <c r="AK29">
        <v>282.6189</v>
      </c>
      <c r="AL29">
        <v>0</v>
      </c>
      <c r="AM29">
        <v>55.198</v>
      </c>
      <c r="AN29">
        <v>89.296899999999994</v>
      </c>
      <c r="AO29">
        <v>138.124</v>
      </c>
      <c r="AP29">
        <v>0</v>
      </c>
      <c r="AQ29">
        <v>0.2</v>
      </c>
      <c r="AR29">
        <v>0.11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31</v>
      </c>
      <c r="BM29">
        <v>33001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934</v>
      </c>
      <c r="CO29">
        <v>0</v>
      </c>
      <c r="CP29">
        <f t="shared" si="29"/>
        <v>11112.41</v>
      </c>
      <c r="CQ29">
        <f>SUMIF(SmtRes!AQ6:'SmtRes'!AQ9,"=1",SmtRes!AA6:'SmtRes'!AA9)</f>
        <v>0</v>
      </c>
      <c r="CR29">
        <f>SUMIF(SmtRes!AQ6:'SmtRes'!AQ9,"=1",SmtRes!AB6:'SmtRes'!AB9)</f>
        <v>648.18000000000006</v>
      </c>
      <c r="CS29">
        <f>SUMIF(SmtRes!AQ6:'SmtRes'!AQ9,"=1",SmtRes!AC6:'SmtRes'!AC9)</f>
        <v>811.79</v>
      </c>
      <c r="CT29">
        <f>SUMIF(SmtRes!AQ6:'SmtRes'!AQ9,"=1",SmtRes!AD6:'SmtRes'!AD9)</f>
        <v>690.62</v>
      </c>
      <c r="CU29">
        <f t="shared" si="30"/>
        <v>0</v>
      </c>
      <c r="CV29">
        <f>SUMIF(SmtRes!AQ6:'SmtRes'!AQ9,"=1",SmtRes!BU6:'SmtRes'!BU9)</f>
        <v>0.24</v>
      </c>
      <c r="CW29">
        <f>SUMIF(SmtRes!AQ6:'SmtRes'!AQ9,"=1",SmtRes!BV6:'SmtRes'!BV9)</f>
        <v>0.13200000000000001</v>
      </c>
      <c r="CX29">
        <f t="shared" si="31"/>
        <v>0</v>
      </c>
      <c r="CY29">
        <f t="shared" si="32"/>
        <v>8713.8514999999989</v>
      </c>
      <c r="CZ29">
        <f t="shared" si="33"/>
        <v>5076.03</v>
      </c>
      <c r="DB29">
        <v>2</v>
      </c>
      <c r="DC29" t="s">
        <v>3</v>
      </c>
      <c r="DD29" t="s">
        <v>3</v>
      </c>
      <c r="DE29" t="s">
        <v>22</v>
      </c>
      <c r="DF29" t="s">
        <v>22</v>
      </c>
      <c r="DG29" t="s">
        <v>22</v>
      </c>
      <c r="DH29" t="s">
        <v>3</v>
      </c>
      <c r="DI29" t="s">
        <v>22</v>
      </c>
      <c r="DJ29" t="s">
        <v>22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60661842</v>
      </c>
      <c r="EF29">
        <v>2</v>
      </c>
      <c r="EG29" t="s">
        <v>23</v>
      </c>
      <c r="EH29">
        <v>27</v>
      </c>
      <c r="EI29" t="s">
        <v>24</v>
      </c>
      <c r="EJ29">
        <v>1</v>
      </c>
      <c r="EK29">
        <v>33001</v>
      </c>
      <c r="EL29" t="s">
        <v>24</v>
      </c>
      <c r="EM29" t="s">
        <v>25</v>
      </c>
      <c r="EO29" t="s">
        <v>26</v>
      </c>
      <c r="EQ29">
        <v>1024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0.2</v>
      </c>
      <c r="EX29">
        <v>0.11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636465190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4"/>
        <v>0</v>
      </c>
      <c r="GM29">
        <f t="shared" si="35"/>
        <v>24902.29</v>
      </c>
      <c r="GN29">
        <f t="shared" si="36"/>
        <v>24902.29</v>
      </c>
      <c r="GO29">
        <f t="shared" si="37"/>
        <v>0</v>
      </c>
      <c r="GP29">
        <f t="shared" si="38"/>
        <v>0</v>
      </c>
      <c r="GR29">
        <v>0</v>
      </c>
      <c r="GS29">
        <v>3</v>
      </c>
      <c r="GT29">
        <v>0</v>
      </c>
      <c r="GU29" t="s">
        <v>3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3</v>
      </c>
      <c r="HN29" t="s">
        <v>27</v>
      </c>
      <c r="HO29" t="s">
        <v>28</v>
      </c>
      <c r="HP29" t="s">
        <v>24</v>
      </c>
      <c r="HQ29" t="s">
        <v>24</v>
      </c>
      <c r="HS29">
        <v>0</v>
      </c>
      <c r="IK29">
        <v>0</v>
      </c>
    </row>
    <row r="30" spans="1:245" x14ac:dyDescent="0.25">
      <c r="A30">
        <v>17</v>
      </c>
      <c r="B30">
        <v>1</v>
      </c>
      <c r="C30">
        <f>ROW(SmtRes!A13)</f>
        <v>13</v>
      </c>
      <c r="D30">
        <f>ROW(EtalonRes!A13)</f>
        <v>13</v>
      </c>
      <c r="E30" t="s">
        <v>32</v>
      </c>
      <c r="F30" t="s">
        <v>33</v>
      </c>
      <c r="G30" t="s">
        <v>34</v>
      </c>
      <c r="H30" t="s">
        <v>20</v>
      </c>
      <c r="I30">
        <v>0</v>
      </c>
      <c r="J30">
        <v>0</v>
      </c>
      <c r="K30">
        <v>0</v>
      </c>
      <c r="O30">
        <f t="shared" si="21"/>
        <v>0</v>
      </c>
      <c r="P30">
        <f>SUMIF(SmtRes!AQ10:'SmtRes'!AQ13,"=1",SmtRes!DF10:'SmtRes'!DF13)</f>
        <v>0</v>
      </c>
      <c r="Q30">
        <f>SUMIF(SmtRes!AQ10:'SmtRes'!AQ13,"=1",SmtRes!DG10:'SmtRes'!DG13)</f>
        <v>0</v>
      </c>
      <c r="R30">
        <f>SUMIF(SmtRes!AQ10:'SmtRes'!AQ13,"=1",SmtRes!DH10:'SmtRes'!DH13)</f>
        <v>0</v>
      </c>
      <c r="S30">
        <f>SUMIF(SmtRes!AQ10:'SmtRes'!AQ13,"=1",SmtRes!DI10:'SmtRes'!DI13)</f>
        <v>0</v>
      </c>
      <c r="T30">
        <f t="shared" si="22"/>
        <v>0</v>
      </c>
      <c r="U30">
        <f>SUMIF(SmtRes!AQ10:'SmtRes'!AQ13,"=1",SmtRes!CV10:'SmtRes'!CV13)</f>
        <v>0</v>
      </c>
      <c r="V30">
        <f>SUMIF(SmtRes!AQ10:'SmtRes'!AQ13,"=1",SmtRes!CW10:'SmtRes'!CW13)</f>
        <v>0</v>
      </c>
      <c r="W30">
        <f t="shared" si="23"/>
        <v>0</v>
      </c>
      <c r="X30">
        <f t="shared" si="24"/>
        <v>0</v>
      </c>
      <c r="Y30">
        <f t="shared" si="25"/>
        <v>0</v>
      </c>
      <c r="AA30">
        <v>64111728</v>
      </c>
      <c r="AB30">
        <f t="shared" si="26"/>
        <v>290.56103999999999</v>
      </c>
      <c r="AC30">
        <f>ROUND((0),6)</f>
        <v>0</v>
      </c>
      <c r="AD30">
        <f>ROUND((((SUM(SmtRes!BR10:'SmtRes'!BR13))-(SUM(SmtRes!BS10:'SmtRes'!BS13)))+AE30),6)</f>
        <v>83.375039999999998</v>
      </c>
      <c r="AE30">
        <f>ROUND((SUM(SmtRes!BS10:'SmtRes'!BS13)),6)</f>
        <v>136.38072</v>
      </c>
      <c r="AF30">
        <f>ROUND((SUM(SmtRes!BT10:'SmtRes'!BT13)),6)</f>
        <v>207.18600000000001</v>
      </c>
      <c r="AG30">
        <f t="shared" si="27"/>
        <v>0</v>
      </c>
      <c r="AH30">
        <f>(SUM(SmtRes!BU10:'SmtRes'!BU13))</f>
        <v>0.3</v>
      </c>
      <c r="AI30">
        <f>(SUM(SmtRes!BV10:'SmtRes'!BV13))</f>
        <v>0.16800000000000001</v>
      </c>
      <c r="AJ30">
        <f t="shared" si="28"/>
        <v>0</v>
      </c>
      <c r="AK30">
        <v>355.78480000000002</v>
      </c>
      <c r="AL30">
        <v>0</v>
      </c>
      <c r="AM30">
        <v>69.479200000000006</v>
      </c>
      <c r="AN30">
        <v>113.65060000000001</v>
      </c>
      <c r="AO30">
        <v>172.655</v>
      </c>
      <c r="AP30">
        <v>0</v>
      </c>
      <c r="AQ30">
        <v>0.25</v>
      </c>
      <c r="AR30">
        <v>0.14000000000000001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35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934</v>
      </c>
      <c r="CO30">
        <v>0</v>
      </c>
      <c r="CP30">
        <f t="shared" si="29"/>
        <v>0</v>
      </c>
      <c r="CQ30">
        <f>SUMIF(SmtRes!AQ10:'SmtRes'!AQ13,"=1",SmtRes!AA10:'SmtRes'!AA13)</f>
        <v>0</v>
      </c>
      <c r="CR30">
        <f>SUMIF(SmtRes!AQ10:'SmtRes'!AQ13,"=1",SmtRes!AB10:'SmtRes'!AB13)</f>
        <v>641.01</v>
      </c>
      <c r="CS30">
        <f>SUMIF(SmtRes!AQ10:'SmtRes'!AQ13,"=1",SmtRes!AC10:'SmtRes'!AC13)</f>
        <v>811.79</v>
      </c>
      <c r="CT30">
        <f>SUMIF(SmtRes!AQ10:'SmtRes'!AQ13,"=1",SmtRes!AD10:'SmtRes'!AD13)</f>
        <v>690.62</v>
      </c>
      <c r="CU30">
        <f t="shared" si="30"/>
        <v>0</v>
      </c>
      <c r="CV30">
        <f>SUMIF(SmtRes!AQ10:'SmtRes'!AQ13,"=1",SmtRes!BU10:'SmtRes'!BU13)</f>
        <v>0.3</v>
      </c>
      <c r="CW30">
        <f>SUMIF(SmtRes!AQ10:'SmtRes'!AQ13,"=1",SmtRes!BV10:'SmtRes'!BV13)</f>
        <v>0.16800000000000001</v>
      </c>
      <c r="CX30">
        <f t="shared" si="31"/>
        <v>0</v>
      </c>
      <c r="CY30">
        <f t="shared" si="32"/>
        <v>0</v>
      </c>
      <c r="CZ30">
        <f t="shared" si="33"/>
        <v>0</v>
      </c>
      <c r="DB30">
        <v>3</v>
      </c>
      <c r="DC30" t="s">
        <v>3</v>
      </c>
      <c r="DD30" t="s">
        <v>3</v>
      </c>
      <c r="DE30" t="s">
        <v>22</v>
      </c>
      <c r="DF30" t="s">
        <v>22</v>
      </c>
      <c r="DG30" t="s">
        <v>22</v>
      </c>
      <c r="DH30" t="s">
        <v>3</v>
      </c>
      <c r="DI30" t="s">
        <v>22</v>
      </c>
      <c r="DJ30" t="s">
        <v>22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60661842</v>
      </c>
      <c r="EF30">
        <v>2</v>
      </c>
      <c r="EG30" t="s">
        <v>23</v>
      </c>
      <c r="EH30">
        <v>27</v>
      </c>
      <c r="EI30" t="s">
        <v>24</v>
      </c>
      <c r="EJ30">
        <v>1</v>
      </c>
      <c r="EK30">
        <v>33001</v>
      </c>
      <c r="EL30" t="s">
        <v>24</v>
      </c>
      <c r="EM30" t="s">
        <v>25</v>
      </c>
      <c r="EO30" t="s">
        <v>26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0.25</v>
      </c>
      <c r="EX30">
        <v>0.14000000000000001</v>
      </c>
      <c r="EY30">
        <v>0</v>
      </c>
      <c r="FQ30">
        <v>0</v>
      </c>
      <c r="FR30"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1071421144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4"/>
        <v>0</v>
      </c>
      <c r="GM30">
        <f t="shared" si="35"/>
        <v>0</v>
      </c>
      <c r="GN30">
        <f t="shared" si="36"/>
        <v>0</v>
      </c>
      <c r="GO30">
        <f t="shared" si="37"/>
        <v>0</v>
      </c>
      <c r="GP30">
        <f t="shared" si="38"/>
        <v>0</v>
      </c>
      <c r="GR30">
        <v>0</v>
      </c>
      <c r="GS30">
        <v>0</v>
      </c>
      <c r="GT30">
        <v>0</v>
      </c>
      <c r="GU30" t="s">
        <v>3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3</v>
      </c>
      <c r="HF30" t="s">
        <v>3</v>
      </c>
      <c r="HM30" t="s">
        <v>3</v>
      </c>
      <c r="HN30" t="s">
        <v>27</v>
      </c>
      <c r="HO30" t="s">
        <v>28</v>
      </c>
      <c r="HP30" t="s">
        <v>24</v>
      </c>
      <c r="HQ30" t="s">
        <v>24</v>
      </c>
      <c r="HS30">
        <v>0</v>
      </c>
      <c r="IK30">
        <v>0</v>
      </c>
    </row>
    <row r="31" spans="1:245" x14ac:dyDescent="0.25">
      <c r="A31">
        <v>17</v>
      </c>
      <c r="B31">
        <v>1</v>
      </c>
      <c r="C31">
        <f>ROW(SmtRes!A17)</f>
        <v>17</v>
      </c>
      <c r="D31">
        <f>ROW(EtalonRes!A17)</f>
        <v>17</v>
      </c>
      <c r="E31" t="s">
        <v>36</v>
      </c>
      <c r="F31" t="s">
        <v>37</v>
      </c>
      <c r="G31" t="s">
        <v>38</v>
      </c>
      <c r="H31" t="s">
        <v>20</v>
      </c>
      <c r="I31">
        <v>0</v>
      </c>
      <c r="J31">
        <v>0</v>
      </c>
      <c r="K31">
        <v>0</v>
      </c>
      <c r="O31">
        <f t="shared" si="21"/>
        <v>0</v>
      </c>
      <c r="P31">
        <f>SUMIF(SmtRes!AQ14:'SmtRes'!AQ17,"=1",SmtRes!DF14:'SmtRes'!DF17)</f>
        <v>0</v>
      </c>
      <c r="Q31">
        <f>SUMIF(SmtRes!AQ14:'SmtRes'!AQ17,"=1",SmtRes!DG14:'SmtRes'!DG17)</f>
        <v>0</v>
      </c>
      <c r="R31">
        <f>SUMIF(SmtRes!AQ14:'SmtRes'!AQ17,"=1",SmtRes!DH14:'SmtRes'!DH17)</f>
        <v>0</v>
      </c>
      <c r="S31">
        <f>SUMIF(SmtRes!AQ14:'SmtRes'!AQ17,"=1",SmtRes!DI14:'SmtRes'!DI17)</f>
        <v>0</v>
      </c>
      <c r="T31">
        <f t="shared" si="22"/>
        <v>0</v>
      </c>
      <c r="U31">
        <f>SUMIF(SmtRes!AQ14:'SmtRes'!AQ17,"=1",SmtRes!CV14:'SmtRes'!CV17)</f>
        <v>0</v>
      </c>
      <c r="V31">
        <f>SUMIF(SmtRes!AQ14:'SmtRes'!AQ17,"=1",SmtRes!CW14:'SmtRes'!CW17)</f>
        <v>0</v>
      </c>
      <c r="W31">
        <f t="shared" si="23"/>
        <v>0</v>
      </c>
      <c r="X31">
        <f t="shared" si="24"/>
        <v>0</v>
      </c>
      <c r="Y31">
        <f t="shared" si="25"/>
        <v>0</v>
      </c>
      <c r="AA31">
        <v>64111728</v>
      </c>
      <c r="AB31">
        <f t="shared" si="26"/>
        <v>343.90895999999998</v>
      </c>
      <c r="AC31">
        <f>ROUND((0),6)</f>
        <v>0</v>
      </c>
      <c r="AD31">
        <f>ROUND((((SUM(SmtRes!BR14:'SmtRes'!BR17))-(SUM(SmtRes!BS14:'SmtRes'!BS17)))+AE31),6)</f>
        <v>95.285759999999996</v>
      </c>
      <c r="AE31">
        <f>ROUND((SUM(SmtRes!BS14:'SmtRes'!BS17)),6)</f>
        <v>155.86367999999999</v>
      </c>
      <c r="AF31">
        <f>ROUND((SUM(SmtRes!BT14:'SmtRes'!BT17)),6)</f>
        <v>248.6232</v>
      </c>
      <c r="AG31">
        <f t="shared" si="27"/>
        <v>0</v>
      </c>
      <c r="AH31">
        <f>(SUM(SmtRes!BU14:'SmtRes'!BU17))</f>
        <v>0.36</v>
      </c>
      <c r="AI31">
        <f>(SUM(SmtRes!BV14:'SmtRes'!BV17))</f>
        <v>0.192</v>
      </c>
      <c r="AJ31">
        <f t="shared" si="28"/>
        <v>0</v>
      </c>
      <c r="AK31">
        <v>416.47720000000004</v>
      </c>
      <c r="AL31">
        <v>0</v>
      </c>
      <c r="AM31">
        <v>79.404800000000009</v>
      </c>
      <c r="AN31">
        <v>129.88640000000001</v>
      </c>
      <c r="AO31">
        <v>207.18600000000001</v>
      </c>
      <c r="AP31">
        <v>0</v>
      </c>
      <c r="AQ31">
        <v>0.3</v>
      </c>
      <c r="AR31">
        <v>0.16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39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934</v>
      </c>
      <c r="CO31">
        <v>0</v>
      </c>
      <c r="CP31">
        <f t="shared" si="29"/>
        <v>0</v>
      </c>
      <c r="CQ31">
        <f>SUMIF(SmtRes!AQ14:'SmtRes'!AQ17,"=1",SmtRes!AA14:'SmtRes'!AA17)</f>
        <v>0</v>
      </c>
      <c r="CR31">
        <f>SUMIF(SmtRes!AQ14:'SmtRes'!AQ17,"=1",SmtRes!AB14:'SmtRes'!AB17)</f>
        <v>641.01</v>
      </c>
      <c r="CS31">
        <f>SUMIF(SmtRes!AQ14:'SmtRes'!AQ17,"=1",SmtRes!AC14:'SmtRes'!AC17)</f>
        <v>811.79</v>
      </c>
      <c r="CT31">
        <f>SUMIF(SmtRes!AQ14:'SmtRes'!AQ17,"=1",SmtRes!AD14:'SmtRes'!AD17)</f>
        <v>690.62</v>
      </c>
      <c r="CU31">
        <f t="shared" si="30"/>
        <v>0</v>
      </c>
      <c r="CV31">
        <f>SUMIF(SmtRes!AQ14:'SmtRes'!AQ17,"=1",SmtRes!BU14:'SmtRes'!BU17)</f>
        <v>0.36</v>
      </c>
      <c r="CW31">
        <f>SUMIF(SmtRes!AQ14:'SmtRes'!AQ17,"=1",SmtRes!BV14:'SmtRes'!BV17)</f>
        <v>0.192</v>
      </c>
      <c r="CX31">
        <f t="shared" si="31"/>
        <v>0</v>
      </c>
      <c r="CY31">
        <f t="shared" si="32"/>
        <v>0</v>
      </c>
      <c r="CZ31">
        <f t="shared" si="33"/>
        <v>0</v>
      </c>
      <c r="DB31">
        <v>4</v>
      </c>
      <c r="DC31" t="s">
        <v>3</v>
      </c>
      <c r="DD31" t="s">
        <v>3</v>
      </c>
      <c r="DE31" t="s">
        <v>22</v>
      </c>
      <c r="DF31" t="s">
        <v>22</v>
      </c>
      <c r="DG31" t="s">
        <v>22</v>
      </c>
      <c r="DH31" t="s">
        <v>3</v>
      </c>
      <c r="DI31" t="s">
        <v>22</v>
      </c>
      <c r="DJ31" t="s">
        <v>22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20</v>
      </c>
      <c r="DW31" t="s">
        <v>20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60661842</v>
      </c>
      <c r="EF31">
        <v>2</v>
      </c>
      <c r="EG31" t="s">
        <v>23</v>
      </c>
      <c r="EH31">
        <v>27</v>
      </c>
      <c r="EI31" t="s">
        <v>24</v>
      </c>
      <c r="EJ31">
        <v>1</v>
      </c>
      <c r="EK31">
        <v>33001</v>
      </c>
      <c r="EL31" t="s">
        <v>24</v>
      </c>
      <c r="EM31" t="s">
        <v>25</v>
      </c>
      <c r="EO31" t="s">
        <v>26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0.3</v>
      </c>
      <c r="EX31">
        <v>0.16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-961180788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0</v>
      </c>
      <c r="GN31">
        <f t="shared" si="36"/>
        <v>0</v>
      </c>
      <c r="GO31">
        <f t="shared" si="37"/>
        <v>0</v>
      </c>
      <c r="GP31">
        <f t="shared" si="38"/>
        <v>0</v>
      </c>
      <c r="GR31">
        <v>0</v>
      </c>
      <c r="GS31">
        <v>0</v>
      </c>
      <c r="GT31">
        <v>0</v>
      </c>
      <c r="GU31" t="s">
        <v>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3</v>
      </c>
      <c r="HN31" t="s">
        <v>27</v>
      </c>
      <c r="HO31" t="s">
        <v>28</v>
      </c>
      <c r="HP31" t="s">
        <v>24</v>
      </c>
      <c r="HQ31" t="s">
        <v>24</v>
      </c>
      <c r="HS31">
        <v>0</v>
      </c>
      <c r="IK31">
        <v>0</v>
      </c>
    </row>
    <row r="32" spans="1:245" x14ac:dyDescent="0.25">
      <c r="A32">
        <v>17</v>
      </c>
      <c r="B32">
        <v>1</v>
      </c>
      <c r="C32">
        <f>ROW(SmtRes!A21)</f>
        <v>21</v>
      </c>
      <c r="D32">
        <f>ROW(EtalonRes!A21)</f>
        <v>21</v>
      </c>
      <c r="E32" t="s">
        <v>3</v>
      </c>
      <c r="F32" t="s">
        <v>37</v>
      </c>
      <c r="G32" t="s">
        <v>38</v>
      </c>
      <c r="H32" t="s">
        <v>20</v>
      </c>
      <c r="I32">
        <v>2</v>
      </c>
      <c r="J32">
        <v>0</v>
      </c>
      <c r="K32">
        <v>2</v>
      </c>
      <c r="O32">
        <f t="shared" si="21"/>
        <v>469.8</v>
      </c>
      <c r="P32">
        <f>SUMIF(SmtRes!AQ18:'SmtRes'!AQ21,"=1",SmtRes!DF18:'SmtRes'!DF21)</f>
        <v>0</v>
      </c>
      <c r="Q32">
        <f>SUMIF(SmtRes!AQ18:'SmtRes'!AQ21,"=1",SmtRes!DG18:'SmtRes'!DG21)</f>
        <v>205.13</v>
      </c>
      <c r="R32">
        <f>SUMIF(SmtRes!AQ18:'SmtRes'!AQ21,"=1",SmtRes!DH18:'SmtRes'!DH21)</f>
        <v>259.77</v>
      </c>
      <c r="S32">
        <f>SUMIF(SmtRes!AQ18:'SmtRes'!AQ21,"=1",SmtRes!DI18:'SmtRes'!DI21)</f>
        <v>4.9000000000000004</v>
      </c>
      <c r="T32">
        <f t="shared" si="22"/>
        <v>0</v>
      </c>
      <c r="U32">
        <f>SUMIF(SmtRes!AQ18:'SmtRes'!AQ21,"=1",SmtRes!CV18:'SmtRes'!CV21)</f>
        <v>0.6</v>
      </c>
      <c r="V32">
        <f>SUMIF(SmtRes!AQ18:'SmtRes'!AQ21,"=1",SmtRes!CW18:'SmtRes'!CW21)</f>
        <v>0.32</v>
      </c>
      <c r="W32">
        <f t="shared" si="23"/>
        <v>0</v>
      </c>
      <c r="X32">
        <f t="shared" si="24"/>
        <v>272.61</v>
      </c>
      <c r="Y32">
        <f t="shared" si="25"/>
        <v>158.80000000000001</v>
      </c>
      <c r="AA32">
        <v>-1</v>
      </c>
      <c r="AB32">
        <f t="shared" si="26"/>
        <v>81.855800000000002</v>
      </c>
      <c r="AC32">
        <f>ROUND((0),6)</f>
        <v>0</v>
      </c>
      <c r="AD32">
        <f>ROUND((((SUM(SmtRes!BR18:'SmtRes'!BR21))-(SUM(SmtRes!BS18:'SmtRes'!BS21)))+AE32),6)</f>
        <v>79.404799999999994</v>
      </c>
      <c r="AE32">
        <f>ROUND((SUM(SmtRes!BS18:'SmtRes'!BS21)),6)</f>
        <v>129.88640000000001</v>
      </c>
      <c r="AF32">
        <f>ROUND((SUM(SmtRes!BT18:'SmtRes'!BT21)),6)</f>
        <v>2.4510000000000001</v>
      </c>
      <c r="AG32">
        <f t="shared" si="27"/>
        <v>0</v>
      </c>
      <c r="AH32">
        <f>(SUM(SmtRes!BU18:'SmtRes'!BU21))</f>
        <v>0.3</v>
      </c>
      <c r="AI32">
        <f>(SUM(SmtRes!BV18:'SmtRes'!BV21))</f>
        <v>0.16</v>
      </c>
      <c r="AJ32">
        <f t="shared" si="28"/>
        <v>0</v>
      </c>
      <c r="AK32">
        <v>211.74220000000003</v>
      </c>
      <c r="AL32">
        <v>0</v>
      </c>
      <c r="AM32">
        <v>79.404800000000009</v>
      </c>
      <c r="AN32">
        <v>129.88640000000001</v>
      </c>
      <c r="AO32">
        <v>2.4510000000000001</v>
      </c>
      <c r="AP32">
        <v>0</v>
      </c>
      <c r="AQ32">
        <v>0.3</v>
      </c>
      <c r="AR32">
        <v>0.16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39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469.79999999999995</v>
      </c>
      <c r="CQ32">
        <f>SUMIF(SmtRes!AQ18:'SmtRes'!AQ21,"=1",SmtRes!AA18:'SmtRes'!AA21)</f>
        <v>0</v>
      </c>
      <c r="CR32">
        <f>SUMIF(SmtRes!AQ18:'SmtRes'!AQ21,"=1",SmtRes!AB18:'SmtRes'!AB21)</f>
        <v>641.01</v>
      </c>
      <c r="CS32">
        <f>SUMIF(SmtRes!AQ18:'SmtRes'!AQ21,"=1",SmtRes!AC18:'SmtRes'!AC21)</f>
        <v>811.79</v>
      </c>
      <c r="CT32">
        <f>SUMIF(SmtRes!AQ18:'SmtRes'!AQ21,"=1",SmtRes!AD18:'SmtRes'!AD21)</f>
        <v>8.17</v>
      </c>
      <c r="CU32">
        <f t="shared" si="30"/>
        <v>0</v>
      </c>
      <c r="CV32">
        <f>SUMIF(SmtRes!AQ18:'SmtRes'!AQ21,"=1",SmtRes!BU18:'SmtRes'!BU21)</f>
        <v>0.3</v>
      </c>
      <c r="CW32">
        <f>SUMIF(SmtRes!AQ18:'SmtRes'!AQ21,"=1",SmtRes!BV18:'SmtRes'!BV21)</f>
        <v>0.16</v>
      </c>
      <c r="CX32">
        <f t="shared" si="31"/>
        <v>0</v>
      </c>
      <c r="CY32">
        <f t="shared" si="32"/>
        <v>272.61009999999993</v>
      </c>
      <c r="CZ32">
        <f t="shared" si="33"/>
        <v>158.80199999999996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20</v>
      </c>
      <c r="DW32" t="s">
        <v>20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60661842</v>
      </c>
      <c r="EF32">
        <v>2</v>
      </c>
      <c r="EG32" t="s">
        <v>23</v>
      </c>
      <c r="EH32">
        <v>27</v>
      </c>
      <c r="EI32" t="s">
        <v>24</v>
      </c>
      <c r="EJ32">
        <v>1</v>
      </c>
      <c r="EK32">
        <v>33001</v>
      </c>
      <c r="EL32" t="s">
        <v>24</v>
      </c>
      <c r="EM32" t="s">
        <v>25</v>
      </c>
      <c r="EO32" t="s">
        <v>3</v>
      </c>
      <c r="EQ32">
        <v>1026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0.3</v>
      </c>
      <c r="EX32">
        <v>0.16</v>
      </c>
      <c r="EY32">
        <v>0</v>
      </c>
      <c r="FQ32">
        <v>0</v>
      </c>
      <c r="FR32"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-961180788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4"/>
        <v>0</v>
      </c>
      <c r="GM32">
        <f t="shared" si="35"/>
        <v>901.21</v>
      </c>
      <c r="GN32">
        <f t="shared" si="36"/>
        <v>901.21</v>
      </c>
      <c r="GO32">
        <f t="shared" si="37"/>
        <v>0</v>
      </c>
      <c r="GP32">
        <f t="shared" si="38"/>
        <v>0</v>
      </c>
      <c r="GR32">
        <v>0</v>
      </c>
      <c r="GS32">
        <v>0</v>
      </c>
      <c r="GT32">
        <v>0</v>
      </c>
      <c r="GU32" t="s">
        <v>3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3</v>
      </c>
      <c r="HF32" t="s">
        <v>3</v>
      </c>
      <c r="HM32" t="s">
        <v>3</v>
      </c>
      <c r="HN32" t="s">
        <v>27</v>
      </c>
      <c r="HO32" t="s">
        <v>28</v>
      </c>
      <c r="HP32" t="s">
        <v>24</v>
      </c>
      <c r="HQ32" t="s">
        <v>24</v>
      </c>
      <c r="HS32">
        <v>0</v>
      </c>
      <c r="IK32">
        <v>0</v>
      </c>
    </row>
    <row r="33" spans="1:245" x14ac:dyDescent="0.25">
      <c r="A33">
        <v>17</v>
      </c>
      <c r="B33">
        <v>1</v>
      </c>
      <c r="C33">
        <f>ROW(SmtRes!A31)</f>
        <v>31</v>
      </c>
      <c r="D33">
        <f>ROW(EtalonRes!A39)</f>
        <v>39</v>
      </c>
      <c r="E33" t="s">
        <v>3</v>
      </c>
      <c r="F33" t="s">
        <v>40</v>
      </c>
      <c r="G33" t="s">
        <v>41</v>
      </c>
      <c r="H33" t="s">
        <v>20</v>
      </c>
      <c r="I33">
        <v>3</v>
      </c>
      <c r="J33">
        <v>0</v>
      </c>
      <c r="K33">
        <v>3</v>
      </c>
      <c r="O33">
        <f t="shared" si="21"/>
        <v>13417.17</v>
      </c>
      <c r="P33">
        <f>SUMIF(SmtRes!AQ22:'SmtRes'!AQ31,"=1",SmtRes!DF22:'SmtRes'!DF31)</f>
        <v>267.91999999999996</v>
      </c>
      <c r="Q33">
        <f>SUMIF(SmtRes!AQ22:'SmtRes'!AQ31,"=1",SmtRes!DG22:'SmtRes'!DG31)</f>
        <v>4668.25</v>
      </c>
      <c r="R33">
        <f>SUMIF(SmtRes!AQ22:'SmtRes'!AQ31,"=1",SmtRes!DH22:'SmtRes'!DH31)</f>
        <v>1612.71</v>
      </c>
      <c r="S33">
        <f>SUMIF(SmtRes!AQ22:'SmtRes'!AQ31,"=1",SmtRes!DI22:'SmtRes'!DI31)</f>
        <v>6868.29</v>
      </c>
      <c r="T33">
        <f t="shared" si="22"/>
        <v>0</v>
      </c>
      <c r="U33">
        <f>SUMIF(SmtRes!AQ22:'SmtRes'!AQ31,"=1",SmtRes!CV22:'SmtRes'!CV31)</f>
        <v>9.18</v>
      </c>
      <c r="V33">
        <f>SUMIF(SmtRes!AQ22:'SmtRes'!AQ31,"=1",SmtRes!CW22:'SmtRes'!CW31)</f>
        <v>2.61</v>
      </c>
      <c r="W33">
        <f t="shared" si="23"/>
        <v>0</v>
      </c>
      <c r="X33">
        <f t="shared" si="24"/>
        <v>8735.43</v>
      </c>
      <c r="Y33">
        <f t="shared" si="25"/>
        <v>5088.6000000000004</v>
      </c>
      <c r="AA33">
        <v>-1</v>
      </c>
      <c r="AB33">
        <f t="shared" si="26"/>
        <v>3565.9934539999999</v>
      </c>
      <c r="AC33">
        <f>ROUND((SUM(SmtRes!BQ22:'SmtRes'!BQ31)),6)</f>
        <v>59.860053999999998</v>
      </c>
      <c r="AD33">
        <f>ROUND((((SUM(SmtRes!BR22:'SmtRes'!BR31))-(SUM(SmtRes!BS22:'SmtRes'!BS31)))+AE33),6)</f>
        <v>1216.7026000000001</v>
      </c>
      <c r="AE33">
        <f>ROUND((SUM(SmtRes!BS22:'SmtRes'!BS31)),6)</f>
        <v>537.56970000000001</v>
      </c>
      <c r="AF33">
        <f>ROUND((SUM(SmtRes!BT22:'SmtRes'!BT31)),6)</f>
        <v>2289.4308000000001</v>
      </c>
      <c r="AG33">
        <f t="shared" si="27"/>
        <v>0</v>
      </c>
      <c r="AH33">
        <f>(SUM(SmtRes!BU22:'SmtRes'!BU31))</f>
        <v>3.06</v>
      </c>
      <c r="AI33">
        <f>(SUM(SmtRes!BV22:'SmtRes'!BV31))</f>
        <v>0.87000000000000011</v>
      </c>
      <c r="AJ33">
        <f t="shared" si="28"/>
        <v>0</v>
      </c>
      <c r="AK33">
        <v>4103.5631540000004</v>
      </c>
      <c r="AL33">
        <v>59.860054000000005</v>
      </c>
      <c r="AM33">
        <v>1216.7026000000001</v>
      </c>
      <c r="AN33">
        <v>537.56970000000001</v>
      </c>
      <c r="AO33">
        <v>2289.4308000000001</v>
      </c>
      <c r="AP33">
        <v>0</v>
      </c>
      <c r="AQ33">
        <v>3.06</v>
      </c>
      <c r="AR33">
        <v>0.87000000000000011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42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13417.169999999998</v>
      </c>
      <c r="CQ33">
        <f>SUMIF(SmtRes!AQ22:'SmtRes'!AQ31,"=1",SmtRes!AA22:'SmtRes'!AA31)</f>
        <v>192044.91999999998</v>
      </c>
      <c r="CR33">
        <f>SUMIF(SmtRes!AQ22:'SmtRes'!AQ31,"=1",SmtRes!AB22:'SmtRes'!AB31)</f>
        <v>2750.76</v>
      </c>
      <c r="CS33">
        <f>SUMIF(SmtRes!AQ22:'SmtRes'!AQ31,"=1",SmtRes!AC22:'SmtRes'!AC31)</f>
        <v>1375.51</v>
      </c>
      <c r="CT33">
        <f>SUMIF(SmtRes!AQ22:'SmtRes'!AQ31,"=1",SmtRes!AD22:'SmtRes'!AD31)</f>
        <v>748.18</v>
      </c>
      <c r="CU33">
        <f t="shared" si="30"/>
        <v>0</v>
      </c>
      <c r="CV33">
        <f>SUMIF(SmtRes!AQ22:'SmtRes'!AQ31,"=1",SmtRes!BU22:'SmtRes'!BU31)</f>
        <v>3.06</v>
      </c>
      <c r="CW33">
        <f>SUMIF(SmtRes!AQ22:'SmtRes'!AQ31,"=1",SmtRes!BV22:'SmtRes'!BV31)</f>
        <v>0.87000000000000011</v>
      </c>
      <c r="CX33">
        <f t="shared" si="31"/>
        <v>0</v>
      </c>
      <c r="CY33">
        <f t="shared" si="32"/>
        <v>8735.43</v>
      </c>
      <c r="CZ33">
        <f t="shared" si="33"/>
        <v>5088.6000000000004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60661842</v>
      </c>
      <c r="EF33">
        <v>2</v>
      </c>
      <c r="EG33" t="s">
        <v>23</v>
      </c>
      <c r="EH33">
        <v>27</v>
      </c>
      <c r="EI33" t="s">
        <v>24</v>
      </c>
      <c r="EJ33">
        <v>1</v>
      </c>
      <c r="EK33">
        <v>33001</v>
      </c>
      <c r="EL33" t="s">
        <v>24</v>
      </c>
      <c r="EM33" t="s">
        <v>25</v>
      </c>
      <c r="EO33" t="s">
        <v>3</v>
      </c>
      <c r="EQ33">
        <v>1024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3.06</v>
      </c>
      <c r="EX33">
        <v>0.87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-932680142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4"/>
        <v>0</v>
      </c>
      <c r="GM33">
        <f t="shared" si="35"/>
        <v>27241.200000000001</v>
      </c>
      <c r="GN33">
        <f t="shared" si="36"/>
        <v>27241.200000000001</v>
      </c>
      <c r="GO33">
        <f t="shared" si="37"/>
        <v>0</v>
      </c>
      <c r="GP33">
        <f t="shared" si="38"/>
        <v>0</v>
      </c>
      <c r="GR33">
        <v>0</v>
      </c>
      <c r="GS33">
        <v>0</v>
      </c>
      <c r="GT33">
        <v>0</v>
      </c>
      <c r="GU33" t="s">
        <v>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3</v>
      </c>
      <c r="HN33" t="s">
        <v>27</v>
      </c>
      <c r="HO33" t="s">
        <v>28</v>
      </c>
      <c r="HP33" t="s">
        <v>24</v>
      </c>
      <c r="HQ33" t="s">
        <v>24</v>
      </c>
      <c r="HS33">
        <v>0</v>
      </c>
      <c r="IK33">
        <v>0</v>
      </c>
    </row>
    <row r="34" spans="1:245" x14ac:dyDescent="0.25">
      <c r="A34">
        <v>18</v>
      </c>
      <c r="B34">
        <v>1</v>
      </c>
      <c r="C34">
        <v>31</v>
      </c>
      <c r="E34" t="s">
        <v>3</v>
      </c>
      <c r="F34" t="s">
        <v>43</v>
      </c>
      <c r="G34" t="s">
        <v>44</v>
      </c>
      <c r="H34" t="s">
        <v>45</v>
      </c>
      <c r="I34">
        <f>I33*J34</f>
        <v>-0.18</v>
      </c>
      <c r="J34">
        <v>-0.06</v>
      </c>
      <c r="K34">
        <v>-0.06</v>
      </c>
      <c r="O34">
        <f t="shared" si="21"/>
        <v>-243.28</v>
      </c>
      <c r="P34">
        <f>ROUND(CQ34*I34,2)</f>
        <v>-243.28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2"/>
        <v>0</v>
      </c>
      <c r="U34">
        <f>ROUND(CV34*I34,7)</f>
        <v>0</v>
      </c>
      <c r="V34">
        <f>ROUND(CW34*I34,7)</f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-1</v>
      </c>
      <c r="AB34">
        <f t="shared" si="26"/>
        <v>1031.73</v>
      </c>
      <c r="AC34">
        <f>ROUND((ES34),6)</f>
        <v>1031.73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7"/>
        <v>0</v>
      </c>
      <c r="AH34">
        <f>(EW34)</f>
        <v>0</v>
      </c>
      <c r="AI34">
        <f>(EX34)</f>
        <v>0</v>
      </c>
      <c r="AJ34">
        <f t="shared" si="28"/>
        <v>0</v>
      </c>
      <c r="AK34">
        <v>1031.73</v>
      </c>
      <c r="AL34">
        <v>1031.73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1.31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46</v>
      </c>
      <c r="BM34">
        <v>33001</v>
      </c>
      <c r="BN34">
        <v>0</v>
      </c>
      <c r="BO34" t="s">
        <v>43</v>
      </c>
      <c r="BP34">
        <v>1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-243.28</v>
      </c>
      <c r="CQ34">
        <f>ROUND(AL34*BC34,2)</f>
        <v>1351.57</v>
      </c>
      <c r="CR34">
        <f>ROUND(AM34*BB34,2)</f>
        <v>0</v>
      </c>
      <c r="CS34">
        <f>ROUND(AN34*BS34,2)</f>
        <v>0</v>
      </c>
      <c r="CT34">
        <f>ROUND(AO34*BA34,2)</f>
        <v>0</v>
      </c>
      <c r="CU34">
        <f t="shared" si="30"/>
        <v>0</v>
      </c>
      <c r="CV34">
        <f>AH34</f>
        <v>0</v>
      </c>
      <c r="CW34">
        <f>AI34</f>
        <v>0</v>
      </c>
      <c r="CX34">
        <f t="shared" si="31"/>
        <v>0</v>
      </c>
      <c r="CY34">
        <f t="shared" si="32"/>
        <v>0</v>
      </c>
      <c r="CZ34">
        <f t="shared" si="33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45</v>
      </c>
      <c r="DW34" t="s">
        <v>45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60661842</v>
      </c>
      <c r="EF34">
        <v>2</v>
      </c>
      <c r="EG34" t="s">
        <v>23</v>
      </c>
      <c r="EH34">
        <v>27</v>
      </c>
      <c r="EI34" t="s">
        <v>24</v>
      </c>
      <c r="EJ34">
        <v>1</v>
      </c>
      <c r="EK34">
        <v>33001</v>
      </c>
      <c r="EL34" t="s">
        <v>24</v>
      </c>
      <c r="EM34" t="s">
        <v>25</v>
      </c>
      <c r="EO34" t="s">
        <v>3</v>
      </c>
      <c r="EQ34">
        <v>1024</v>
      </c>
      <c r="ER34">
        <v>1031.73</v>
      </c>
      <c r="ES34">
        <v>1031.73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359643171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34"/>
        <v>0</v>
      </c>
      <c r="GM34">
        <f t="shared" si="35"/>
        <v>-243.28</v>
      </c>
      <c r="GN34">
        <f t="shared" si="36"/>
        <v>-243.28</v>
      </c>
      <c r="GO34">
        <f t="shared" si="37"/>
        <v>0</v>
      </c>
      <c r="GP34">
        <f t="shared" si="38"/>
        <v>0</v>
      </c>
      <c r="GR34">
        <v>0</v>
      </c>
      <c r="GS34">
        <v>0</v>
      </c>
      <c r="GT34">
        <v>0</v>
      </c>
      <c r="GU34" t="s">
        <v>3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3</v>
      </c>
      <c r="HF34" t="s">
        <v>3</v>
      </c>
      <c r="HM34" t="s">
        <v>3</v>
      </c>
      <c r="HN34" t="s">
        <v>27</v>
      </c>
      <c r="HO34" t="s">
        <v>28</v>
      </c>
      <c r="HP34" t="s">
        <v>24</v>
      </c>
      <c r="HQ34" t="s">
        <v>24</v>
      </c>
      <c r="HS34">
        <v>0</v>
      </c>
      <c r="IK34">
        <v>0</v>
      </c>
    </row>
    <row r="35" spans="1:245" x14ac:dyDescent="0.25">
      <c r="A35">
        <v>17</v>
      </c>
      <c r="B35">
        <v>1</v>
      </c>
      <c r="C35">
        <f>ROW(SmtRes!A41)</f>
        <v>41</v>
      </c>
      <c r="D35">
        <f>ROW(EtalonRes!A57)</f>
        <v>57</v>
      </c>
      <c r="E35" t="s">
        <v>3</v>
      </c>
      <c r="F35" t="s">
        <v>40</v>
      </c>
      <c r="G35" t="s">
        <v>47</v>
      </c>
      <c r="H35" t="s">
        <v>20</v>
      </c>
      <c r="I35">
        <v>1</v>
      </c>
      <c r="J35">
        <v>0</v>
      </c>
      <c r="K35">
        <v>1</v>
      </c>
      <c r="O35">
        <f t="shared" si="21"/>
        <v>6199.24</v>
      </c>
      <c r="P35">
        <f>SUMIF(SmtRes!AQ32:'SmtRes'!AQ41,"=1",SmtRes!DF32:'SmtRes'!DF41)</f>
        <v>79.829999999999984</v>
      </c>
      <c r="Q35">
        <f>SUMIF(SmtRes!AQ32:'SmtRes'!AQ41,"=1",SmtRes!DG32:'SmtRes'!DG41)</f>
        <v>2379.12</v>
      </c>
      <c r="R35">
        <f>SUMIF(SmtRes!AQ32:'SmtRes'!AQ41,"=1",SmtRes!DH32:'SmtRes'!DH41)</f>
        <v>992.97</v>
      </c>
      <c r="S35">
        <f>SUMIF(SmtRes!AQ32:'SmtRes'!AQ41,"=1",SmtRes!DI32:'SmtRes'!DI41)</f>
        <v>2747.32</v>
      </c>
      <c r="T35">
        <f t="shared" si="22"/>
        <v>0</v>
      </c>
      <c r="U35">
        <f>SUMIF(SmtRes!AQ32:'SmtRes'!AQ41,"=1",SmtRes!CV32:'SmtRes'!CV41)</f>
        <v>3.6720000000000002</v>
      </c>
      <c r="V35">
        <f>SUMIF(SmtRes!AQ32:'SmtRes'!AQ41,"=1",SmtRes!CW32:'SmtRes'!CW41)</f>
        <v>1.044</v>
      </c>
      <c r="W35">
        <f t="shared" si="23"/>
        <v>0</v>
      </c>
      <c r="X35">
        <f t="shared" si="24"/>
        <v>3852.5</v>
      </c>
      <c r="Y35">
        <f t="shared" si="25"/>
        <v>2244.17</v>
      </c>
      <c r="AA35">
        <v>-1</v>
      </c>
      <c r="AB35">
        <f t="shared" si="26"/>
        <v>4651.9960780000001</v>
      </c>
      <c r="AC35">
        <f>ROUND((SUM(SmtRes!BQ32:'SmtRes'!BQ41)),6)</f>
        <v>53.935198</v>
      </c>
      <c r="AD35">
        <f>ROUND((((SUM(SmtRes!BR32:'SmtRes'!BR41))-(SUM(SmtRes!BS32:'SmtRes'!BS41)))+AE35),6)</f>
        <v>1850.7439199999999</v>
      </c>
      <c r="AE35">
        <f>ROUND((SUM(SmtRes!BS32:'SmtRes'!BS41)),6)</f>
        <v>992.96892000000003</v>
      </c>
      <c r="AF35">
        <f>ROUND((SUM(SmtRes!BT32:'SmtRes'!BT41)),6)</f>
        <v>2747.3169600000001</v>
      </c>
      <c r="AG35">
        <f t="shared" si="27"/>
        <v>0</v>
      </c>
      <c r="AH35">
        <f>(SUM(SmtRes!BU32:'SmtRes'!BU41))</f>
        <v>3.6719999999999997</v>
      </c>
      <c r="AI35">
        <f>(SUM(SmtRes!BV32:'SmtRes'!BV41))</f>
        <v>1.044</v>
      </c>
      <c r="AJ35">
        <f t="shared" si="28"/>
        <v>0</v>
      </c>
      <c r="AK35">
        <v>4713.126698</v>
      </c>
      <c r="AL35">
        <v>53.935198</v>
      </c>
      <c r="AM35">
        <v>1542.2866000000001</v>
      </c>
      <c r="AN35">
        <v>827.47410000000002</v>
      </c>
      <c r="AO35">
        <v>2289.4308000000001</v>
      </c>
      <c r="AP35">
        <v>0</v>
      </c>
      <c r="AQ35">
        <v>3.06</v>
      </c>
      <c r="AR35">
        <v>0.87000000000000011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48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934</v>
      </c>
      <c r="CO35">
        <v>0</v>
      </c>
      <c r="CP35">
        <f t="shared" si="29"/>
        <v>6199.2400000000007</v>
      </c>
      <c r="CQ35">
        <f>SUMIF(SmtRes!AQ32:'SmtRes'!AQ41,"=1",SmtRes!AA32:'SmtRes'!AA41)</f>
        <v>103792.05</v>
      </c>
      <c r="CR35">
        <f>SUMIF(SmtRes!AQ32:'SmtRes'!AQ41,"=1",SmtRes!AB32:'SmtRes'!AB41)</f>
        <v>3377.99</v>
      </c>
      <c r="CS35">
        <f>SUMIF(SmtRes!AQ32:'SmtRes'!AQ41,"=1",SmtRes!AC32:'SmtRes'!AC41)</f>
        <v>1801.84</v>
      </c>
      <c r="CT35">
        <f>SUMIF(SmtRes!AQ32:'SmtRes'!AQ41,"=1",SmtRes!AD32:'SmtRes'!AD41)</f>
        <v>748.18</v>
      </c>
      <c r="CU35">
        <f t="shared" si="30"/>
        <v>0</v>
      </c>
      <c r="CV35">
        <f>SUMIF(SmtRes!AQ32:'SmtRes'!AQ41,"=1",SmtRes!BU32:'SmtRes'!BU41)</f>
        <v>3.6719999999999997</v>
      </c>
      <c r="CW35">
        <f>SUMIF(SmtRes!AQ32:'SmtRes'!AQ41,"=1",SmtRes!BV32:'SmtRes'!BV41)</f>
        <v>1.044</v>
      </c>
      <c r="CX35">
        <f t="shared" si="31"/>
        <v>0</v>
      </c>
      <c r="CY35">
        <f t="shared" si="32"/>
        <v>3852.4987000000001</v>
      </c>
      <c r="CZ35">
        <f t="shared" si="33"/>
        <v>2244.174</v>
      </c>
      <c r="DB35">
        <v>5</v>
      </c>
      <c r="DC35" t="s">
        <v>3</v>
      </c>
      <c r="DD35" t="s">
        <v>3</v>
      </c>
      <c r="DE35" t="s">
        <v>22</v>
      </c>
      <c r="DF35" t="s">
        <v>22</v>
      </c>
      <c r="DG35" t="s">
        <v>22</v>
      </c>
      <c r="DH35" t="s">
        <v>3</v>
      </c>
      <c r="DI35" t="s">
        <v>22</v>
      </c>
      <c r="DJ35" t="s">
        <v>22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20</v>
      </c>
      <c r="DW35" t="s">
        <v>20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60661842</v>
      </c>
      <c r="EF35">
        <v>2</v>
      </c>
      <c r="EG35" t="s">
        <v>23</v>
      </c>
      <c r="EH35">
        <v>27</v>
      </c>
      <c r="EI35" t="s">
        <v>24</v>
      </c>
      <c r="EJ35">
        <v>1</v>
      </c>
      <c r="EK35">
        <v>33001</v>
      </c>
      <c r="EL35" t="s">
        <v>24</v>
      </c>
      <c r="EM35" t="s">
        <v>25</v>
      </c>
      <c r="EO35" t="s">
        <v>26</v>
      </c>
      <c r="EQ35">
        <v>1024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3.06</v>
      </c>
      <c r="EX35">
        <v>0.87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-343713442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4"/>
        <v>0</v>
      </c>
      <c r="GM35">
        <f t="shared" si="35"/>
        <v>12295.91</v>
      </c>
      <c r="GN35">
        <f t="shared" si="36"/>
        <v>12295.91</v>
      </c>
      <c r="GO35">
        <f t="shared" si="37"/>
        <v>0</v>
      </c>
      <c r="GP35">
        <f t="shared" si="38"/>
        <v>0</v>
      </c>
      <c r="GR35">
        <v>0</v>
      </c>
      <c r="GS35">
        <v>3</v>
      </c>
      <c r="GT35">
        <v>0</v>
      </c>
      <c r="GU35" t="s">
        <v>3</v>
      </c>
      <c r="GV35">
        <f t="shared" si="39"/>
        <v>0</v>
      </c>
      <c r="GW35">
        <v>1</v>
      </c>
      <c r="GX35">
        <f t="shared" si="40"/>
        <v>0</v>
      </c>
      <c r="HA35">
        <v>0</v>
      </c>
      <c r="HB35">
        <v>0</v>
      </c>
      <c r="HC35">
        <f t="shared" si="41"/>
        <v>0</v>
      </c>
      <c r="HE35" t="s">
        <v>3</v>
      </c>
      <c r="HF35" t="s">
        <v>3</v>
      </c>
      <c r="HM35" t="s">
        <v>3</v>
      </c>
      <c r="HN35" t="s">
        <v>27</v>
      </c>
      <c r="HO35" t="s">
        <v>28</v>
      </c>
      <c r="HP35" t="s">
        <v>24</v>
      </c>
      <c r="HQ35" t="s">
        <v>24</v>
      </c>
      <c r="HS35">
        <v>0</v>
      </c>
      <c r="IK35">
        <v>0</v>
      </c>
    </row>
    <row r="36" spans="1:245" x14ac:dyDescent="0.25">
      <c r="A36">
        <v>18</v>
      </c>
      <c r="B36">
        <v>1</v>
      </c>
      <c r="C36">
        <v>41</v>
      </c>
      <c r="E36" t="s">
        <v>3</v>
      </c>
      <c r="F36" t="s">
        <v>43</v>
      </c>
      <c r="G36" t="s">
        <v>44</v>
      </c>
      <c r="H36" t="s">
        <v>45</v>
      </c>
      <c r="I36">
        <f>I35*J36</f>
        <v>-0.06</v>
      </c>
      <c r="J36">
        <v>-0.06</v>
      </c>
      <c r="K36">
        <v>-0.06</v>
      </c>
      <c r="O36">
        <f t="shared" si="21"/>
        <v>-81.09</v>
      </c>
      <c r="P36">
        <f>ROUND(CQ36*I36,2)</f>
        <v>-81.09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2"/>
        <v>0</v>
      </c>
      <c r="U36">
        <f>ROUND(CV36*I36,7)</f>
        <v>0</v>
      </c>
      <c r="V36">
        <f>ROUND(CW36*I36,7)</f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-1</v>
      </c>
      <c r="AB36">
        <f t="shared" si="26"/>
        <v>1031.73</v>
      </c>
      <c r="AC36">
        <f>ROUND((ES36),6)</f>
        <v>1031.73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27"/>
        <v>0</v>
      </c>
      <c r="AH36">
        <f>(EW36)</f>
        <v>0</v>
      </c>
      <c r="AI36">
        <f>(EX36)</f>
        <v>0</v>
      </c>
      <c r="AJ36">
        <f t="shared" si="28"/>
        <v>0</v>
      </c>
      <c r="AK36">
        <v>1031.73</v>
      </c>
      <c r="AL36">
        <v>1031.73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1.31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46</v>
      </c>
      <c r="BM36">
        <v>33001</v>
      </c>
      <c r="BN36">
        <v>0</v>
      </c>
      <c r="BO36" t="s">
        <v>43</v>
      </c>
      <c r="BP36">
        <v>1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29"/>
        <v>-81.09</v>
      </c>
      <c r="CQ36">
        <f>ROUND(AL36*BC36,2)</f>
        <v>1351.57</v>
      </c>
      <c r="CR36">
        <f>ROUND(AM36*BB36,2)</f>
        <v>0</v>
      </c>
      <c r="CS36">
        <f>ROUND(AN36*BS36,2)</f>
        <v>0</v>
      </c>
      <c r="CT36">
        <f>ROUND(AO36*BA36,2)</f>
        <v>0</v>
      </c>
      <c r="CU36">
        <f t="shared" si="30"/>
        <v>0</v>
      </c>
      <c r="CV36">
        <f>AH36</f>
        <v>0</v>
      </c>
      <c r="CW36">
        <f>AI36</f>
        <v>0</v>
      </c>
      <c r="CX36">
        <f t="shared" si="31"/>
        <v>0</v>
      </c>
      <c r="CY36">
        <f t="shared" si="32"/>
        <v>0</v>
      </c>
      <c r="CZ36">
        <f t="shared" si="33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45</v>
      </c>
      <c r="DW36" t="s">
        <v>45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60661842</v>
      </c>
      <c r="EF36">
        <v>2</v>
      </c>
      <c r="EG36" t="s">
        <v>23</v>
      </c>
      <c r="EH36">
        <v>27</v>
      </c>
      <c r="EI36" t="s">
        <v>24</v>
      </c>
      <c r="EJ36">
        <v>1</v>
      </c>
      <c r="EK36">
        <v>33001</v>
      </c>
      <c r="EL36" t="s">
        <v>24</v>
      </c>
      <c r="EM36" t="s">
        <v>25</v>
      </c>
      <c r="EO36" t="s">
        <v>3</v>
      </c>
      <c r="EQ36">
        <v>1024</v>
      </c>
      <c r="ER36">
        <v>1031.73</v>
      </c>
      <c r="ES36">
        <v>1031.73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-734153582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34"/>
        <v>0</v>
      </c>
      <c r="GM36">
        <f t="shared" si="35"/>
        <v>-81.09</v>
      </c>
      <c r="GN36">
        <f t="shared" si="36"/>
        <v>-81.09</v>
      </c>
      <c r="GO36">
        <f t="shared" si="37"/>
        <v>0</v>
      </c>
      <c r="GP36">
        <f t="shared" si="38"/>
        <v>0</v>
      </c>
      <c r="GR36">
        <v>0</v>
      </c>
      <c r="GS36">
        <v>3</v>
      </c>
      <c r="GT36">
        <v>0</v>
      </c>
      <c r="GU36" t="s">
        <v>3</v>
      </c>
      <c r="GV36">
        <f t="shared" si="39"/>
        <v>0</v>
      </c>
      <c r="GW36">
        <v>1</v>
      </c>
      <c r="GX36">
        <f t="shared" si="40"/>
        <v>0</v>
      </c>
      <c r="HA36">
        <v>0</v>
      </c>
      <c r="HB36">
        <v>0</v>
      </c>
      <c r="HC36">
        <f t="shared" si="41"/>
        <v>0</v>
      </c>
      <c r="HE36" t="s">
        <v>3</v>
      </c>
      <c r="HF36" t="s">
        <v>3</v>
      </c>
      <c r="HM36" t="s">
        <v>3</v>
      </c>
      <c r="HN36" t="s">
        <v>27</v>
      </c>
      <c r="HO36" t="s">
        <v>28</v>
      </c>
      <c r="HP36" t="s">
        <v>24</v>
      </c>
      <c r="HQ36" t="s">
        <v>24</v>
      </c>
      <c r="HS36">
        <v>0</v>
      </c>
      <c r="IK36">
        <v>0</v>
      </c>
    </row>
    <row r="37" spans="1:245" x14ac:dyDescent="0.25">
      <c r="A37">
        <v>17</v>
      </c>
      <c r="B37">
        <v>1</v>
      </c>
      <c r="C37">
        <f>ROW(SmtRes!A51)</f>
        <v>51</v>
      </c>
      <c r="D37">
        <f>ROW(EtalonRes!A76)</f>
        <v>76</v>
      </c>
      <c r="E37" t="s">
        <v>3</v>
      </c>
      <c r="F37" t="s">
        <v>49</v>
      </c>
      <c r="G37" t="s">
        <v>50</v>
      </c>
      <c r="H37" t="s">
        <v>20</v>
      </c>
      <c r="I37">
        <v>17</v>
      </c>
      <c r="J37">
        <v>0</v>
      </c>
      <c r="K37">
        <v>17</v>
      </c>
      <c r="O37">
        <f t="shared" si="21"/>
        <v>226117.22</v>
      </c>
      <c r="P37">
        <f>SUMIF(SmtRes!AQ42:'SmtRes'!AQ51,"=1",SmtRes!DF42:'SmtRes'!DF51)</f>
        <v>1357.03</v>
      </c>
      <c r="Q37">
        <f>SUMIF(SmtRes!AQ42:'SmtRes'!AQ51,"=1",SmtRes!DG42:'SmtRes'!DG51)</f>
        <v>94548.78</v>
      </c>
      <c r="R37">
        <f>SUMIF(SmtRes!AQ42:'SmtRes'!AQ51,"=1",SmtRes!DH42:'SmtRes'!DH51)</f>
        <v>38939.440000000002</v>
      </c>
      <c r="S37">
        <f>SUMIF(SmtRes!AQ42:'SmtRes'!AQ51,"=1",SmtRes!DI42:'SmtRes'!DI51)</f>
        <v>91271.97</v>
      </c>
      <c r="T37">
        <f t="shared" si="22"/>
        <v>0</v>
      </c>
      <c r="U37">
        <f>SUMIF(SmtRes!AQ42:'SmtRes'!AQ51,"=1",SmtRes!CV42:'SmtRes'!CV51)</f>
        <v>121.992</v>
      </c>
      <c r="V37">
        <f>SUMIF(SmtRes!AQ42:'SmtRes'!AQ51,"=1",SmtRes!CW42:'SmtRes'!CW51)</f>
        <v>40.799999999999997</v>
      </c>
      <c r="W37">
        <f t="shared" si="23"/>
        <v>0</v>
      </c>
      <c r="X37">
        <f t="shared" si="24"/>
        <v>134117.75</v>
      </c>
      <c r="Y37">
        <f t="shared" si="25"/>
        <v>78126.850000000006</v>
      </c>
      <c r="AA37">
        <v>-1</v>
      </c>
      <c r="AB37">
        <f t="shared" si="26"/>
        <v>9741.3292779999992</v>
      </c>
      <c r="AC37">
        <f>ROUND((SUM(SmtRes!BQ42:'SmtRes'!BQ51)),6)</f>
        <v>53.935198</v>
      </c>
      <c r="AD37">
        <f>ROUND((((SUM(SmtRes!BR42:'SmtRes'!BR51))-(SUM(SmtRes!BS42:'SmtRes'!BS51)))+AE37),6)</f>
        <v>4318.4543999999996</v>
      </c>
      <c r="AE37">
        <f>ROUND((SUM(SmtRes!BS42:'SmtRes'!BS51)),6)</f>
        <v>2290.5551999999998</v>
      </c>
      <c r="AF37">
        <f>ROUND((SUM(SmtRes!BT42:'SmtRes'!BT51)),6)</f>
        <v>5368.9396800000004</v>
      </c>
      <c r="AG37">
        <f t="shared" si="27"/>
        <v>0</v>
      </c>
      <c r="AH37">
        <f>(SUM(SmtRes!BU42:'SmtRes'!BU51))</f>
        <v>7.1760000000000002</v>
      </c>
      <c r="AI37">
        <f>(SUM(SmtRes!BV42:'SmtRes'!BV51))</f>
        <v>2.4</v>
      </c>
      <c r="AJ37">
        <f t="shared" si="28"/>
        <v>0</v>
      </c>
      <c r="AK37">
        <v>10035.559598</v>
      </c>
      <c r="AL37">
        <v>53.935198</v>
      </c>
      <c r="AM37">
        <v>3598.712</v>
      </c>
      <c r="AN37">
        <v>1908.7959999999998</v>
      </c>
      <c r="AO37">
        <v>4474.1163999999999</v>
      </c>
      <c r="AP37">
        <v>0</v>
      </c>
      <c r="AQ37">
        <v>5.98</v>
      </c>
      <c r="AR37">
        <v>2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51</v>
      </c>
      <c r="BM37">
        <v>33001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934</v>
      </c>
      <c r="CO37">
        <v>0</v>
      </c>
      <c r="CP37">
        <f t="shared" si="29"/>
        <v>226117.22</v>
      </c>
      <c r="CQ37">
        <f>SUMIF(SmtRes!AQ42:'SmtRes'!AQ51,"=1",SmtRes!AA42:'SmtRes'!AA51)</f>
        <v>103792.05</v>
      </c>
      <c r="CR37">
        <f>SUMIF(SmtRes!AQ42:'SmtRes'!AQ51,"=1",SmtRes!AB42:'SmtRes'!AB51)</f>
        <v>3377.99</v>
      </c>
      <c r="CS37">
        <f>SUMIF(SmtRes!AQ42:'SmtRes'!AQ51,"=1",SmtRes!AC42:'SmtRes'!AC51)</f>
        <v>1801.84</v>
      </c>
      <c r="CT37">
        <f>SUMIF(SmtRes!AQ42:'SmtRes'!AQ51,"=1",SmtRes!AD42:'SmtRes'!AD51)</f>
        <v>748.18</v>
      </c>
      <c r="CU37">
        <f t="shared" si="30"/>
        <v>0</v>
      </c>
      <c r="CV37">
        <f>SUMIF(SmtRes!AQ42:'SmtRes'!AQ51,"=1",SmtRes!BU42:'SmtRes'!BU51)</f>
        <v>7.1760000000000002</v>
      </c>
      <c r="CW37">
        <f>SUMIF(SmtRes!AQ42:'SmtRes'!AQ51,"=1",SmtRes!BV42:'SmtRes'!BV51)</f>
        <v>2.4</v>
      </c>
      <c r="CX37">
        <f t="shared" si="31"/>
        <v>0</v>
      </c>
      <c r="CY37">
        <f t="shared" si="32"/>
        <v>134117.75229999999</v>
      </c>
      <c r="CZ37">
        <f t="shared" si="33"/>
        <v>78126.846000000005</v>
      </c>
      <c r="DB37">
        <v>6</v>
      </c>
      <c r="DC37" t="s">
        <v>3</v>
      </c>
      <c r="DD37" t="s">
        <v>3</v>
      </c>
      <c r="DE37" t="s">
        <v>22</v>
      </c>
      <c r="DF37" t="s">
        <v>22</v>
      </c>
      <c r="DG37" t="s">
        <v>22</v>
      </c>
      <c r="DH37" t="s">
        <v>3</v>
      </c>
      <c r="DI37" t="s">
        <v>22</v>
      </c>
      <c r="DJ37" t="s">
        <v>22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20</v>
      </c>
      <c r="DW37" t="s">
        <v>20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60661842</v>
      </c>
      <c r="EF37">
        <v>2</v>
      </c>
      <c r="EG37" t="s">
        <v>23</v>
      </c>
      <c r="EH37">
        <v>27</v>
      </c>
      <c r="EI37" t="s">
        <v>24</v>
      </c>
      <c r="EJ37">
        <v>1</v>
      </c>
      <c r="EK37">
        <v>33001</v>
      </c>
      <c r="EL37" t="s">
        <v>24</v>
      </c>
      <c r="EM37" t="s">
        <v>25</v>
      </c>
      <c r="EO37" t="s">
        <v>26</v>
      </c>
      <c r="EQ37">
        <v>1024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5.98</v>
      </c>
      <c r="EX37">
        <v>2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-307086544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4"/>
        <v>0</v>
      </c>
      <c r="GM37">
        <f t="shared" si="35"/>
        <v>438361.82</v>
      </c>
      <c r="GN37">
        <f t="shared" si="36"/>
        <v>438361.82</v>
      </c>
      <c r="GO37">
        <f t="shared" si="37"/>
        <v>0</v>
      </c>
      <c r="GP37">
        <f t="shared" si="38"/>
        <v>0</v>
      </c>
      <c r="GR37">
        <v>0</v>
      </c>
      <c r="GS37">
        <v>3</v>
      </c>
      <c r="GT37">
        <v>0</v>
      </c>
      <c r="GU37" t="s">
        <v>3</v>
      </c>
      <c r="GV37">
        <f t="shared" si="39"/>
        <v>0</v>
      </c>
      <c r="GW37">
        <v>1</v>
      </c>
      <c r="GX37">
        <f t="shared" si="40"/>
        <v>0</v>
      </c>
      <c r="HA37">
        <v>0</v>
      </c>
      <c r="HB37">
        <v>0</v>
      </c>
      <c r="HC37">
        <f t="shared" si="41"/>
        <v>0</v>
      </c>
      <c r="HE37" t="s">
        <v>3</v>
      </c>
      <c r="HF37" t="s">
        <v>3</v>
      </c>
      <c r="HM37" t="s">
        <v>3</v>
      </c>
      <c r="HN37" t="s">
        <v>27</v>
      </c>
      <c r="HO37" t="s">
        <v>28</v>
      </c>
      <c r="HP37" t="s">
        <v>24</v>
      </c>
      <c r="HQ37" t="s">
        <v>24</v>
      </c>
      <c r="HS37">
        <v>0</v>
      </c>
      <c r="IK37">
        <v>0</v>
      </c>
    </row>
    <row r="38" spans="1:245" x14ac:dyDescent="0.25">
      <c r="A38">
        <v>18</v>
      </c>
      <c r="B38">
        <v>1</v>
      </c>
      <c r="C38">
        <v>51</v>
      </c>
      <c r="E38" t="s">
        <v>3</v>
      </c>
      <c r="F38" t="s">
        <v>43</v>
      </c>
      <c r="G38" t="s">
        <v>44</v>
      </c>
      <c r="H38" t="s">
        <v>45</v>
      </c>
      <c r="I38">
        <f>I37*J38</f>
        <v>-1.02</v>
      </c>
      <c r="J38">
        <v>-0.06</v>
      </c>
      <c r="K38">
        <v>-0.06</v>
      </c>
      <c r="O38">
        <f t="shared" si="21"/>
        <v>-1378.6</v>
      </c>
      <c r="P38">
        <f>ROUND(CQ38*I38,2)</f>
        <v>-1378.6</v>
      </c>
      <c r="Q38">
        <f>ROUND(CR38*I38,2)</f>
        <v>0</v>
      </c>
      <c r="R38">
        <f>ROUND(CS38*I38,2)</f>
        <v>0</v>
      </c>
      <c r="S38">
        <f>ROUND(CT38*I38,2)</f>
        <v>0</v>
      </c>
      <c r="T38">
        <f t="shared" si="22"/>
        <v>0</v>
      </c>
      <c r="U38">
        <f>ROUND(CV38*I38,7)</f>
        <v>0</v>
      </c>
      <c r="V38">
        <f>ROUND(CW38*I38,7)</f>
        <v>0</v>
      </c>
      <c r="W38">
        <f t="shared" si="23"/>
        <v>0</v>
      </c>
      <c r="X38">
        <f t="shared" si="24"/>
        <v>0</v>
      </c>
      <c r="Y38">
        <f t="shared" si="25"/>
        <v>0</v>
      </c>
      <c r="AA38">
        <v>-1</v>
      </c>
      <c r="AB38">
        <f t="shared" si="26"/>
        <v>1031.73</v>
      </c>
      <c r="AC38">
        <f>ROUND((ES38),6)</f>
        <v>1031.73</v>
      </c>
      <c r="AD38">
        <f>ROUND((((ET38)-(EU38))+AE38),6)</f>
        <v>0</v>
      </c>
      <c r="AE38">
        <f>ROUND((EU38),6)</f>
        <v>0</v>
      </c>
      <c r="AF38">
        <f>ROUND((EV38),6)</f>
        <v>0</v>
      </c>
      <c r="AG38">
        <f t="shared" si="27"/>
        <v>0</v>
      </c>
      <c r="AH38">
        <f>(EW38)</f>
        <v>0</v>
      </c>
      <c r="AI38">
        <f>(EX38)</f>
        <v>0</v>
      </c>
      <c r="AJ38">
        <f t="shared" si="28"/>
        <v>0</v>
      </c>
      <c r="AK38">
        <v>1031.73</v>
      </c>
      <c r="AL38">
        <v>1031.73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1.31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46</v>
      </c>
      <c r="BM38">
        <v>33001</v>
      </c>
      <c r="BN38">
        <v>0</v>
      </c>
      <c r="BO38" t="s">
        <v>43</v>
      </c>
      <c r="BP38">
        <v>1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29"/>
        <v>-1378.6</v>
      </c>
      <c r="CQ38">
        <f>ROUND(AL38*BC38,2)</f>
        <v>1351.57</v>
      </c>
      <c r="CR38">
        <f>ROUND(AM38*BB38,2)</f>
        <v>0</v>
      </c>
      <c r="CS38">
        <f>ROUND(AN38*BS38,2)</f>
        <v>0</v>
      </c>
      <c r="CT38">
        <f>ROUND(AO38*BA38,2)</f>
        <v>0</v>
      </c>
      <c r="CU38">
        <f t="shared" si="30"/>
        <v>0</v>
      </c>
      <c r="CV38">
        <f>AH38</f>
        <v>0</v>
      </c>
      <c r="CW38">
        <f>AI38</f>
        <v>0</v>
      </c>
      <c r="CX38">
        <f t="shared" si="31"/>
        <v>0</v>
      </c>
      <c r="CY38">
        <f t="shared" si="32"/>
        <v>0</v>
      </c>
      <c r="CZ38">
        <f t="shared" si="33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45</v>
      </c>
      <c r="DW38" t="s">
        <v>45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60661842</v>
      </c>
      <c r="EF38">
        <v>2</v>
      </c>
      <c r="EG38" t="s">
        <v>23</v>
      </c>
      <c r="EH38">
        <v>27</v>
      </c>
      <c r="EI38" t="s">
        <v>24</v>
      </c>
      <c r="EJ38">
        <v>1</v>
      </c>
      <c r="EK38">
        <v>33001</v>
      </c>
      <c r="EL38" t="s">
        <v>24</v>
      </c>
      <c r="EM38" t="s">
        <v>25</v>
      </c>
      <c r="EO38" t="s">
        <v>3</v>
      </c>
      <c r="EQ38">
        <v>1024</v>
      </c>
      <c r="ER38">
        <v>1031.73</v>
      </c>
      <c r="ES38">
        <v>1031.73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-734153582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34"/>
        <v>0</v>
      </c>
      <c r="GM38">
        <f t="shared" si="35"/>
        <v>-1378.6</v>
      </c>
      <c r="GN38">
        <f t="shared" si="36"/>
        <v>-1378.6</v>
      </c>
      <c r="GO38">
        <f t="shared" si="37"/>
        <v>0</v>
      </c>
      <c r="GP38">
        <f t="shared" si="38"/>
        <v>0</v>
      </c>
      <c r="GR38">
        <v>0</v>
      </c>
      <c r="GS38">
        <v>3</v>
      </c>
      <c r="GT38">
        <v>0</v>
      </c>
      <c r="GU38" t="s">
        <v>3</v>
      </c>
      <c r="GV38">
        <f t="shared" si="39"/>
        <v>0</v>
      </c>
      <c r="GW38">
        <v>1</v>
      </c>
      <c r="GX38">
        <f t="shared" si="40"/>
        <v>0</v>
      </c>
      <c r="HA38">
        <v>0</v>
      </c>
      <c r="HB38">
        <v>0</v>
      </c>
      <c r="HC38">
        <f t="shared" si="41"/>
        <v>0</v>
      </c>
      <c r="HE38" t="s">
        <v>3</v>
      </c>
      <c r="HF38" t="s">
        <v>3</v>
      </c>
      <c r="HM38" t="s">
        <v>3</v>
      </c>
      <c r="HN38" t="s">
        <v>27</v>
      </c>
      <c r="HO38" t="s">
        <v>28</v>
      </c>
      <c r="HP38" t="s">
        <v>24</v>
      </c>
      <c r="HQ38" t="s">
        <v>24</v>
      </c>
      <c r="HS38">
        <v>0</v>
      </c>
      <c r="IK38">
        <v>0</v>
      </c>
    </row>
    <row r="39" spans="1:245" x14ac:dyDescent="0.25">
      <c r="A39">
        <v>17</v>
      </c>
      <c r="B39">
        <v>1</v>
      </c>
      <c r="C39">
        <f>ROW(SmtRes!A61)</f>
        <v>61</v>
      </c>
      <c r="D39">
        <f>ROW(EtalonRes!A95)</f>
        <v>95</v>
      </c>
      <c r="E39" t="s">
        <v>3</v>
      </c>
      <c r="F39" t="s">
        <v>52</v>
      </c>
      <c r="G39" t="s">
        <v>53</v>
      </c>
      <c r="H39" t="s">
        <v>20</v>
      </c>
      <c r="I39">
        <v>3</v>
      </c>
      <c r="J39">
        <v>0</v>
      </c>
      <c r="K39">
        <v>3</v>
      </c>
      <c r="O39">
        <f t="shared" si="21"/>
        <v>52165.68</v>
      </c>
      <c r="P39">
        <f>SUMIF(SmtRes!AQ52:'SmtRes'!AQ61,"=1",SmtRes!DF52:'SmtRes'!DF61)</f>
        <v>239.48</v>
      </c>
      <c r="Q39">
        <f>SUMIF(SmtRes!AQ52:'SmtRes'!AQ61,"=1",SmtRes!DG52:'SmtRes'!DG61)</f>
        <v>22517.370000000003</v>
      </c>
      <c r="R39">
        <f>SUMIF(SmtRes!AQ52:'SmtRes'!AQ61,"=1",SmtRes!DH52:'SmtRes'!DH61)</f>
        <v>9207.9700000000012</v>
      </c>
      <c r="S39">
        <f>SUMIF(SmtRes!AQ52:'SmtRes'!AQ61,"=1",SmtRes!DI52:'SmtRes'!DI61)</f>
        <v>20200.86</v>
      </c>
      <c r="T39">
        <f t="shared" si="22"/>
        <v>0</v>
      </c>
      <c r="U39">
        <f>SUMIF(SmtRes!AQ52:'SmtRes'!AQ61,"=1",SmtRes!CV52:'SmtRes'!CV61)</f>
        <v>27</v>
      </c>
      <c r="V39">
        <f>SUMIF(SmtRes!AQ52:'SmtRes'!AQ61,"=1",SmtRes!CW52:'SmtRes'!CW61)</f>
        <v>9.629999999999999</v>
      </c>
      <c r="W39">
        <f t="shared" si="23"/>
        <v>0</v>
      </c>
      <c r="X39">
        <f t="shared" si="24"/>
        <v>30291.09</v>
      </c>
      <c r="Y39">
        <f t="shared" si="25"/>
        <v>17645.3</v>
      </c>
      <c r="AA39">
        <v>-1</v>
      </c>
      <c r="AB39">
        <f t="shared" si="26"/>
        <v>12609.794198</v>
      </c>
      <c r="AC39">
        <f>ROUND((SUM(SmtRes!BQ52:'SmtRes'!BQ61)),6)</f>
        <v>53.935198</v>
      </c>
      <c r="AD39">
        <f>ROUND((((SUM(SmtRes!BR52:'SmtRes'!BR61))-(SUM(SmtRes!BS52:'SmtRes'!BS61)))+AE39),6)</f>
        <v>5822.2389999999996</v>
      </c>
      <c r="AE39">
        <f>ROUND((SUM(SmtRes!BS52:'SmtRes'!BS61)),6)</f>
        <v>3069.3218999999999</v>
      </c>
      <c r="AF39">
        <f>ROUND((SUM(SmtRes!BT52:'SmtRes'!BT61)),6)</f>
        <v>6733.62</v>
      </c>
      <c r="AG39">
        <f t="shared" si="27"/>
        <v>0</v>
      </c>
      <c r="AH39">
        <f>(SUM(SmtRes!BU52:'SmtRes'!BU61))</f>
        <v>9</v>
      </c>
      <c r="AI39">
        <f>(SUM(SmtRes!BV52:'SmtRes'!BV61))</f>
        <v>3.21</v>
      </c>
      <c r="AJ39">
        <f t="shared" si="28"/>
        <v>0</v>
      </c>
      <c r="AK39">
        <v>15679.116097999999</v>
      </c>
      <c r="AL39">
        <v>53.935198</v>
      </c>
      <c r="AM39">
        <v>5822.2390000000005</v>
      </c>
      <c r="AN39">
        <v>3069.3218999999999</v>
      </c>
      <c r="AO39">
        <v>6733.62</v>
      </c>
      <c r="AP39">
        <v>0</v>
      </c>
      <c r="AQ39">
        <v>9</v>
      </c>
      <c r="AR39">
        <v>3.21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54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29"/>
        <v>52165.680000000008</v>
      </c>
      <c r="CQ39">
        <f>SUMIF(SmtRes!AQ52:'SmtRes'!AQ61,"=1",SmtRes!AA52:'SmtRes'!AA61)</f>
        <v>103792.05</v>
      </c>
      <c r="CR39">
        <f>SUMIF(SmtRes!AQ52:'SmtRes'!AQ61,"=1",SmtRes!AB52:'SmtRes'!AB61)</f>
        <v>3377.99</v>
      </c>
      <c r="CS39">
        <f>SUMIF(SmtRes!AQ52:'SmtRes'!AQ61,"=1",SmtRes!AC52:'SmtRes'!AC61)</f>
        <v>1801.84</v>
      </c>
      <c r="CT39">
        <f>SUMIF(SmtRes!AQ52:'SmtRes'!AQ61,"=1",SmtRes!AD52:'SmtRes'!AD61)</f>
        <v>748.18</v>
      </c>
      <c r="CU39">
        <f t="shared" si="30"/>
        <v>0</v>
      </c>
      <c r="CV39">
        <f>SUMIF(SmtRes!AQ52:'SmtRes'!AQ61,"=1",SmtRes!BU52:'SmtRes'!BU61)</f>
        <v>9</v>
      </c>
      <c r="CW39">
        <f>SUMIF(SmtRes!AQ52:'SmtRes'!AQ61,"=1",SmtRes!BV52:'SmtRes'!BV61)</f>
        <v>3.21</v>
      </c>
      <c r="CX39">
        <f t="shared" si="31"/>
        <v>0</v>
      </c>
      <c r="CY39">
        <f t="shared" si="32"/>
        <v>30291.094900000004</v>
      </c>
      <c r="CZ39">
        <f t="shared" si="33"/>
        <v>17645.297999999999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20</v>
      </c>
      <c r="DW39" t="s">
        <v>20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60661842</v>
      </c>
      <c r="EF39">
        <v>2</v>
      </c>
      <c r="EG39" t="s">
        <v>23</v>
      </c>
      <c r="EH39">
        <v>27</v>
      </c>
      <c r="EI39" t="s">
        <v>24</v>
      </c>
      <c r="EJ39">
        <v>1</v>
      </c>
      <c r="EK39">
        <v>33001</v>
      </c>
      <c r="EL39" t="s">
        <v>24</v>
      </c>
      <c r="EM39" t="s">
        <v>25</v>
      </c>
      <c r="EO39" t="s">
        <v>3</v>
      </c>
      <c r="EQ39">
        <v>1024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9</v>
      </c>
      <c r="EX39">
        <v>3.21</v>
      </c>
      <c r="EY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1035565378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4"/>
        <v>0</v>
      </c>
      <c r="GM39">
        <f t="shared" si="35"/>
        <v>100102.07</v>
      </c>
      <c r="GN39">
        <f t="shared" si="36"/>
        <v>100102.07</v>
      </c>
      <c r="GO39">
        <f t="shared" si="37"/>
        <v>0</v>
      </c>
      <c r="GP39">
        <f t="shared" si="38"/>
        <v>0</v>
      </c>
      <c r="GR39">
        <v>0</v>
      </c>
      <c r="GS39">
        <v>3</v>
      </c>
      <c r="GT39">
        <v>0</v>
      </c>
      <c r="GU39" t="s">
        <v>3</v>
      </c>
      <c r="GV39">
        <f t="shared" si="39"/>
        <v>0</v>
      </c>
      <c r="GW39">
        <v>1</v>
      </c>
      <c r="GX39">
        <f t="shared" si="40"/>
        <v>0</v>
      </c>
      <c r="HA39">
        <v>0</v>
      </c>
      <c r="HB39">
        <v>0</v>
      </c>
      <c r="HC39">
        <f t="shared" si="41"/>
        <v>0</v>
      </c>
      <c r="HE39" t="s">
        <v>3</v>
      </c>
      <c r="HF39" t="s">
        <v>3</v>
      </c>
      <c r="HM39" t="s">
        <v>3</v>
      </c>
      <c r="HN39" t="s">
        <v>27</v>
      </c>
      <c r="HO39" t="s">
        <v>28</v>
      </c>
      <c r="HP39" t="s">
        <v>24</v>
      </c>
      <c r="HQ39" t="s">
        <v>24</v>
      </c>
      <c r="HS39">
        <v>0</v>
      </c>
      <c r="IK39">
        <v>0</v>
      </c>
    </row>
    <row r="40" spans="1:245" x14ac:dyDescent="0.25">
      <c r="A40">
        <v>18</v>
      </c>
      <c r="B40">
        <v>1</v>
      </c>
      <c r="C40">
        <v>61</v>
      </c>
      <c r="E40" t="s">
        <v>3</v>
      </c>
      <c r="F40" t="s">
        <v>43</v>
      </c>
      <c r="G40" t="s">
        <v>44</v>
      </c>
      <c r="H40" t="s">
        <v>45</v>
      </c>
      <c r="I40">
        <f>I39*J40</f>
        <v>-0.18</v>
      </c>
      <c r="J40">
        <v>-0.06</v>
      </c>
      <c r="K40">
        <v>-0.06</v>
      </c>
      <c r="O40">
        <f t="shared" si="21"/>
        <v>-243.28</v>
      </c>
      <c r="P40">
        <f>ROUND(CQ40*I40,2)</f>
        <v>-243.28</v>
      </c>
      <c r="Q40">
        <f>ROUND(CR40*I40,2)</f>
        <v>0</v>
      </c>
      <c r="R40">
        <f>ROUND(CS40*I40,2)</f>
        <v>0</v>
      </c>
      <c r="S40">
        <f>ROUND(CT40*I40,2)</f>
        <v>0</v>
      </c>
      <c r="T40">
        <f t="shared" si="22"/>
        <v>0</v>
      </c>
      <c r="U40">
        <f>ROUND(CV40*I40,7)</f>
        <v>0</v>
      </c>
      <c r="V40">
        <f>ROUND(CW40*I40,7)</f>
        <v>0</v>
      </c>
      <c r="W40">
        <f t="shared" si="23"/>
        <v>0</v>
      </c>
      <c r="X40">
        <f t="shared" si="24"/>
        <v>0</v>
      </c>
      <c r="Y40">
        <f t="shared" si="25"/>
        <v>0</v>
      </c>
      <c r="AA40">
        <v>-1</v>
      </c>
      <c r="AB40">
        <f t="shared" si="26"/>
        <v>1031.73</v>
      </c>
      <c r="AC40">
        <f>ROUND((ES40),6)</f>
        <v>1031.73</v>
      </c>
      <c r="AD40">
        <f>ROUND((((ET40)-(EU40))+AE40),6)</f>
        <v>0</v>
      </c>
      <c r="AE40">
        <f>ROUND((EU40),6)</f>
        <v>0</v>
      </c>
      <c r="AF40">
        <f>ROUND((EV40),6)</f>
        <v>0</v>
      </c>
      <c r="AG40">
        <f t="shared" si="27"/>
        <v>0</v>
      </c>
      <c r="AH40">
        <f>(EW40)</f>
        <v>0</v>
      </c>
      <c r="AI40">
        <f>(EX40)</f>
        <v>0</v>
      </c>
      <c r="AJ40">
        <f t="shared" si="28"/>
        <v>0</v>
      </c>
      <c r="AK40">
        <v>1031.73</v>
      </c>
      <c r="AL40">
        <v>1031.73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1.31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46</v>
      </c>
      <c r="BM40">
        <v>33001</v>
      </c>
      <c r="BN40">
        <v>0</v>
      </c>
      <c r="BO40" t="s">
        <v>43</v>
      </c>
      <c r="BP40">
        <v>1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29"/>
        <v>-243.28</v>
      </c>
      <c r="CQ40">
        <f>ROUND(AL40*BC40,2)</f>
        <v>1351.57</v>
      </c>
      <c r="CR40">
        <f>ROUND(AM40*BB40,2)</f>
        <v>0</v>
      </c>
      <c r="CS40">
        <f>ROUND(AN40*BS40,2)</f>
        <v>0</v>
      </c>
      <c r="CT40">
        <f>ROUND(AO40*BA40,2)</f>
        <v>0</v>
      </c>
      <c r="CU40">
        <f t="shared" si="30"/>
        <v>0</v>
      </c>
      <c r="CV40">
        <f>AH40</f>
        <v>0</v>
      </c>
      <c r="CW40">
        <f>AI40</f>
        <v>0</v>
      </c>
      <c r="CX40">
        <f t="shared" si="31"/>
        <v>0</v>
      </c>
      <c r="CY40">
        <f t="shared" si="32"/>
        <v>0</v>
      </c>
      <c r="CZ40">
        <f t="shared" si="33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45</v>
      </c>
      <c r="DW40" t="s">
        <v>45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60661842</v>
      </c>
      <c r="EF40">
        <v>2</v>
      </c>
      <c r="EG40" t="s">
        <v>23</v>
      </c>
      <c r="EH40">
        <v>27</v>
      </c>
      <c r="EI40" t="s">
        <v>24</v>
      </c>
      <c r="EJ40">
        <v>1</v>
      </c>
      <c r="EK40">
        <v>33001</v>
      </c>
      <c r="EL40" t="s">
        <v>24</v>
      </c>
      <c r="EM40" t="s">
        <v>25</v>
      </c>
      <c r="EO40" t="s">
        <v>3</v>
      </c>
      <c r="EQ40">
        <v>1024</v>
      </c>
      <c r="ER40">
        <v>1031.73</v>
      </c>
      <c r="ES40">
        <v>1031.73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-734153582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34"/>
        <v>0</v>
      </c>
      <c r="GM40">
        <f t="shared" si="35"/>
        <v>-243.28</v>
      </c>
      <c r="GN40">
        <f t="shared" si="36"/>
        <v>-243.28</v>
      </c>
      <c r="GO40">
        <f t="shared" si="37"/>
        <v>0</v>
      </c>
      <c r="GP40">
        <f t="shared" si="38"/>
        <v>0</v>
      </c>
      <c r="GR40">
        <v>0</v>
      </c>
      <c r="GS40">
        <v>3</v>
      </c>
      <c r="GT40">
        <v>0</v>
      </c>
      <c r="GU40" t="s">
        <v>3</v>
      </c>
      <c r="GV40">
        <f t="shared" si="39"/>
        <v>0</v>
      </c>
      <c r="GW40">
        <v>1</v>
      </c>
      <c r="GX40">
        <f t="shared" si="40"/>
        <v>0</v>
      </c>
      <c r="HA40">
        <v>0</v>
      </c>
      <c r="HB40">
        <v>0</v>
      </c>
      <c r="HC40">
        <f t="shared" si="41"/>
        <v>0</v>
      </c>
      <c r="HE40" t="s">
        <v>3</v>
      </c>
      <c r="HF40" t="s">
        <v>3</v>
      </c>
      <c r="HM40" t="s">
        <v>3</v>
      </c>
      <c r="HN40" t="s">
        <v>27</v>
      </c>
      <c r="HO40" t="s">
        <v>28</v>
      </c>
      <c r="HP40" t="s">
        <v>24</v>
      </c>
      <c r="HQ40" t="s">
        <v>24</v>
      </c>
      <c r="HS40">
        <v>0</v>
      </c>
      <c r="IK40">
        <v>0</v>
      </c>
    </row>
    <row r="42" spans="1:245" x14ac:dyDescent="0.25">
      <c r="A42" s="2">
        <v>51</v>
      </c>
      <c r="B42" s="2">
        <f>B24</f>
        <v>1</v>
      </c>
      <c r="C42" s="2">
        <f>A24</f>
        <v>4</v>
      </c>
      <c r="D42" s="2">
        <f>ROW(A24)</f>
        <v>24</v>
      </c>
      <c r="E42" s="2"/>
      <c r="F42" s="2" t="str">
        <f>IF(F24&lt;&gt;"",F24,"")</f>
        <v>Новый раздел</v>
      </c>
      <c r="G42" s="2" t="str">
        <f>IF(G24&lt;&gt;"",G24,"")</f>
        <v>Строительные работы</v>
      </c>
      <c r="H42" s="2">
        <v>0</v>
      </c>
      <c r="I42" s="2"/>
      <c r="J42" s="2"/>
      <c r="K42" s="2"/>
      <c r="L42" s="2"/>
      <c r="M42" s="2"/>
      <c r="N42" s="2"/>
      <c r="O42" s="2">
        <f t="shared" ref="O42:T42" si="42">ROUND(AB42,2)</f>
        <v>0</v>
      </c>
      <c r="P42" s="2">
        <f t="shared" si="42"/>
        <v>0</v>
      </c>
      <c r="Q42" s="2">
        <f t="shared" si="42"/>
        <v>0</v>
      </c>
      <c r="R42" s="2">
        <f t="shared" si="42"/>
        <v>0</v>
      </c>
      <c r="S42" s="2">
        <f t="shared" si="42"/>
        <v>0</v>
      </c>
      <c r="T42" s="2">
        <f t="shared" si="42"/>
        <v>0</v>
      </c>
      <c r="U42" s="2">
        <f>AH42</f>
        <v>0</v>
      </c>
      <c r="V42" s="2">
        <f>AI42</f>
        <v>0</v>
      </c>
      <c r="W42" s="2">
        <f>ROUND(AJ42,2)</f>
        <v>0</v>
      </c>
      <c r="X42" s="2">
        <f>ROUND(AK42,2)</f>
        <v>0</v>
      </c>
      <c r="Y42" s="2">
        <f>ROUND(AL42,2)</f>
        <v>0</v>
      </c>
      <c r="Z42" s="2"/>
      <c r="AA42" s="2"/>
      <c r="AB42" s="2">
        <f>ROUND(SUMIF(AA28:AA40,"=64111728",O28:O40),2)</f>
        <v>0</v>
      </c>
      <c r="AC42" s="2">
        <f>ROUND(SUMIF(AA28:AA40,"=64111728",P28:P40),2)</f>
        <v>0</v>
      </c>
      <c r="AD42" s="2">
        <f>ROUND(SUMIF(AA28:AA40,"=64111728",Q28:Q40),2)</f>
        <v>0</v>
      </c>
      <c r="AE42" s="2">
        <f>ROUND(SUMIF(AA28:AA40,"=64111728",R28:R40),2)</f>
        <v>0</v>
      </c>
      <c r="AF42" s="2">
        <f>ROUND(SUMIF(AA28:AA40,"=64111728",S28:S40),2)</f>
        <v>0</v>
      </c>
      <c r="AG42" s="2">
        <f>ROUND(SUMIF(AA28:AA40,"=64111728",T28:T40),2)</f>
        <v>0</v>
      </c>
      <c r="AH42" s="2">
        <f>SUMIF(AA28:AA40,"=64111728",U28:U40)</f>
        <v>0</v>
      </c>
      <c r="AI42" s="2">
        <f>SUMIF(AA28:AA40,"=64111728",V28:V40)</f>
        <v>0</v>
      </c>
      <c r="AJ42" s="2">
        <f>ROUND(SUMIF(AA28:AA40,"=64111728",W28:W40),2)</f>
        <v>0</v>
      </c>
      <c r="AK42" s="2">
        <f>ROUND(SUMIF(AA28:AA40,"=64111728",X28:X40),2)</f>
        <v>0</v>
      </c>
      <c r="AL42" s="2">
        <f>ROUND(SUMIF(AA28:AA40,"=64111728",Y28:Y40),2)</f>
        <v>0</v>
      </c>
      <c r="AM42" s="2"/>
      <c r="AN42" s="2"/>
      <c r="AO42" s="2">
        <f t="shared" ref="AO42:BD42" si="43">ROUND(BX42,2)</f>
        <v>0</v>
      </c>
      <c r="AP42" s="2">
        <f t="shared" si="43"/>
        <v>0</v>
      </c>
      <c r="AQ42" s="2">
        <f t="shared" si="43"/>
        <v>0</v>
      </c>
      <c r="AR42" s="2">
        <f t="shared" si="43"/>
        <v>0</v>
      </c>
      <c r="AS42" s="2">
        <f t="shared" si="43"/>
        <v>0</v>
      </c>
      <c r="AT42" s="2">
        <f t="shared" si="43"/>
        <v>0</v>
      </c>
      <c r="AU42" s="2">
        <f t="shared" si="43"/>
        <v>0</v>
      </c>
      <c r="AV42" s="2">
        <f t="shared" si="43"/>
        <v>0</v>
      </c>
      <c r="AW42" s="2">
        <f t="shared" si="43"/>
        <v>0</v>
      </c>
      <c r="AX42" s="2">
        <f t="shared" si="43"/>
        <v>0</v>
      </c>
      <c r="AY42" s="2">
        <f t="shared" si="43"/>
        <v>0</v>
      </c>
      <c r="AZ42" s="2">
        <f t="shared" si="43"/>
        <v>0</v>
      </c>
      <c r="BA42" s="2">
        <f t="shared" si="43"/>
        <v>0</v>
      </c>
      <c r="BB42" s="2">
        <f t="shared" si="43"/>
        <v>0</v>
      </c>
      <c r="BC42" s="2">
        <f t="shared" si="43"/>
        <v>0</v>
      </c>
      <c r="BD42" s="2">
        <f t="shared" si="43"/>
        <v>0</v>
      </c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>
        <f>ROUND(SUMIF(AA28:AA40,"=64111728",FQ28:FQ40),2)</f>
        <v>0</v>
      </c>
      <c r="BY42" s="2">
        <f>ROUND(SUMIF(AA28:AA40,"=64111728",FR28:FR40),2)</f>
        <v>0</v>
      </c>
      <c r="BZ42" s="2">
        <f>ROUND(SUMIF(AA28:AA40,"=64111728",GL28:GL40),2)</f>
        <v>0</v>
      </c>
      <c r="CA42" s="2">
        <f>ROUND(SUMIF(AA28:AA40,"=64111728",GM28:GM40),2)</f>
        <v>0</v>
      </c>
      <c r="CB42" s="2">
        <f>ROUND(SUMIF(AA28:AA40,"=64111728",GN28:GN40),2)</f>
        <v>0</v>
      </c>
      <c r="CC42" s="2">
        <f>ROUND(SUMIF(AA28:AA40,"=64111728",GO28:GO40),2)</f>
        <v>0</v>
      </c>
      <c r="CD42" s="2">
        <f>ROUND(SUMIF(AA28:AA40,"=64111728",GP28:GP40),2)</f>
        <v>0</v>
      </c>
      <c r="CE42" s="2">
        <f>AC42-BX42</f>
        <v>0</v>
      </c>
      <c r="CF42" s="2">
        <f>AC42-BY42</f>
        <v>0</v>
      </c>
      <c r="CG42" s="2">
        <f>BX42-BZ42</f>
        <v>0</v>
      </c>
      <c r="CH42" s="2">
        <f>AC42-BX42-BY42+BZ42</f>
        <v>0</v>
      </c>
      <c r="CI42" s="2">
        <f>BY42-BZ42</f>
        <v>0</v>
      </c>
      <c r="CJ42" s="2">
        <f>ROUND(SUMIF(AA28:AA40,"=64111728",GX28:GX40),2)</f>
        <v>0</v>
      </c>
      <c r="CK42" s="2">
        <f>ROUND(SUMIF(AA28:AA40,"=64111728",GY28:GY40),2)</f>
        <v>0</v>
      </c>
      <c r="CL42" s="2">
        <f>ROUND(SUMIF(AA28:AA40,"=64111728",GZ28:GZ40),2)</f>
        <v>0</v>
      </c>
      <c r="CM42" s="2">
        <f>ROUND(SUMIF(AA28:AA40,"=64111728",HD28:HD40),2)</f>
        <v>0</v>
      </c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>
        <v>0</v>
      </c>
    </row>
    <row r="44" spans="1:245" x14ac:dyDescent="0.25">
      <c r="A44" s="4">
        <v>50</v>
      </c>
      <c r="B44" s="4">
        <v>0</v>
      </c>
      <c r="C44" s="4">
        <v>0</v>
      </c>
      <c r="D44" s="4">
        <v>1</v>
      </c>
      <c r="E44" s="4">
        <v>201</v>
      </c>
      <c r="F44" s="4">
        <f>ROUND(Source!O42,O44)</f>
        <v>0</v>
      </c>
      <c r="G44" s="4" t="s">
        <v>55</v>
      </c>
      <c r="H44" s="4" t="s">
        <v>56</v>
      </c>
      <c r="I44" s="4"/>
      <c r="J44" s="4"/>
      <c r="K44" s="4">
        <v>201</v>
      </c>
      <c r="L44" s="4">
        <v>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6101.82</v>
      </c>
      <c r="X44" s="4">
        <v>1</v>
      </c>
      <c r="Y44" s="4">
        <v>6101.82</v>
      </c>
      <c r="Z44" s="4"/>
      <c r="AA44" s="4"/>
      <c r="AB44" s="4"/>
    </row>
    <row r="45" spans="1:245" x14ac:dyDescent="0.25">
      <c r="A45" s="4">
        <v>50</v>
      </c>
      <c r="B45" s="4">
        <v>0</v>
      </c>
      <c r="C45" s="4">
        <v>0</v>
      </c>
      <c r="D45" s="4">
        <v>1</v>
      </c>
      <c r="E45" s="4">
        <v>202</v>
      </c>
      <c r="F45" s="4">
        <f>ROUND(Source!P42,O45)</f>
        <v>0</v>
      </c>
      <c r="G45" s="4" t="s">
        <v>57</v>
      </c>
      <c r="H45" s="4" t="s">
        <v>58</v>
      </c>
      <c r="I45" s="4"/>
      <c r="J45" s="4"/>
      <c r="K45" s="4">
        <v>202</v>
      </c>
      <c r="L45" s="4">
        <v>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5">
      <c r="A46" s="4">
        <v>50</v>
      </c>
      <c r="B46" s="4">
        <v>0</v>
      </c>
      <c r="C46" s="4">
        <v>0</v>
      </c>
      <c r="D46" s="4">
        <v>1</v>
      </c>
      <c r="E46" s="4">
        <v>222</v>
      </c>
      <c r="F46" s="4">
        <f>ROUND(Source!AO42,O46)</f>
        <v>0</v>
      </c>
      <c r="G46" s="4" t="s">
        <v>59</v>
      </c>
      <c r="H46" s="4" t="s">
        <v>60</v>
      </c>
      <c r="I46" s="4"/>
      <c r="J46" s="4"/>
      <c r="K46" s="4">
        <v>222</v>
      </c>
      <c r="L46" s="4">
        <v>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5">
      <c r="A47" s="4">
        <v>50</v>
      </c>
      <c r="B47" s="4">
        <v>0</v>
      </c>
      <c r="C47" s="4">
        <v>0</v>
      </c>
      <c r="D47" s="4">
        <v>1</v>
      </c>
      <c r="E47" s="4">
        <v>225</v>
      </c>
      <c r="F47" s="4">
        <f>ROUND(Source!AV42,O47)</f>
        <v>0</v>
      </c>
      <c r="G47" s="4" t="s">
        <v>61</v>
      </c>
      <c r="H47" s="4" t="s">
        <v>62</v>
      </c>
      <c r="I47" s="4"/>
      <c r="J47" s="4"/>
      <c r="K47" s="4">
        <v>225</v>
      </c>
      <c r="L47" s="4">
        <v>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5">
      <c r="A48" s="4">
        <v>50</v>
      </c>
      <c r="B48" s="4">
        <v>0</v>
      </c>
      <c r="C48" s="4">
        <v>0</v>
      </c>
      <c r="D48" s="4">
        <v>1</v>
      </c>
      <c r="E48" s="4">
        <v>226</v>
      </c>
      <c r="F48" s="4">
        <f>ROUND(Source!AW42,O48)</f>
        <v>0</v>
      </c>
      <c r="G48" s="4" t="s">
        <v>63</v>
      </c>
      <c r="H48" s="4" t="s">
        <v>64</v>
      </c>
      <c r="I48" s="4"/>
      <c r="J48" s="4"/>
      <c r="K48" s="4">
        <v>226</v>
      </c>
      <c r="L48" s="4">
        <v>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5">
      <c r="A49" s="4">
        <v>50</v>
      </c>
      <c r="B49" s="4">
        <v>0</v>
      </c>
      <c r="C49" s="4">
        <v>0</v>
      </c>
      <c r="D49" s="4">
        <v>1</v>
      </c>
      <c r="E49" s="4">
        <v>227</v>
      </c>
      <c r="F49" s="4">
        <f>ROUND(Source!AX42,O49)</f>
        <v>0</v>
      </c>
      <c r="G49" s="4" t="s">
        <v>65</v>
      </c>
      <c r="H49" s="4" t="s">
        <v>66</v>
      </c>
      <c r="I49" s="4"/>
      <c r="J49" s="4"/>
      <c r="K49" s="4">
        <v>227</v>
      </c>
      <c r="L49" s="4">
        <v>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5">
      <c r="A50" s="4">
        <v>50</v>
      </c>
      <c r="B50" s="4">
        <v>0</v>
      </c>
      <c r="C50" s="4">
        <v>0</v>
      </c>
      <c r="D50" s="4">
        <v>1</v>
      </c>
      <c r="E50" s="4">
        <v>228</v>
      </c>
      <c r="F50" s="4">
        <f>ROUND(Source!AY42,O50)</f>
        <v>0</v>
      </c>
      <c r="G50" s="4" t="s">
        <v>67</v>
      </c>
      <c r="H50" s="4" t="s">
        <v>68</v>
      </c>
      <c r="I50" s="4"/>
      <c r="J50" s="4"/>
      <c r="K50" s="4">
        <v>228</v>
      </c>
      <c r="L50" s="4">
        <v>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5">
      <c r="A51" s="4">
        <v>50</v>
      </c>
      <c r="B51" s="4">
        <v>0</v>
      </c>
      <c r="C51" s="4">
        <v>0</v>
      </c>
      <c r="D51" s="4">
        <v>1</v>
      </c>
      <c r="E51" s="4">
        <v>216</v>
      </c>
      <c r="F51" s="4">
        <f>ROUND(Source!AP42,O51)</f>
        <v>0</v>
      </c>
      <c r="G51" s="4" t="s">
        <v>69</v>
      </c>
      <c r="H51" s="4" t="s">
        <v>70</v>
      </c>
      <c r="I51" s="4"/>
      <c r="J51" s="4"/>
      <c r="K51" s="4">
        <v>216</v>
      </c>
      <c r="L51" s="4">
        <v>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5">
      <c r="A52" s="4">
        <v>50</v>
      </c>
      <c r="B52" s="4">
        <v>0</v>
      </c>
      <c r="C52" s="4">
        <v>0</v>
      </c>
      <c r="D52" s="4">
        <v>1</v>
      </c>
      <c r="E52" s="4">
        <v>223</v>
      </c>
      <c r="F52" s="4">
        <f>ROUND(Source!AQ42,O52)</f>
        <v>0</v>
      </c>
      <c r="G52" s="4" t="s">
        <v>71</v>
      </c>
      <c r="H52" s="4" t="s">
        <v>72</v>
      </c>
      <c r="I52" s="4"/>
      <c r="J52" s="4"/>
      <c r="K52" s="4">
        <v>223</v>
      </c>
      <c r="L52" s="4">
        <v>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5">
      <c r="A53" s="4">
        <v>50</v>
      </c>
      <c r="B53" s="4">
        <v>0</v>
      </c>
      <c r="C53" s="4">
        <v>0</v>
      </c>
      <c r="D53" s="4">
        <v>1</v>
      </c>
      <c r="E53" s="4">
        <v>229</v>
      </c>
      <c r="F53" s="4">
        <f>ROUND(Source!AZ42,O53)</f>
        <v>0</v>
      </c>
      <c r="G53" s="4" t="s">
        <v>73</v>
      </c>
      <c r="H53" s="4" t="s">
        <v>74</v>
      </c>
      <c r="I53" s="4"/>
      <c r="J53" s="4"/>
      <c r="K53" s="4">
        <v>229</v>
      </c>
      <c r="L53" s="4">
        <v>10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5">
      <c r="A54" s="4">
        <v>50</v>
      </c>
      <c r="B54" s="4">
        <v>0</v>
      </c>
      <c r="C54" s="4">
        <v>0</v>
      </c>
      <c r="D54" s="4">
        <v>1</v>
      </c>
      <c r="E54" s="4">
        <v>203</v>
      </c>
      <c r="F54" s="4">
        <f>ROUND(Source!Q42,O54)</f>
        <v>0</v>
      </c>
      <c r="G54" s="4" t="s">
        <v>75</v>
      </c>
      <c r="H54" s="4" t="s">
        <v>76</v>
      </c>
      <c r="I54" s="4"/>
      <c r="J54" s="4"/>
      <c r="K54" s="4">
        <v>203</v>
      </c>
      <c r="L54" s="4">
        <v>11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1430.74</v>
      </c>
      <c r="X54" s="4">
        <v>1</v>
      </c>
      <c r="Y54" s="4">
        <v>1430.74</v>
      </c>
      <c r="Z54" s="4"/>
      <c r="AA54" s="4"/>
      <c r="AB54" s="4"/>
    </row>
    <row r="55" spans="1:28" x14ac:dyDescent="0.25">
      <c r="A55" s="4">
        <v>50</v>
      </c>
      <c r="B55" s="4">
        <v>0</v>
      </c>
      <c r="C55" s="4">
        <v>0</v>
      </c>
      <c r="D55" s="4">
        <v>1</v>
      </c>
      <c r="E55" s="4">
        <v>231</v>
      </c>
      <c r="F55" s="4">
        <f>ROUND(Source!BB42,O55)</f>
        <v>0</v>
      </c>
      <c r="G55" s="4" t="s">
        <v>77</v>
      </c>
      <c r="H55" s="4" t="s">
        <v>78</v>
      </c>
      <c r="I55" s="4"/>
      <c r="J55" s="4"/>
      <c r="K55" s="4">
        <v>231</v>
      </c>
      <c r="L55" s="4">
        <v>12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5">
      <c r="A56" s="4">
        <v>50</v>
      </c>
      <c r="B56" s="4">
        <v>0</v>
      </c>
      <c r="C56" s="4">
        <v>0</v>
      </c>
      <c r="D56" s="4">
        <v>1</v>
      </c>
      <c r="E56" s="4">
        <v>204</v>
      </c>
      <c r="F56" s="4">
        <f>ROUND(Source!R42,O56)</f>
        <v>0</v>
      </c>
      <c r="G56" s="4" t="s">
        <v>79</v>
      </c>
      <c r="H56" s="4" t="s">
        <v>80</v>
      </c>
      <c r="I56" s="4"/>
      <c r="J56" s="4"/>
      <c r="K56" s="4">
        <v>204</v>
      </c>
      <c r="L56" s="4">
        <v>13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1811.9099999999999</v>
      </c>
      <c r="X56" s="4">
        <v>1</v>
      </c>
      <c r="Y56" s="4">
        <v>1811.9099999999999</v>
      </c>
      <c r="Z56" s="4"/>
      <c r="AA56" s="4"/>
      <c r="AB56" s="4"/>
    </row>
    <row r="57" spans="1:28" x14ac:dyDescent="0.25">
      <c r="A57" s="4">
        <v>50</v>
      </c>
      <c r="B57" s="4">
        <v>0</v>
      </c>
      <c r="C57" s="4">
        <v>0</v>
      </c>
      <c r="D57" s="4">
        <v>1</v>
      </c>
      <c r="E57" s="4">
        <v>205</v>
      </c>
      <c r="F57" s="4">
        <f>ROUND(Source!S42,O57)</f>
        <v>0</v>
      </c>
      <c r="G57" s="4" t="s">
        <v>81</v>
      </c>
      <c r="H57" s="4" t="s">
        <v>82</v>
      </c>
      <c r="I57" s="4"/>
      <c r="J57" s="4"/>
      <c r="K57" s="4">
        <v>205</v>
      </c>
      <c r="L57" s="4">
        <v>14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2859.17</v>
      </c>
      <c r="X57" s="4">
        <v>1</v>
      </c>
      <c r="Y57" s="4">
        <v>2859.17</v>
      </c>
      <c r="Z57" s="4"/>
      <c r="AA57" s="4"/>
      <c r="AB57" s="4"/>
    </row>
    <row r="58" spans="1:28" x14ac:dyDescent="0.25">
      <c r="A58" s="4">
        <v>50</v>
      </c>
      <c r="B58" s="4">
        <v>0</v>
      </c>
      <c r="C58" s="4">
        <v>0</v>
      </c>
      <c r="D58" s="4">
        <v>1</v>
      </c>
      <c r="E58" s="4">
        <v>232</v>
      </c>
      <c r="F58" s="4">
        <f>ROUND(Source!BC42,O58)</f>
        <v>0</v>
      </c>
      <c r="G58" s="4" t="s">
        <v>83</v>
      </c>
      <c r="H58" s="4" t="s">
        <v>84</v>
      </c>
      <c r="I58" s="4"/>
      <c r="J58" s="4"/>
      <c r="K58" s="4">
        <v>232</v>
      </c>
      <c r="L58" s="4">
        <v>15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5">
      <c r="A59" s="4">
        <v>50</v>
      </c>
      <c r="B59" s="4">
        <v>0</v>
      </c>
      <c r="C59" s="4">
        <v>0</v>
      </c>
      <c r="D59" s="4">
        <v>1</v>
      </c>
      <c r="E59" s="4">
        <v>214</v>
      </c>
      <c r="F59" s="4">
        <f>ROUND(Source!AS42,O59)</f>
        <v>0</v>
      </c>
      <c r="G59" s="4" t="s">
        <v>85</v>
      </c>
      <c r="H59" s="4" t="s">
        <v>86</v>
      </c>
      <c r="I59" s="4"/>
      <c r="J59" s="4"/>
      <c r="K59" s="4">
        <v>214</v>
      </c>
      <c r="L59" s="4">
        <v>16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13715.68</v>
      </c>
      <c r="X59" s="4">
        <v>1</v>
      </c>
      <c r="Y59" s="4">
        <v>13715.68</v>
      </c>
      <c r="Z59" s="4"/>
      <c r="AA59" s="4"/>
      <c r="AB59" s="4"/>
    </row>
    <row r="60" spans="1:28" x14ac:dyDescent="0.25">
      <c r="A60" s="4">
        <v>50</v>
      </c>
      <c r="B60" s="4">
        <v>0</v>
      </c>
      <c r="C60" s="4">
        <v>0</v>
      </c>
      <c r="D60" s="4">
        <v>1</v>
      </c>
      <c r="E60" s="4">
        <v>215</v>
      </c>
      <c r="F60" s="4">
        <f>ROUND(Source!AT42,O60)</f>
        <v>0</v>
      </c>
      <c r="G60" s="4" t="s">
        <v>87</v>
      </c>
      <c r="H60" s="4" t="s">
        <v>88</v>
      </c>
      <c r="I60" s="4"/>
      <c r="J60" s="4"/>
      <c r="K60" s="4">
        <v>215</v>
      </c>
      <c r="L60" s="4">
        <v>17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5">
      <c r="A61" s="4">
        <v>50</v>
      </c>
      <c r="B61" s="4">
        <v>0</v>
      </c>
      <c r="C61" s="4">
        <v>0</v>
      </c>
      <c r="D61" s="4">
        <v>1</v>
      </c>
      <c r="E61" s="4">
        <v>217</v>
      </c>
      <c r="F61" s="4">
        <f>ROUND(Source!AU42,O61)</f>
        <v>0</v>
      </c>
      <c r="G61" s="4" t="s">
        <v>89</v>
      </c>
      <c r="H61" s="4" t="s">
        <v>90</v>
      </c>
      <c r="I61" s="4"/>
      <c r="J61" s="4"/>
      <c r="K61" s="4">
        <v>217</v>
      </c>
      <c r="L61" s="4">
        <v>18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5">
      <c r="A62" s="4">
        <v>50</v>
      </c>
      <c r="B62" s="4">
        <v>0</v>
      </c>
      <c r="C62" s="4">
        <v>0</v>
      </c>
      <c r="D62" s="4">
        <v>1</v>
      </c>
      <c r="E62" s="4">
        <v>230</v>
      </c>
      <c r="F62" s="4">
        <f>ROUND(Source!BA42,O62)</f>
        <v>0</v>
      </c>
      <c r="G62" s="4" t="s">
        <v>91</v>
      </c>
      <c r="H62" s="4" t="s">
        <v>92</v>
      </c>
      <c r="I62" s="4"/>
      <c r="J62" s="4"/>
      <c r="K62" s="4">
        <v>230</v>
      </c>
      <c r="L62" s="4">
        <v>19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5">
      <c r="A63" s="4">
        <v>50</v>
      </c>
      <c r="B63" s="4">
        <v>0</v>
      </c>
      <c r="C63" s="4">
        <v>0</v>
      </c>
      <c r="D63" s="4">
        <v>1</v>
      </c>
      <c r="E63" s="4">
        <v>206</v>
      </c>
      <c r="F63" s="4">
        <f>ROUND(Source!T42,O63)</f>
        <v>0</v>
      </c>
      <c r="G63" s="4" t="s">
        <v>93</v>
      </c>
      <c r="H63" s="4" t="s">
        <v>94</v>
      </c>
      <c r="I63" s="4"/>
      <c r="J63" s="4"/>
      <c r="K63" s="4">
        <v>206</v>
      </c>
      <c r="L63" s="4">
        <v>20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5">
      <c r="A64" s="4">
        <v>50</v>
      </c>
      <c r="B64" s="4">
        <v>0</v>
      </c>
      <c r="C64" s="4">
        <v>0</v>
      </c>
      <c r="D64" s="4">
        <v>1</v>
      </c>
      <c r="E64" s="4">
        <v>207</v>
      </c>
      <c r="F64" s="4">
        <f>ROUND(Source!U42,O64)</f>
        <v>0</v>
      </c>
      <c r="G64" s="4" t="s">
        <v>95</v>
      </c>
      <c r="H64" s="4" t="s">
        <v>96</v>
      </c>
      <c r="I64" s="4"/>
      <c r="J64" s="4"/>
      <c r="K64" s="4">
        <v>207</v>
      </c>
      <c r="L64" s="4">
        <v>21</v>
      </c>
      <c r="M64" s="4">
        <v>3</v>
      </c>
      <c r="N64" s="4" t="s">
        <v>3</v>
      </c>
      <c r="O64" s="4">
        <v>7</v>
      </c>
      <c r="P64" s="4"/>
      <c r="Q64" s="4"/>
      <c r="R64" s="4"/>
      <c r="S64" s="4"/>
      <c r="T64" s="4"/>
      <c r="U64" s="4"/>
      <c r="V64" s="4"/>
      <c r="W64" s="4">
        <v>4.1399999999999997</v>
      </c>
      <c r="X64" s="4">
        <v>1</v>
      </c>
      <c r="Y64" s="4">
        <v>4.1399999999999997</v>
      </c>
      <c r="Z64" s="4"/>
      <c r="AA64" s="4"/>
      <c r="AB64" s="4"/>
    </row>
    <row r="65" spans="1:245" x14ac:dyDescent="0.25">
      <c r="A65" s="4">
        <v>50</v>
      </c>
      <c r="B65" s="4">
        <v>0</v>
      </c>
      <c r="C65" s="4">
        <v>0</v>
      </c>
      <c r="D65" s="4">
        <v>1</v>
      </c>
      <c r="E65" s="4">
        <v>208</v>
      </c>
      <c r="F65" s="4">
        <f>ROUND(Source!V42,O65)</f>
        <v>0</v>
      </c>
      <c r="G65" s="4" t="s">
        <v>97</v>
      </c>
      <c r="H65" s="4" t="s">
        <v>98</v>
      </c>
      <c r="I65" s="4"/>
      <c r="J65" s="4"/>
      <c r="K65" s="4">
        <v>208</v>
      </c>
      <c r="L65" s="4">
        <v>22</v>
      </c>
      <c r="M65" s="4">
        <v>3</v>
      </c>
      <c r="N65" s="4" t="s">
        <v>3</v>
      </c>
      <c r="O65" s="4">
        <v>7</v>
      </c>
      <c r="P65" s="4"/>
      <c r="Q65" s="4"/>
      <c r="R65" s="4"/>
      <c r="S65" s="4"/>
      <c r="T65" s="4"/>
      <c r="U65" s="4"/>
      <c r="V65" s="4"/>
      <c r="W65" s="4">
        <v>2.2320000000000002</v>
      </c>
      <c r="X65" s="4">
        <v>1</v>
      </c>
      <c r="Y65" s="4">
        <v>2.2320000000000002</v>
      </c>
      <c r="Z65" s="4"/>
      <c r="AA65" s="4"/>
      <c r="AB65" s="4"/>
    </row>
    <row r="66" spans="1:245" x14ac:dyDescent="0.25">
      <c r="A66" s="4">
        <v>50</v>
      </c>
      <c r="B66" s="4">
        <v>0</v>
      </c>
      <c r="C66" s="4">
        <v>0</v>
      </c>
      <c r="D66" s="4">
        <v>1</v>
      </c>
      <c r="E66" s="4">
        <v>209</v>
      </c>
      <c r="F66" s="4">
        <f>ROUND(Source!W42,O66)</f>
        <v>0</v>
      </c>
      <c r="G66" s="4" t="s">
        <v>99</v>
      </c>
      <c r="H66" s="4" t="s">
        <v>100</v>
      </c>
      <c r="I66" s="4"/>
      <c r="J66" s="4"/>
      <c r="K66" s="4">
        <v>209</v>
      </c>
      <c r="L66" s="4">
        <v>23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5">
      <c r="A67" s="4">
        <v>50</v>
      </c>
      <c r="B67" s="4">
        <v>0</v>
      </c>
      <c r="C67" s="4">
        <v>0</v>
      </c>
      <c r="D67" s="4">
        <v>1</v>
      </c>
      <c r="E67" s="4">
        <v>233</v>
      </c>
      <c r="F67" s="4">
        <f>ROUND(Source!BD42,O67)</f>
        <v>0</v>
      </c>
      <c r="G67" s="4" t="s">
        <v>101</v>
      </c>
      <c r="H67" s="4" t="s">
        <v>102</v>
      </c>
      <c r="I67" s="4"/>
      <c r="J67" s="4"/>
      <c r="K67" s="4">
        <v>233</v>
      </c>
      <c r="L67" s="4">
        <v>24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45" x14ac:dyDescent="0.25">
      <c r="A68" s="4">
        <v>50</v>
      </c>
      <c r="B68" s="4">
        <v>0</v>
      </c>
      <c r="C68" s="4">
        <v>0</v>
      </c>
      <c r="D68" s="4">
        <v>1</v>
      </c>
      <c r="E68" s="4">
        <v>210</v>
      </c>
      <c r="F68" s="4">
        <f>ROUND(Source!X42,O68)</f>
        <v>0</v>
      </c>
      <c r="G68" s="4" t="s">
        <v>103</v>
      </c>
      <c r="H68" s="4" t="s">
        <v>104</v>
      </c>
      <c r="I68" s="4"/>
      <c r="J68" s="4"/>
      <c r="K68" s="4">
        <v>210</v>
      </c>
      <c r="L68" s="4">
        <v>25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4811.21</v>
      </c>
      <c r="X68" s="4">
        <v>1</v>
      </c>
      <c r="Y68" s="4">
        <v>4811.21</v>
      </c>
      <c r="Z68" s="4"/>
      <c r="AA68" s="4"/>
      <c r="AB68" s="4"/>
    </row>
    <row r="69" spans="1:245" x14ac:dyDescent="0.25">
      <c r="A69" s="4">
        <v>50</v>
      </c>
      <c r="B69" s="4">
        <v>0</v>
      </c>
      <c r="C69" s="4">
        <v>0</v>
      </c>
      <c r="D69" s="4">
        <v>1</v>
      </c>
      <c r="E69" s="4">
        <v>211</v>
      </c>
      <c r="F69" s="4">
        <f>ROUND(Source!Y42,O69)</f>
        <v>0</v>
      </c>
      <c r="G69" s="4" t="s">
        <v>105</v>
      </c>
      <c r="H69" s="4" t="s">
        <v>106</v>
      </c>
      <c r="I69" s="4"/>
      <c r="J69" s="4"/>
      <c r="K69" s="4">
        <v>211</v>
      </c>
      <c r="L69" s="4">
        <v>26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2802.65</v>
      </c>
      <c r="X69" s="4">
        <v>1</v>
      </c>
      <c r="Y69" s="4">
        <v>2802.65</v>
      </c>
      <c r="Z69" s="4"/>
      <c r="AA69" s="4"/>
      <c r="AB69" s="4"/>
    </row>
    <row r="70" spans="1:245" x14ac:dyDescent="0.25">
      <c r="A70" s="4">
        <v>50</v>
      </c>
      <c r="B70" s="4">
        <v>0</v>
      </c>
      <c r="C70" s="4">
        <v>0</v>
      </c>
      <c r="D70" s="4">
        <v>1</v>
      </c>
      <c r="E70" s="4">
        <v>224</v>
      </c>
      <c r="F70" s="4">
        <f>ROUND(Source!AR42,O70)</f>
        <v>0</v>
      </c>
      <c r="G70" s="4" t="s">
        <v>107</v>
      </c>
      <c r="H70" s="4" t="s">
        <v>108</v>
      </c>
      <c r="I70" s="4"/>
      <c r="J70" s="4"/>
      <c r="K70" s="4">
        <v>224</v>
      </c>
      <c r="L70" s="4">
        <v>27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13715.68</v>
      </c>
      <c r="X70" s="4">
        <v>1</v>
      </c>
      <c r="Y70" s="4">
        <v>13715.68</v>
      </c>
      <c r="Z70" s="4"/>
      <c r="AA70" s="4"/>
      <c r="AB70" s="4"/>
    </row>
    <row r="72" spans="1:245" x14ac:dyDescent="0.25">
      <c r="A72" s="1">
        <v>4</v>
      </c>
      <c r="B72" s="1">
        <v>1</v>
      </c>
      <c r="C72" s="1"/>
      <c r="D72" s="1">
        <f>ROW(A128)</f>
        <v>128</v>
      </c>
      <c r="E72" s="1"/>
      <c r="F72" s="1" t="s">
        <v>16</v>
      </c>
      <c r="G72" s="1" t="s">
        <v>109</v>
      </c>
      <c r="H72" s="1" t="s">
        <v>3</v>
      </c>
      <c r="I72" s="1">
        <v>0</v>
      </c>
      <c r="J72" s="1"/>
      <c r="K72" s="1">
        <v>0</v>
      </c>
      <c r="L72" s="1"/>
      <c r="M72" s="1" t="s">
        <v>3</v>
      </c>
      <c r="N72" s="1"/>
      <c r="O72" s="1"/>
      <c r="P72" s="1"/>
      <c r="Q72" s="1"/>
      <c r="R72" s="1"/>
      <c r="S72" s="1">
        <v>0</v>
      </c>
      <c r="T72" s="1"/>
      <c r="U72" s="1" t="s">
        <v>3</v>
      </c>
      <c r="V72" s="1">
        <v>0</v>
      </c>
      <c r="W72" s="1"/>
      <c r="X72" s="1"/>
      <c r="Y72" s="1"/>
      <c r="Z72" s="1"/>
      <c r="AA72" s="1"/>
      <c r="AB72" s="1" t="s">
        <v>3</v>
      </c>
      <c r="AC72" s="1" t="s">
        <v>3</v>
      </c>
      <c r="AD72" s="1" t="s">
        <v>3</v>
      </c>
      <c r="AE72" s="1" t="s">
        <v>3</v>
      </c>
      <c r="AF72" s="1" t="s">
        <v>3</v>
      </c>
      <c r="AG72" s="1" t="s">
        <v>3</v>
      </c>
      <c r="AH72" s="1"/>
      <c r="AI72" s="1"/>
      <c r="AJ72" s="1"/>
      <c r="AK72" s="1"/>
      <c r="AL72" s="1"/>
      <c r="AM72" s="1"/>
      <c r="AN72" s="1"/>
      <c r="AO72" s="1"/>
      <c r="AP72" s="1" t="s">
        <v>3</v>
      </c>
      <c r="AQ72" s="1" t="s">
        <v>3</v>
      </c>
      <c r="AR72" s="1" t="s">
        <v>3</v>
      </c>
      <c r="AS72" s="1"/>
      <c r="AT72" s="1"/>
      <c r="AU72" s="1"/>
      <c r="AV72" s="1"/>
      <c r="AW72" s="1"/>
      <c r="AX72" s="1"/>
      <c r="AY72" s="1"/>
      <c r="AZ72" s="1" t="s">
        <v>3</v>
      </c>
      <c r="BA72" s="1"/>
      <c r="BB72" s="1" t="s">
        <v>3</v>
      </c>
      <c r="BC72" s="1" t="s">
        <v>3</v>
      </c>
      <c r="BD72" s="1" t="s">
        <v>3</v>
      </c>
      <c r="BE72" s="1" t="s">
        <v>3</v>
      </c>
      <c r="BF72" s="1" t="s">
        <v>3</v>
      </c>
      <c r="BG72" s="1" t="s">
        <v>3</v>
      </c>
      <c r="BH72" s="1" t="s">
        <v>3</v>
      </c>
      <c r="BI72" s="1" t="s">
        <v>3</v>
      </c>
      <c r="BJ72" s="1" t="s">
        <v>3</v>
      </c>
      <c r="BK72" s="1" t="s">
        <v>3</v>
      </c>
      <c r="BL72" s="1" t="s">
        <v>3</v>
      </c>
      <c r="BM72" s="1" t="s">
        <v>3</v>
      </c>
      <c r="BN72" s="1" t="s">
        <v>3</v>
      </c>
      <c r="BO72" s="1" t="s">
        <v>3</v>
      </c>
      <c r="BP72" s="1" t="s">
        <v>3</v>
      </c>
      <c r="BQ72" s="1"/>
      <c r="BR72" s="1"/>
      <c r="BS72" s="1"/>
      <c r="BT72" s="1"/>
      <c r="BU72" s="1"/>
      <c r="BV72" s="1"/>
      <c r="BW72" s="1"/>
      <c r="BX72" s="1">
        <v>0</v>
      </c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>
        <v>0</v>
      </c>
    </row>
    <row r="74" spans="1:245" x14ac:dyDescent="0.25">
      <c r="A74" s="2">
        <v>52</v>
      </c>
      <c r="B74" s="2">
        <f t="shared" ref="B74:G74" si="44">B128</f>
        <v>1</v>
      </c>
      <c r="C74" s="2">
        <f t="shared" si="44"/>
        <v>4</v>
      </c>
      <c r="D74" s="2">
        <f t="shared" si="44"/>
        <v>72</v>
      </c>
      <c r="E74" s="2">
        <f t="shared" si="44"/>
        <v>0</v>
      </c>
      <c r="F74" s="2" t="str">
        <f t="shared" si="44"/>
        <v>Новый раздел</v>
      </c>
      <c r="G74" s="2" t="str">
        <f t="shared" si="44"/>
        <v>Монтажные работы</v>
      </c>
      <c r="H74" s="2"/>
      <c r="I74" s="2"/>
      <c r="J74" s="2"/>
      <c r="K74" s="2"/>
      <c r="L74" s="2"/>
      <c r="M74" s="2"/>
      <c r="N74" s="2"/>
      <c r="O74" s="2">
        <f t="shared" ref="O74:AT74" si="45">O128</f>
        <v>20029.59</v>
      </c>
      <c r="P74" s="2">
        <f t="shared" si="45"/>
        <v>-3727.51</v>
      </c>
      <c r="Q74" s="2">
        <f t="shared" si="45"/>
        <v>410.52</v>
      </c>
      <c r="R74" s="2">
        <f t="shared" si="45"/>
        <v>1013.23</v>
      </c>
      <c r="S74" s="2">
        <f t="shared" si="45"/>
        <v>22333.35</v>
      </c>
      <c r="T74" s="2">
        <f t="shared" si="45"/>
        <v>0</v>
      </c>
      <c r="U74" s="2">
        <f t="shared" si="45"/>
        <v>27.579264000000002</v>
      </c>
      <c r="V74" s="2">
        <f t="shared" si="45"/>
        <v>2.055504</v>
      </c>
      <c r="W74" s="2">
        <f t="shared" si="45"/>
        <v>0</v>
      </c>
      <c r="X74" s="2">
        <f t="shared" si="45"/>
        <v>23761.67</v>
      </c>
      <c r="Y74" s="2">
        <f t="shared" si="45"/>
        <v>13579.98</v>
      </c>
      <c r="Z74" s="2">
        <f t="shared" si="45"/>
        <v>0</v>
      </c>
      <c r="AA74" s="2">
        <f t="shared" si="45"/>
        <v>0</v>
      </c>
      <c r="AB74" s="2">
        <f t="shared" si="45"/>
        <v>20029.59</v>
      </c>
      <c r="AC74" s="2">
        <f t="shared" si="45"/>
        <v>-3727.51</v>
      </c>
      <c r="AD74" s="2">
        <f t="shared" si="45"/>
        <v>410.52</v>
      </c>
      <c r="AE74" s="2">
        <f t="shared" si="45"/>
        <v>1013.23</v>
      </c>
      <c r="AF74" s="2">
        <f t="shared" si="45"/>
        <v>22333.35</v>
      </c>
      <c r="AG74" s="2">
        <f t="shared" si="45"/>
        <v>0</v>
      </c>
      <c r="AH74" s="2">
        <f t="shared" si="45"/>
        <v>27.579264000000002</v>
      </c>
      <c r="AI74" s="2">
        <f t="shared" si="45"/>
        <v>2.055504</v>
      </c>
      <c r="AJ74" s="2">
        <f t="shared" si="45"/>
        <v>0</v>
      </c>
      <c r="AK74" s="2">
        <f t="shared" si="45"/>
        <v>23761.67</v>
      </c>
      <c r="AL74" s="2">
        <f t="shared" si="45"/>
        <v>13579.98</v>
      </c>
      <c r="AM74" s="2">
        <f t="shared" si="45"/>
        <v>0</v>
      </c>
      <c r="AN74" s="2">
        <f t="shared" si="45"/>
        <v>0</v>
      </c>
      <c r="AO74" s="2">
        <f t="shared" si="45"/>
        <v>0</v>
      </c>
      <c r="AP74" s="2">
        <f t="shared" si="45"/>
        <v>0</v>
      </c>
      <c r="AQ74" s="2">
        <f t="shared" si="45"/>
        <v>0</v>
      </c>
      <c r="AR74" s="2">
        <f t="shared" si="45"/>
        <v>57371.24</v>
      </c>
      <c r="AS74" s="2">
        <f t="shared" si="45"/>
        <v>44670.35</v>
      </c>
      <c r="AT74" s="2">
        <f t="shared" si="45"/>
        <v>12700.89</v>
      </c>
      <c r="AU74" s="2">
        <f t="shared" ref="AU74:BZ74" si="46">AU128</f>
        <v>0</v>
      </c>
      <c r="AV74" s="2">
        <f t="shared" si="46"/>
        <v>-3727.51</v>
      </c>
      <c r="AW74" s="2">
        <f t="shared" si="46"/>
        <v>-3727.51</v>
      </c>
      <c r="AX74" s="2">
        <f t="shared" si="46"/>
        <v>0</v>
      </c>
      <c r="AY74" s="2">
        <f t="shared" si="46"/>
        <v>-3727.51</v>
      </c>
      <c r="AZ74" s="2">
        <f t="shared" si="46"/>
        <v>0</v>
      </c>
      <c r="BA74" s="2">
        <f t="shared" si="46"/>
        <v>0</v>
      </c>
      <c r="BB74" s="2">
        <f t="shared" si="46"/>
        <v>0</v>
      </c>
      <c r="BC74" s="2">
        <f t="shared" si="46"/>
        <v>0</v>
      </c>
      <c r="BD74" s="2">
        <f t="shared" si="46"/>
        <v>0</v>
      </c>
      <c r="BE74" s="2">
        <f t="shared" si="46"/>
        <v>0</v>
      </c>
      <c r="BF74" s="2">
        <f t="shared" si="46"/>
        <v>0</v>
      </c>
      <c r="BG74" s="2">
        <f t="shared" si="46"/>
        <v>0</v>
      </c>
      <c r="BH74" s="2">
        <f t="shared" si="46"/>
        <v>0</v>
      </c>
      <c r="BI74" s="2">
        <f t="shared" si="46"/>
        <v>0</v>
      </c>
      <c r="BJ74" s="2">
        <f t="shared" si="46"/>
        <v>0</v>
      </c>
      <c r="BK74" s="2">
        <f t="shared" si="46"/>
        <v>0</v>
      </c>
      <c r="BL74" s="2">
        <f t="shared" si="46"/>
        <v>0</v>
      </c>
      <c r="BM74" s="2">
        <f t="shared" si="46"/>
        <v>0</v>
      </c>
      <c r="BN74" s="2">
        <f t="shared" si="46"/>
        <v>0</v>
      </c>
      <c r="BO74" s="2">
        <f t="shared" si="46"/>
        <v>0</v>
      </c>
      <c r="BP74" s="2">
        <f t="shared" si="46"/>
        <v>0</v>
      </c>
      <c r="BQ74" s="2">
        <f t="shared" si="46"/>
        <v>0</v>
      </c>
      <c r="BR74" s="2">
        <f t="shared" si="46"/>
        <v>0</v>
      </c>
      <c r="BS74" s="2">
        <f t="shared" si="46"/>
        <v>0</v>
      </c>
      <c r="BT74" s="2">
        <f t="shared" si="46"/>
        <v>0</v>
      </c>
      <c r="BU74" s="2">
        <f t="shared" si="46"/>
        <v>0</v>
      </c>
      <c r="BV74" s="2">
        <f t="shared" si="46"/>
        <v>0</v>
      </c>
      <c r="BW74" s="2">
        <f t="shared" si="46"/>
        <v>0</v>
      </c>
      <c r="BX74" s="2">
        <f t="shared" si="46"/>
        <v>0</v>
      </c>
      <c r="BY74" s="2">
        <f t="shared" si="46"/>
        <v>0</v>
      </c>
      <c r="BZ74" s="2">
        <f t="shared" si="46"/>
        <v>0</v>
      </c>
      <c r="CA74" s="2">
        <f t="shared" ref="CA74:DF74" si="47">CA128</f>
        <v>57371.24</v>
      </c>
      <c r="CB74" s="2">
        <f t="shared" si="47"/>
        <v>44670.35</v>
      </c>
      <c r="CC74" s="2">
        <f t="shared" si="47"/>
        <v>12700.89</v>
      </c>
      <c r="CD74" s="2">
        <f t="shared" si="47"/>
        <v>0</v>
      </c>
      <c r="CE74" s="2">
        <f t="shared" si="47"/>
        <v>-3727.51</v>
      </c>
      <c r="CF74" s="2">
        <f t="shared" si="47"/>
        <v>-3727.51</v>
      </c>
      <c r="CG74" s="2">
        <f t="shared" si="47"/>
        <v>0</v>
      </c>
      <c r="CH74" s="2">
        <f t="shared" si="47"/>
        <v>-3727.51</v>
      </c>
      <c r="CI74" s="2">
        <f t="shared" si="47"/>
        <v>0</v>
      </c>
      <c r="CJ74" s="2">
        <f t="shared" si="47"/>
        <v>0</v>
      </c>
      <c r="CK74" s="2">
        <f t="shared" si="47"/>
        <v>0</v>
      </c>
      <c r="CL74" s="2">
        <f t="shared" si="47"/>
        <v>0</v>
      </c>
      <c r="CM74" s="2">
        <f t="shared" si="47"/>
        <v>0</v>
      </c>
      <c r="CN74" s="2">
        <f t="shared" si="47"/>
        <v>0</v>
      </c>
      <c r="CO74" s="2">
        <f t="shared" si="47"/>
        <v>0</v>
      </c>
      <c r="CP74" s="2">
        <f t="shared" si="47"/>
        <v>0</v>
      </c>
      <c r="CQ74" s="2">
        <f t="shared" si="47"/>
        <v>0</v>
      </c>
      <c r="CR74" s="2">
        <f t="shared" si="47"/>
        <v>0</v>
      </c>
      <c r="CS74" s="2">
        <f t="shared" si="47"/>
        <v>0</v>
      </c>
      <c r="CT74" s="2">
        <f t="shared" si="47"/>
        <v>0</v>
      </c>
      <c r="CU74" s="2">
        <f t="shared" si="47"/>
        <v>0</v>
      </c>
      <c r="CV74" s="2">
        <f t="shared" si="47"/>
        <v>0</v>
      </c>
      <c r="CW74" s="2">
        <f t="shared" si="47"/>
        <v>0</v>
      </c>
      <c r="CX74" s="2">
        <f t="shared" si="47"/>
        <v>0</v>
      </c>
      <c r="CY74" s="2">
        <f t="shared" si="47"/>
        <v>0</v>
      </c>
      <c r="CZ74" s="2">
        <f t="shared" si="47"/>
        <v>0</v>
      </c>
      <c r="DA74" s="2">
        <f t="shared" si="47"/>
        <v>0</v>
      </c>
      <c r="DB74" s="2">
        <f t="shared" si="47"/>
        <v>0</v>
      </c>
      <c r="DC74" s="2">
        <f t="shared" si="47"/>
        <v>0</v>
      </c>
      <c r="DD74" s="2">
        <f t="shared" si="47"/>
        <v>0</v>
      </c>
      <c r="DE74" s="2">
        <f t="shared" si="47"/>
        <v>0</v>
      </c>
      <c r="DF74" s="2">
        <f t="shared" si="47"/>
        <v>0</v>
      </c>
      <c r="DG74" s="3">
        <f t="shared" ref="DG74:EL74" si="48">DG128</f>
        <v>0</v>
      </c>
      <c r="DH74" s="3">
        <f t="shared" si="48"/>
        <v>0</v>
      </c>
      <c r="DI74" s="3">
        <f t="shared" si="48"/>
        <v>0</v>
      </c>
      <c r="DJ74" s="3">
        <f t="shared" si="48"/>
        <v>0</v>
      </c>
      <c r="DK74" s="3">
        <f t="shared" si="48"/>
        <v>0</v>
      </c>
      <c r="DL74" s="3">
        <f t="shared" si="48"/>
        <v>0</v>
      </c>
      <c r="DM74" s="3">
        <f t="shared" si="48"/>
        <v>0</v>
      </c>
      <c r="DN74" s="3">
        <f t="shared" si="48"/>
        <v>0</v>
      </c>
      <c r="DO74" s="3">
        <f t="shared" si="48"/>
        <v>0</v>
      </c>
      <c r="DP74" s="3">
        <f t="shared" si="48"/>
        <v>0</v>
      </c>
      <c r="DQ74" s="3">
        <f t="shared" si="48"/>
        <v>0</v>
      </c>
      <c r="DR74" s="3">
        <f t="shared" si="48"/>
        <v>0</v>
      </c>
      <c r="DS74" s="3">
        <f t="shared" si="48"/>
        <v>0</v>
      </c>
      <c r="DT74" s="3">
        <f t="shared" si="48"/>
        <v>0</v>
      </c>
      <c r="DU74" s="3">
        <f t="shared" si="48"/>
        <v>0</v>
      </c>
      <c r="DV74" s="3">
        <f t="shared" si="48"/>
        <v>0</v>
      </c>
      <c r="DW74" s="3">
        <f t="shared" si="48"/>
        <v>0</v>
      </c>
      <c r="DX74" s="3">
        <f t="shared" si="48"/>
        <v>0</v>
      </c>
      <c r="DY74" s="3">
        <f t="shared" si="48"/>
        <v>0</v>
      </c>
      <c r="DZ74" s="3">
        <f t="shared" si="48"/>
        <v>0</v>
      </c>
      <c r="EA74" s="3">
        <f t="shared" si="48"/>
        <v>0</v>
      </c>
      <c r="EB74" s="3">
        <f t="shared" si="48"/>
        <v>0</v>
      </c>
      <c r="EC74" s="3">
        <f t="shared" si="48"/>
        <v>0</v>
      </c>
      <c r="ED74" s="3">
        <f t="shared" si="48"/>
        <v>0</v>
      </c>
      <c r="EE74" s="3">
        <f t="shared" si="48"/>
        <v>0</v>
      </c>
      <c r="EF74" s="3">
        <f t="shared" si="48"/>
        <v>0</v>
      </c>
      <c r="EG74" s="3">
        <f t="shared" si="48"/>
        <v>0</v>
      </c>
      <c r="EH74" s="3">
        <f t="shared" si="48"/>
        <v>0</v>
      </c>
      <c r="EI74" s="3">
        <f t="shared" si="48"/>
        <v>0</v>
      </c>
      <c r="EJ74" s="3">
        <f t="shared" si="48"/>
        <v>0</v>
      </c>
      <c r="EK74" s="3">
        <f t="shared" si="48"/>
        <v>0</v>
      </c>
      <c r="EL74" s="3">
        <f t="shared" si="48"/>
        <v>0</v>
      </c>
      <c r="EM74" s="3">
        <f t="shared" ref="EM74:FR74" si="49">EM128</f>
        <v>0</v>
      </c>
      <c r="EN74" s="3">
        <f t="shared" si="49"/>
        <v>0</v>
      </c>
      <c r="EO74" s="3">
        <f t="shared" si="49"/>
        <v>0</v>
      </c>
      <c r="EP74" s="3">
        <f t="shared" si="49"/>
        <v>0</v>
      </c>
      <c r="EQ74" s="3">
        <f t="shared" si="49"/>
        <v>0</v>
      </c>
      <c r="ER74" s="3">
        <f t="shared" si="49"/>
        <v>0</v>
      </c>
      <c r="ES74" s="3">
        <f t="shared" si="49"/>
        <v>0</v>
      </c>
      <c r="ET74" s="3">
        <f t="shared" si="49"/>
        <v>0</v>
      </c>
      <c r="EU74" s="3">
        <f t="shared" si="49"/>
        <v>0</v>
      </c>
      <c r="EV74" s="3">
        <f t="shared" si="49"/>
        <v>0</v>
      </c>
      <c r="EW74" s="3">
        <f t="shared" si="49"/>
        <v>0</v>
      </c>
      <c r="EX74" s="3">
        <f t="shared" si="49"/>
        <v>0</v>
      </c>
      <c r="EY74" s="3">
        <f t="shared" si="49"/>
        <v>0</v>
      </c>
      <c r="EZ74" s="3">
        <f t="shared" si="49"/>
        <v>0</v>
      </c>
      <c r="FA74" s="3">
        <f t="shared" si="49"/>
        <v>0</v>
      </c>
      <c r="FB74" s="3">
        <f t="shared" si="49"/>
        <v>0</v>
      </c>
      <c r="FC74" s="3">
        <f t="shared" si="49"/>
        <v>0</v>
      </c>
      <c r="FD74" s="3">
        <f t="shared" si="49"/>
        <v>0</v>
      </c>
      <c r="FE74" s="3">
        <f t="shared" si="49"/>
        <v>0</v>
      </c>
      <c r="FF74" s="3">
        <f t="shared" si="49"/>
        <v>0</v>
      </c>
      <c r="FG74" s="3">
        <f t="shared" si="49"/>
        <v>0</v>
      </c>
      <c r="FH74" s="3">
        <f t="shared" si="49"/>
        <v>0</v>
      </c>
      <c r="FI74" s="3">
        <f t="shared" si="49"/>
        <v>0</v>
      </c>
      <c r="FJ74" s="3">
        <f t="shared" si="49"/>
        <v>0</v>
      </c>
      <c r="FK74" s="3">
        <f t="shared" si="49"/>
        <v>0</v>
      </c>
      <c r="FL74" s="3">
        <f t="shared" si="49"/>
        <v>0</v>
      </c>
      <c r="FM74" s="3">
        <f t="shared" si="49"/>
        <v>0</v>
      </c>
      <c r="FN74" s="3">
        <f t="shared" si="49"/>
        <v>0</v>
      </c>
      <c r="FO74" s="3">
        <f t="shared" si="49"/>
        <v>0</v>
      </c>
      <c r="FP74" s="3">
        <f t="shared" si="49"/>
        <v>0</v>
      </c>
      <c r="FQ74" s="3">
        <f t="shared" si="49"/>
        <v>0</v>
      </c>
      <c r="FR74" s="3">
        <f t="shared" si="49"/>
        <v>0</v>
      </c>
      <c r="FS74" s="3">
        <f t="shared" ref="FS74:GX74" si="50">FS128</f>
        <v>0</v>
      </c>
      <c r="FT74" s="3">
        <f t="shared" si="50"/>
        <v>0</v>
      </c>
      <c r="FU74" s="3">
        <f t="shared" si="50"/>
        <v>0</v>
      </c>
      <c r="FV74" s="3">
        <f t="shared" si="50"/>
        <v>0</v>
      </c>
      <c r="FW74" s="3">
        <f t="shared" si="50"/>
        <v>0</v>
      </c>
      <c r="FX74" s="3">
        <f t="shared" si="50"/>
        <v>0</v>
      </c>
      <c r="FY74" s="3">
        <f t="shared" si="50"/>
        <v>0</v>
      </c>
      <c r="FZ74" s="3">
        <f t="shared" si="50"/>
        <v>0</v>
      </c>
      <c r="GA74" s="3">
        <f t="shared" si="50"/>
        <v>0</v>
      </c>
      <c r="GB74" s="3">
        <f t="shared" si="50"/>
        <v>0</v>
      </c>
      <c r="GC74" s="3">
        <f t="shared" si="50"/>
        <v>0</v>
      </c>
      <c r="GD74" s="3">
        <f t="shared" si="50"/>
        <v>0</v>
      </c>
      <c r="GE74" s="3">
        <f t="shared" si="50"/>
        <v>0</v>
      </c>
      <c r="GF74" s="3">
        <f t="shared" si="50"/>
        <v>0</v>
      </c>
      <c r="GG74" s="3">
        <f t="shared" si="50"/>
        <v>0</v>
      </c>
      <c r="GH74" s="3">
        <f t="shared" si="50"/>
        <v>0</v>
      </c>
      <c r="GI74" s="3">
        <f t="shared" si="50"/>
        <v>0</v>
      </c>
      <c r="GJ74" s="3">
        <f t="shared" si="50"/>
        <v>0</v>
      </c>
      <c r="GK74" s="3">
        <f t="shared" si="50"/>
        <v>0</v>
      </c>
      <c r="GL74" s="3">
        <f t="shared" si="50"/>
        <v>0</v>
      </c>
      <c r="GM74" s="3">
        <f t="shared" si="50"/>
        <v>0</v>
      </c>
      <c r="GN74" s="3">
        <f t="shared" si="50"/>
        <v>0</v>
      </c>
      <c r="GO74" s="3">
        <f t="shared" si="50"/>
        <v>0</v>
      </c>
      <c r="GP74" s="3">
        <f t="shared" si="50"/>
        <v>0</v>
      </c>
      <c r="GQ74" s="3">
        <f t="shared" si="50"/>
        <v>0</v>
      </c>
      <c r="GR74" s="3">
        <f t="shared" si="50"/>
        <v>0</v>
      </c>
      <c r="GS74" s="3">
        <f t="shared" si="50"/>
        <v>0</v>
      </c>
      <c r="GT74" s="3">
        <f t="shared" si="50"/>
        <v>0</v>
      </c>
      <c r="GU74" s="3">
        <f t="shared" si="50"/>
        <v>0</v>
      </c>
      <c r="GV74" s="3">
        <f t="shared" si="50"/>
        <v>0</v>
      </c>
      <c r="GW74" s="3">
        <f t="shared" si="50"/>
        <v>0</v>
      </c>
      <c r="GX74" s="3">
        <f t="shared" si="50"/>
        <v>0</v>
      </c>
    </row>
    <row r="76" spans="1:245" x14ac:dyDescent="0.25">
      <c r="A76">
        <v>17</v>
      </c>
      <c r="B76">
        <v>1</v>
      </c>
      <c r="C76">
        <f>ROW(SmtRes!A71)</f>
        <v>71</v>
      </c>
      <c r="D76">
        <f>ROW(EtalonRes!A109)</f>
        <v>109</v>
      </c>
      <c r="E76" t="s">
        <v>110</v>
      </c>
      <c r="F76" t="s">
        <v>111</v>
      </c>
      <c r="G76" t="s">
        <v>112</v>
      </c>
      <c r="H76" t="s">
        <v>113</v>
      </c>
      <c r="I76">
        <f>ROUND(104/1000,7)</f>
        <v>0.104</v>
      </c>
      <c r="J76">
        <v>0</v>
      </c>
      <c r="K76">
        <f>ROUND(104/1000,7)</f>
        <v>0.104</v>
      </c>
      <c r="O76">
        <f t="shared" ref="O76:O101" si="51">ROUND(CP76,2)</f>
        <v>14687.15</v>
      </c>
      <c r="P76">
        <f>SUMIF(SmtRes!AQ62:'SmtRes'!AQ71,"=1",SmtRes!DF62:'SmtRes'!DF71)</f>
        <v>0</v>
      </c>
      <c r="Q76">
        <f>SUMIF(SmtRes!AQ62:'SmtRes'!AQ71,"=1",SmtRes!DG62:'SmtRes'!DG71)</f>
        <v>295.55</v>
      </c>
      <c r="R76">
        <f>SUMIF(SmtRes!AQ62:'SmtRes'!AQ71,"=1",SmtRes!DH62:'SmtRes'!DH71)</f>
        <v>774.55</v>
      </c>
      <c r="S76">
        <f>SUMIF(SmtRes!AQ62:'SmtRes'!AQ71,"=1",SmtRes!DI62:'SmtRes'!DI71)</f>
        <v>13617.05</v>
      </c>
      <c r="T76">
        <f t="shared" ref="T76:T107" si="52">ROUND(CU76*I76,2)</f>
        <v>0</v>
      </c>
      <c r="U76">
        <f>SUMIF(SmtRes!AQ62:'SmtRes'!AQ71,"=1",SmtRes!CV62:'SmtRes'!CV71)</f>
        <v>16.964064</v>
      </c>
      <c r="V76">
        <f>SUMIF(SmtRes!AQ62:'SmtRes'!AQ71,"=1",SmtRes!CW62:'SmtRes'!CW71)</f>
        <v>1.5887039999999999</v>
      </c>
      <c r="W76">
        <f t="shared" ref="W76:W107" si="53">ROUND(CX76*I76,2)</f>
        <v>0</v>
      </c>
      <c r="X76">
        <f t="shared" ref="X76:X107" si="54">ROUND(CY76,2)</f>
        <v>14823.35</v>
      </c>
      <c r="Y76">
        <f t="shared" ref="Y76:Y107" si="55">ROUND(CZ76,2)</f>
        <v>8634.9599999999991</v>
      </c>
      <c r="AA76">
        <v>64111728</v>
      </c>
      <c r="AB76">
        <f t="shared" ref="AB76:AB107" si="56">ROUND((AC76+AD76+AF76),6)</f>
        <v>133454.40288000001</v>
      </c>
      <c r="AC76">
        <f>ROUND((0),6)</f>
        <v>0</v>
      </c>
      <c r="AD76">
        <f>ROUND((((SUM(SmtRes!BR62:'SmtRes'!BR71))-(SUM(SmtRes!BS62:'SmtRes'!BS71)))+AE76),6)</f>
        <v>2521.18968</v>
      </c>
      <c r="AE76">
        <f>ROUND((SUM(SmtRes!BS62:'SmtRes'!BS71)),6)</f>
        <v>7447.5790800000004</v>
      </c>
      <c r="AF76">
        <f>ROUND((SUM(SmtRes!BT62:'SmtRes'!BT71)),6)</f>
        <v>130933.2132</v>
      </c>
      <c r="AG76">
        <f t="shared" ref="AG76:AG107" si="57">ROUND((AP76),6)</f>
        <v>0</v>
      </c>
      <c r="AH76">
        <f>(SUM(SmtRes!BU62:'SmtRes'!BU71))</f>
        <v>163.11600000000001</v>
      </c>
      <c r="AI76">
        <f>(SUM(SmtRes!BV62:'SmtRes'!BV71))</f>
        <v>15.276</v>
      </c>
      <c r="AJ76">
        <f t="shared" ref="AJ76:AJ107" si="58">(AS76)</f>
        <v>0</v>
      </c>
      <c r="AK76">
        <v>117418.31830000001</v>
      </c>
      <c r="AL76">
        <v>0</v>
      </c>
      <c r="AM76">
        <v>2100.9913999999999</v>
      </c>
      <c r="AN76">
        <v>6206.3159000000005</v>
      </c>
      <c r="AO76">
        <v>109111.01100000001</v>
      </c>
      <c r="AP76">
        <v>0</v>
      </c>
      <c r="AQ76">
        <v>135.93</v>
      </c>
      <c r="AR76">
        <v>12.73</v>
      </c>
      <c r="AS76">
        <v>0</v>
      </c>
      <c r="AT76">
        <v>103</v>
      </c>
      <c r="AU76">
        <v>60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114</v>
      </c>
      <c r="BM76">
        <v>33001</v>
      </c>
      <c r="BN76">
        <v>0</v>
      </c>
      <c r="BO76" t="s">
        <v>3</v>
      </c>
      <c r="BP76">
        <v>0</v>
      </c>
      <c r="BQ76">
        <v>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103</v>
      </c>
      <c r="CA76">
        <v>60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934</v>
      </c>
      <c r="CO76">
        <v>0</v>
      </c>
      <c r="CP76">
        <f t="shared" ref="CP76:CP101" si="59">(P76+Q76+S76+R76)</f>
        <v>14687.149999999998</v>
      </c>
      <c r="CQ76">
        <f>SUMIF(SmtRes!AQ62:'SmtRes'!AQ71,"=1",SmtRes!AA62:'SmtRes'!AA71)</f>
        <v>0</v>
      </c>
      <c r="CR76">
        <f>SUMIF(SmtRes!AQ62:'SmtRes'!AQ71,"=1",SmtRes!AB62:'SmtRes'!AB71)</f>
        <v>2339.21</v>
      </c>
      <c r="CS76">
        <f>SUMIF(SmtRes!AQ62:'SmtRes'!AQ71,"=1",SmtRes!AC62:'SmtRes'!AC71)</f>
        <v>2337.85</v>
      </c>
      <c r="CT76">
        <f>SUMIF(SmtRes!AQ62:'SmtRes'!AQ71,"=1",SmtRes!AD62:'SmtRes'!AD71)</f>
        <v>802.7</v>
      </c>
      <c r="CU76">
        <f t="shared" ref="CU76:CU101" si="60">AG76</f>
        <v>0</v>
      </c>
      <c r="CV76">
        <f>SUMIF(SmtRes!AQ62:'SmtRes'!AQ71,"=1",SmtRes!BU62:'SmtRes'!BU71)</f>
        <v>163.11600000000001</v>
      </c>
      <c r="CW76">
        <f>SUMIF(SmtRes!AQ62:'SmtRes'!AQ71,"=1",SmtRes!BV62:'SmtRes'!BV71)</f>
        <v>15.276</v>
      </c>
      <c r="CX76">
        <f t="shared" ref="CX76:CX101" si="61">AJ76</f>
        <v>0</v>
      </c>
      <c r="CY76">
        <f t="shared" ref="CY76:CY101" si="62">(((S76+R76)*AT76)/100)</f>
        <v>14823.347999999998</v>
      </c>
      <c r="CZ76">
        <f t="shared" ref="CZ76:CZ101" si="63">(((S76+R76)*AU76)/100)</f>
        <v>8634.9599999999991</v>
      </c>
      <c r="DB76">
        <v>7</v>
      </c>
      <c r="DC76" t="s">
        <v>3</v>
      </c>
      <c r="DD76" t="s">
        <v>3</v>
      </c>
      <c r="DE76" t="s">
        <v>22</v>
      </c>
      <c r="DF76" t="s">
        <v>22</v>
      </c>
      <c r="DG76" t="s">
        <v>22</v>
      </c>
      <c r="DH76" t="s">
        <v>3</v>
      </c>
      <c r="DI76" t="s">
        <v>22</v>
      </c>
      <c r="DJ76" t="s">
        <v>22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113</v>
      </c>
      <c r="DW76" t="s">
        <v>115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60661842</v>
      </c>
      <c r="EF76">
        <v>2</v>
      </c>
      <c r="EG76" t="s">
        <v>23</v>
      </c>
      <c r="EH76">
        <v>27</v>
      </c>
      <c r="EI76" t="s">
        <v>24</v>
      </c>
      <c r="EJ76">
        <v>1</v>
      </c>
      <c r="EK76">
        <v>33001</v>
      </c>
      <c r="EL76" t="s">
        <v>24</v>
      </c>
      <c r="EM76" t="s">
        <v>25</v>
      </c>
      <c r="EO76" t="s">
        <v>26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135.93</v>
      </c>
      <c r="EX76">
        <v>12.73</v>
      </c>
      <c r="EY76">
        <v>0</v>
      </c>
      <c r="FQ76">
        <v>0</v>
      </c>
      <c r="FR76">
        <v>0</v>
      </c>
      <c r="FS76">
        <v>0</v>
      </c>
      <c r="FX76">
        <v>103</v>
      </c>
      <c r="FY76">
        <v>60</v>
      </c>
      <c r="GA76" t="s">
        <v>3</v>
      </c>
      <c r="GD76">
        <v>1</v>
      </c>
      <c r="GF76">
        <v>-1364339401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ref="GL76:GL107" si="64">ROUND(IF(AND(BH76=3,BI76=3,FS76&lt;&gt;0),P76,0),2)</f>
        <v>0</v>
      </c>
      <c r="GM76">
        <f t="shared" ref="GM76:GM107" si="65">ROUND(O76+X76+Y76,2)+GX76</f>
        <v>38145.46</v>
      </c>
      <c r="GN76">
        <f t="shared" ref="GN76:GN107" si="66">IF(OR(BI76=0,BI76=1),GM76-GX76,0)</f>
        <v>38145.46</v>
      </c>
      <c r="GO76">
        <f t="shared" ref="GO76:GO107" si="67">IF(BI76=2,GM76-GX76,0)</f>
        <v>0</v>
      </c>
      <c r="GP76">
        <f t="shared" ref="GP76:GP107" si="68">IF(BI76=4,GM76-GX76,0)</f>
        <v>0</v>
      </c>
      <c r="GR76">
        <v>0</v>
      </c>
      <c r="GS76">
        <v>0</v>
      </c>
      <c r="GT76">
        <v>0</v>
      </c>
      <c r="GU76" t="s">
        <v>3</v>
      </c>
      <c r="GV76">
        <f t="shared" ref="GV76:GV107" si="69">ROUND((GT76),6)</f>
        <v>0</v>
      </c>
      <c r="GW76">
        <v>1</v>
      </c>
      <c r="GX76">
        <f t="shared" ref="GX76:GX107" si="70">ROUND(HC76*I76,2)</f>
        <v>0</v>
      </c>
      <c r="HA76">
        <v>0</v>
      </c>
      <c r="HB76">
        <v>0</v>
      </c>
      <c r="HC76">
        <f t="shared" ref="HC76:HC101" si="71">GV76*GW76</f>
        <v>0</v>
      </c>
      <c r="HE76" t="s">
        <v>3</v>
      </c>
      <c r="HF76" t="s">
        <v>3</v>
      </c>
      <c r="HM76" t="s">
        <v>3</v>
      </c>
      <c r="HN76" t="s">
        <v>27</v>
      </c>
      <c r="HO76" t="s">
        <v>28</v>
      </c>
      <c r="HP76" t="s">
        <v>24</v>
      </c>
      <c r="HQ76" t="s">
        <v>24</v>
      </c>
      <c r="HS76">
        <v>0</v>
      </c>
      <c r="IK76">
        <v>0</v>
      </c>
    </row>
    <row r="77" spans="1:245" x14ac:dyDescent="0.25">
      <c r="A77">
        <v>18</v>
      </c>
      <c r="B77">
        <v>1</v>
      </c>
      <c r="C77">
        <v>71</v>
      </c>
      <c r="E77" t="s">
        <v>116</v>
      </c>
      <c r="F77" t="s">
        <v>117</v>
      </c>
      <c r="G77" t="s">
        <v>118</v>
      </c>
      <c r="H77" t="s">
        <v>45</v>
      </c>
      <c r="I77">
        <f>I76*J77</f>
        <v>-6.4479999999999982E-2</v>
      </c>
      <c r="J77">
        <v>-0.61999999999999988</v>
      </c>
      <c r="K77">
        <v>-0.62</v>
      </c>
      <c r="O77">
        <f t="shared" si="51"/>
        <v>-105.78</v>
      </c>
      <c r="P77">
        <f>ROUND(CQ77*I77,2)</f>
        <v>-105.78</v>
      </c>
      <c r="Q77">
        <f>ROUND(CR77*I77,2)</f>
        <v>0</v>
      </c>
      <c r="R77">
        <f>ROUND(CS77*I77,2)</f>
        <v>0</v>
      </c>
      <c r="S77">
        <f>ROUND(CT77*I77,2)</f>
        <v>0</v>
      </c>
      <c r="T77">
        <f t="shared" si="52"/>
        <v>0</v>
      </c>
      <c r="U77">
        <f>ROUND(CV77*I77,7)</f>
        <v>0</v>
      </c>
      <c r="V77">
        <f>ROUND(CW77*I77,7)</f>
        <v>0</v>
      </c>
      <c r="W77">
        <f t="shared" si="53"/>
        <v>0</v>
      </c>
      <c r="X77">
        <f t="shared" si="54"/>
        <v>0</v>
      </c>
      <c r="Y77">
        <f t="shared" si="55"/>
        <v>0</v>
      </c>
      <c r="AA77">
        <v>64111728</v>
      </c>
      <c r="AB77">
        <f t="shared" si="56"/>
        <v>1367.14</v>
      </c>
      <c r="AC77">
        <f>ROUND((ES77),6)</f>
        <v>1367.14</v>
      </c>
      <c r="AD77">
        <f>ROUND((((ET77)-(EU77))+AE77),6)</f>
        <v>0</v>
      </c>
      <c r="AE77">
        <f t="shared" ref="AE77:AF80" si="72">ROUND((EU77),6)</f>
        <v>0</v>
      </c>
      <c r="AF77">
        <f t="shared" si="72"/>
        <v>0</v>
      </c>
      <c r="AG77">
        <f t="shared" si="57"/>
        <v>0</v>
      </c>
      <c r="AH77">
        <f t="shared" ref="AH77:AI80" si="73">(EW77)</f>
        <v>0</v>
      </c>
      <c r="AI77">
        <f t="shared" si="73"/>
        <v>0</v>
      </c>
      <c r="AJ77">
        <f t="shared" si="58"/>
        <v>0</v>
      </c>
      <c r="AK77">
        <v>1367.14</v>
      </c>
      <c r="AL77">
        <v>1367.14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103</v>
      </c>
      <c r="AU77">
        <v>60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1.2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119</v>
      </c>
      <c r="BM77">
        <v>33001</v>
      </c>
      <c r="BN77">
        <v>0</v>
      </c>
      <c r="BO77" t="s">
        <v>117</v>
      </c>
      <c r="BP77">
        <v>1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103</v>
      </c>
      <c r="CA77">
        <v>60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59"/>
        <v>-105.78</v>
      </c>
      <c r="CQ77">
        <f>ROUND(AL77*BC77,2)</f>
        <v>1640.57</v>
      </c>
      <c r="CR77">
        <f>ROUND(AM77*BB77,2)</f>
        <v>0</v>
      </c>
      <c r="CS77">
        <f>ROUND(AN77*BS77,2)</f>
        <v>0</v>
      </c>
      <c r="CT77">
        <f>ROUND(AO77*BA77,2)</f>
        <v>0</v>
      </c>
      <c r="CU77">
        <f t="shared" si="60"/>
        <v>0</v>
      </c>
      <c r="CV77">
        <f t="shared" ref="CV77:CW80" si="74">AH77</f>
        <v>0</v>
      </c>
      <c r="CW77">
        <f t="shared" si="74"/>
        <v>0</v>
      </c>
      <c r="CX77">
        <f t="shared" si="61"/>
        <v>0</v>
      </c>
      <c r="CY77">
        <f t="shared" si="62"/>
        <v>0</v>
      </c>
      <c r="CZ77">
        <f t="shared" si="63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45</v>
      </c>
      <c r="DW77" t="s">
        <v>45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60661842</v>
      </c>
      <c r="EF77">
        <v>2</v>
      </c>
      <c r="EG77" t="s">
        <v>23</v>
      </c>
      <c r="EH77">
        <v>27</v>
      </c>
      <c r="EI77" t="s">
        <v>24</v>
      </c>
      <c r="EJ77">
        <v>1</v>
      </c>
      <c r="EK77">
        <v>33001</v>
      </c>
      <c r="EL77" t="s">
        <v>24</v>
      </c>
      <c r="EM77" t="s">
        <v>25</v>
      </c>
      <c r="EO77" t="s">
        <v>3</v>
      </c>
      <c r="EQ77">
        <v>0</v>
      </c>
      <c r="ER77">
        <v>1367.14</v>
      </c>
      <c r="ES77">
        <v>1367.14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v>0</v>
      </c>
      <c r="FS77">
        <v>0</v>
      </c>
      <c r="FX77">
        <v>103</v>
      </c>
      <c r="FY77">
        <v>60</v>
      </c>
      <c r="GA77" t="s">
        <v>3</v>
      </c>
      <c r="GD77">
        <v>1</v>
      </c>
      <c r="GF77">
        <v>-595014145</v>
      </c>
      <c r="GG77">
        <v>2</v>
      </c>
      <c r="GH77">
        <v>1</v>
      </c>
      <c r="GI77">
        <v>2</v>
      </c>
      <c r="GJ77">
        <v>0</v>
      </c>
      <c r="GK77">
        <v>0</v>
      </c>
      <c r="GL77">
        <f t="shared" si="64"/>
        <v>0</v>
      </c>
      <c r="GM77">
        <f t="shared" si="65"/>
        <v>-105.78</v>
      </c>
      <c r="GN77">
        <f t="shared" si="66"/>
        <v>-105.78</v>
      </c>
      <c r="GO77">
        <f t="shared" si="67"/>
        <v>0</v>
      </c>
      <c r="GP77">
        <f t="shared" si="68"/>
        <v>0</v>
      </c>
      <c r="GR77">
        <v>0</v>
      </c>
      <c r="GS77">
        <v>0</v>
      </c>
      <c r="GT77">
        <v>0</v>
      </c>
      <c r="GU77" t="s">
        <v>3</v>
      </c>
      <c r="GV77">
        <f t="shared" si="69"/>
        <v>0</v>
      </c>
      <c r="GW77">
        <v>1</v>
      </c>
      <c r="GX77">
        <f t="shared" si="70"/>
        <v>0</v>
      </c>
      <c r="HA77">
        <v>0</v>
      </c>
      <c r="HB77">
        <v>0</v>
      </c>
      <c r="HC77">
        <f t="shared" si="71"/>
        <v>0</v>
      </c>
      <c r="HE77" t="s">
        <v>3</v>
      </c>
      <c r="HF77" t="s">
        <v>3</v>
      </c>
      <c r="HM77" t="s">
        <v>3</v>
      </c>
      <c r="HN77" t="s">
        <v>27</v>
      </c>
      <c r="HO77" t="s">
        <v>28</v>
      </c>
      <c r="HP77" t="s">
        <v>24</v>
      </c>
      <c r="HQ77" t="s">
        <v>24</v>
      </c>
      <c r="HS77">
        <v>0</v>
      </c>
      <c r="IK77">
        <v>0</v>
      </c>
    </row>
    <row r="78" spans="1:245" x14ac:dyDescent="0.25">
      <c r="A78">
        <v>18</v>
      </c>
      <c r="B78">
        <v>1</v>
      </c>
      <c r="C78">
        <v>70</v>
      </c>
      <c r="E78" t="s">
        <v>120</v>
      </c>
      <c r="F78" t="s">
        <v>121</v>
      </c>
      <c r="G78" t="s">
        <v>122</v>
      </c>
      <c r="H78" t="s">
        <v>20</v>
      </c>
      <c r="I78">
        <f>I76*J78</f>
        <v>-0.18720000000000001</v>
      </c>
      <c r="J78">
        <v>-1.8</v>
      </c>
      <c r="K78">
        <v>-1.8</v>
      </c>
      <c r="O78">
        <f t="shared" si="51"/>
        <v>-1068.68</v>
      </c>
      <c r="P78">
        <f>ROUND(CQ78*I78,2)-0.01</f>
        <v>-1068.68</v>
      </c>
      <c r="Q78">
        <f>ROUND(CR78*I78,2)</f>
        <v>0</v>
      </c>
      <c r="R78">
        <f>ROUND(CS78*I78,2)</f>
        <v>0</v>
      </c>
      <c r="S78">
        <f>ROUND(CT78*I78,2)</f>
        <v>0</v>
      </c>
      <c r="T78">
        <f t="shared" si="52"/>
        <v>0</v>
      </c>
      <c r="U78">
        <f>ROUND(CV78*I78,7)</f>
        <v>0</v>
      </c>
      <c r="V78">
        <f>ROUND(CW78*I78,7)</f>
        <v>0</v>
      </c>
      <c r="W78">
        <f t="shared" si="53"/>
        <v>0</v>
      </c>
      <c r="X78">
        <f t="shared" si="54"/>
        <v>0</v>
      </c>
      <c r="Y78">
        <f t="shared" si="55"/>
        <v>0</v>
      </c>
      <c r="AA78">
        <v>64111728</v>
      </c>
      <c r="AB78">
        <f t="shared" si="56"/>
        <v>4136.76</v>
      </c>
      <c r="AC78">
        <f>ROUND((ES78),6)</f>
        <v>4136.76</v>
      </c>
      <c r="AD78">
        <f>ROUND((((ET78)-(EU78))+AE78),6)</f>
        <v>0</v>
      </c>
      <c r="AE78">
        <f t="shared" si="72"/>
        <v>0</v>
      </c>
      <c r="AF78">
        <f t="shared" si="72"/>
        <v>0</v>
      </c>
      <c r="AG78">
        <f t="shared" si="57"/>
        <v>0</v>
      </c>
      <c r="AH78">
        <f t="shared" si="73"/>
        <v>0</v>
      </c>
      <c r="AI78">
        <f t="shared" si="73"/>
        <v>0</v>
      </c>
      <c r="AJ78">
        <f t="shared" si="58"/>
        <v>0</v>
      </c>
      <c r="AK78">
        <v>4136.76</v>
      </c>
      <c r="AL78">
        <v>4136.76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103</v>
      </c>
      <c r="AU78">
        <v>60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1.38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123</v>
      </c>
      <c r="BM78">
        <v>33001</v>
      </c>
      <c r="BN78">
        <v>0</v>
      </c>
      <c r="BO78" t="s">
        <v>121</v>
      </c>
      <c r="BP78">
        <v>1</v>
      </c>
      <c r="BQ78">
        <v>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103</v>
      </c>
      <c r="CA78">
        <v>60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59"/>
        <v>-1068.68</v>
      </c>
      <c r="CQ78">
        <f>ROUND(AL78*BC78,2)</f>
        <v>5708.73</v>
      </c>
      <c r="CR78">
        <f>ROUND(AM78*BB78,2)</f>
        <v>0</v>
      </c>
      <c r="CS78">
        <f>ROUND(AN78*BS78,2)</f>
        <v>0</v>
      </c>
      <c r="CT78">
        <f>ROUND(AO78*BA78,2)</f>
        <v>0</v>
      </c>
      <c r="CU78">
        <f t="shared" si="60"/>
        <v>0</v>
      </c>
      <c r="CV78">
        <f t="shared" si="74"/>
        <v>0</v>
      </c>
      <c r="CW78">
        <f t="shared" si="74"/>
        <v>0</v>
      </c>
      <c r="CX78">
        <f t="shared" si="61"/>
        <v>0</v>
      </c>
      <c r="CY78">
        <f t="shared" si="62"/>
        <v>0</v>
      </c>
      <c r="CZ78">
        <f t="shared" si="63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20</v>
      </c>
      <c r="DW78" t="s">
        <v>20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60661842</v>
      </c>
      <c r="EF78">
        <v>2</v>
      </c>
      <c r="EG78" t="s">
        <v>23</v>
      </c>
      <c r="EH78">
        <v>27</v>
      </c>
      <c r="EI78" t="s">
        <v>24</v>
      </c>
      <c r="EJ78">
        <v>1</v>
      </c>
      <c r="EK78">
        <v>33001</v>
      </c>
      <c r="EL78" t="s">
        <v>24</v>
      </c>
      <c r="EM78" t="s">
        <v>25</v>
      </c>
      <c r="EO78" t="s">
        <v>3</v>
      </c>
      <c r="EQ78">
        <v>0</v>
      </c>
      <c r="ER78">
        <v>4136.76</v>
      </c>
      <c r="ES78">
        <v>4136.76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v>0</v>
      </c>
      <c r="FS78">
        <v>0</v>
      </c>
      <c r="FX78">
        <v>103</v>
      </c>
      <c r="FY78">
        <v>60</v>
      </c>
      <c r="GA78" t="s">
        <v>3</v>
      </c>
      <c r="GD78">
        <v>1</v>
      </c>
      <c r="GF78">
        <v>1611671723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si="64"/>
        <v>0</v>
      </c>
      <c r="GM78">
        <f t="shared" si="65"/>
        <v>-1068.68</v>
      </c>
      <c r="GN78">
        <f t="shared" si="66"/>
        <v>-1068.68</v>
      </c>
      <c r="GO78">
        <f t="shared" si="67"/>
        <v>0</v>
      </c>
      <c r="GP78">
        <f t="shared" si="68"/>
        <v>0</v>
      </c>
      <c r="GR78">
        <v>0</v>
      </c>
      <c r="GS78">
        <v>0</v>
      </c>
      <c r="GT78">
        <v>0</v>
      </c>
      <c r="GU78" t="s">
        <v>3</v>
      </c>
      <c r="GV78">
        <f t="shared" si="69"/>
        <v>0</v>
      </c>
      <c r="GW78">
        <v>1</v>
      </c>
      <c r="GX78">
        <f t="shared" si="70"/>
        <v>0</v>
      </c>
      <c r="HA78">
        <v>0</v>
      </c>
      <c r="HB78">
        <v>0</v>
      </c>
      <c r="HC78">
        <f t="shared" si="71"/>
        <v>0</v>
      </c>
      <c r="HE78" t="s">
        <v>3</v>
      </c>
      <c r="HF78" t="s">
        <v>3</v>
      </c>
      <c r="HM78" t="s">
        <v>3</v>
      </c>
      <c r="HN78" t="s">
        <v>27</v>
      </c>
      <c r="HO78" t="s">
        <v>28</v>
      </c>
      <c r="HP78" t="s">
        <v>24</v>
      </c>
      <c r="HQ78" t="s">
        <v>24</v>
      </c>
      <c r="HS78">
        <v>0</v>
      </c>
      <c r="IK78">
        <v>0</v>
      </c>
    </row>
    <row r="79" spans="1:245" x14ac:dyDescent="0.25">
      <c r="A79">
        <v>18</v>
      </c>
      <c r="B79">
        <v>1</v>
      </c>
      <c r="C79">
        <v>69</v>
      </c>
      <c r="E79" t="s">
        <v>124</v>
      </c>
      <c r="F79" t="s">
        <v>125</v>
      </c>
      <c r="G79" t="s">
        <v>126</v>
      </c>
      <c r="H79" t="s">
        <v>127</v>
      </c>
      <c r="I79">
        <f>I76*J79</f>
        <v>-3.0159999999999996</v>
      </c>
      <c r="J79">
        <v>-28.999999999999996</v>
      </c>
      <c r="K79">
        <v>-29</v>
      </c>
      <c r="O79">
        <f t="shared" si="51"/>
        <v>-2138.83</v>
      </c>
      <c r="P79">
        <f>ROUND(CQ79*I79,2)</f>
        <v>-2138.83</v>
      </c>
      <c r="Q79">
        <f>ROUND(CR79*I79,2)</f>
        <v>0</v>
      </c>
      <c r="R79">
        <f>ROUND(CS79*I79,2)</f>
        <v>0</v>
      </c>
      <c r="S79">
        <f>ROUND(CT79*I79,2)</f>
        <v>0</v>
      </c>
      <c r="T79">
        <f t="shared" si="52"/>
        <v>0</v>
      </c>
      <c r="U79">
        <f>ROUND(CV79*I79,7)</f>
        <v>0</v>
      </c>
      <c r="V79">
        <f>ROUND(CW79*I79,7)</f>
        <v>0</v>
      </c>
      <c r="W79">
        <f t="shared" si="53"/>
        <v>0</v>
      </c>
      <c r="X79">
        <f t="shared" si="54"/>
        <v>0</v>
      </c>
      <c r="Y79">
        <f t="shared" si="55"/>
        <v>0</v>
      </c>
      <c r="AA79">
        <v>64111728</v>
      </c>
      <c r="AB79">
        <f t="shared" si="56"/>
        <v>576.54999999999995</v>
      </c>
      <c r="AC79">
        <f>ROUND((ES79),6)</f>
        <v>576.54999999999995</v>
      </c>
      <c r="AD79">
        <f>ROUND((((ET79)-(EU79))+AE79),6)</f>
        <v>0</v>
      </c>
      <c r="AE79">
        <f t="shared" si="72"/>
        <v>0</v>
      </c>
      <c r="AF79">
        <f t="shared" si="72"/>
        <v>0</v>
      </c>
      <c r="AG79">
        <f t="shared" si="57"/>
        <v>0</v>
      </c>
      <c r="AH79">
        <f t="shared" si="73"/>
        <v>0</v>
      </c>
      <c r="AI79">
        <f t="shared" si="73"/>
        <v>0</v>
      </c>
      <c r="AJ79">
        <f t="shared" si="58"/>
        <v>0</v>
      </c>
      <c r="AK79">
        <v>576.54999999999995</v>
      </c>
      <c r="AL79">
        <v>576.54999999999995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103</v>
      </c>
      <c r="AU79">
        <v>60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1.23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128</v>
      </c>
      <c r="BM79">
        <v>33001</v>
      </c>
      <c r="BN79">
        <v>0</v>
      </c>
      <c r="BO79" t="s">
        <v>125</v>
      </c>
      <c r="BP79">
        <v>1</v>
      </c>
      <c r="BQ79">
        <v>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103</v>
      </c>
      <c r="CA79">
        <v>60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59"/>
        <v>-2138.83</v>
      </c>
      <c r="CQ79">
        <f>ROUND(AL79*BC79,2)</f>
        <v>709.16</v>
      </c>
      <c r="CR79">
        <f>ROUND(AM79*BB79,2)</f>
        <v>0</v>
      </c>
      <c r="CS79">
        <f>ROUND(AN79*BS79,2)</f>
        <v>0</v>
      </c>
      <c r="CT79">
        <f>ROUND(AO79*BA79,2)</f>
        <v>0</v>
      </c>
      <c r="CU79">
        <f t="shared" si="60"/>
        <v>0</v>
      </c>
      <c r="CV79">
        <f t="shared" si="74"/>
        <v>0</v>
      </c>
      <c r="CW79">
        <f t="shared" si="74"/>
        <v>0</v>
      </c>
      <c r="CX79">
        <f t="shared" si="61"/>
        <v>0</v>
      </c>
      <c r="CY79">
        <f t="shared" si="62"/>
        <v>0</v>
      </c>
      <c r="CZ79">
        <f t="shared" si="63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127</v>
      </c>
      <c r="DW79" t="s">
        <v>127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60661842</v>
      </c>
      <c r="EF79">
        <v>2</v>
      </c>
      <c r="EG79" t="s">
        <v>23</v>
      </c>
      <c r="EH79">
        <v>27</v>
      </c>
      <c r="EI79" t="s">
        <v>24</v>
      </c>
      <c r="EJ79">
        <v>1</v>
      </c>
      <c r="EK79">
        <v>33001</v>
      </c>
      <c r="EL79" t="s">
        <v>24</v>
      </c>
      <c r="EM79" t="s">
        <v>25</v>
      </c>
      <c r="EO79" t="s">
        <v>3</v>
      </c>
      <c r="EQ79">
        <v>0</v>
      </c>
      <c r="ER79">
        <v>576.54999999999995</v>
      </c>
      <c r="ES79">
        <v>576.54999999999995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v>0</v>
      </c>
      <c r="FS79">
        <v>0</v>
      </c>
      <c r="FX79">
        <v>103</v>
      </c>
      <c r="FY79">
        <v>60</v>
      </c>
      <c r="GA79" t="s">
        <v>3</v>
      </c>
      <c r="GD79">
        <v>1</v>
      </c>
      <c r="GF79">
        <v>-784579992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64"/>
        <v>0</v>
      </c>
      <c r="GM79">
        <f t="shared" si="65"/>
        <v>-2138.83</v>
      </c>
      <c r="GN79">
        <f t="shared" si="66"/>
        <v>-2138.83</v>
      </c>
      <c r="GO79">
        <f t="shared" si="67"/>
        <v>0</v>
      </c>
      <c r="GP79">
        <f t="shared" si="68"/>
        <v>0</v>
      </c>
      <c r="GR79">
        <v>0</v>
      </c>
      <c r="GS79">
        <v>0</v>
      </c>
      <c r="GT79">
        <v>0</v>
      </c>
      <c r="GU79" t="s">
        <v>3</v>
      </c>
      <c r="GV79">
        <f t="shared" si="69"/>
        <v>0</v>
      </c>
      <c r="GW79">
        <v>1</v>
      </c>
      <c r="GX79">
        <f t="shared" si="70"/>
        <v>0</v>
      </c>
      <c r="HA79">
        <v>0</v>
      </c>
      <c r="HB79">
        <v>0</v>
      </c>
      <c r="HC79">
        <f t="shared" si="71"/>
        <v>0</v>
      </c>
      <c r="HE79" t="s">
        <v>3</v>
      </c>
      <c r="HF79" t="s">
        <v>3</v>
      </c>
      <c r="HM79" t="s">
        <v>3</v>
      </c>
      <c r="HN79" t="s">
        <v>27</v>
      </c>
      <c r="HO79" t="s">
        <v>28</v>
      </c>
      <c r="HP79" t="s">
        <v>24</v>
      </c>
      <c r="HQ79" t="s">
        <v>24</v>
      </c>
      <c r="HS79">
        <v>0</v>
      </c>
      <c r="IK79">
        <v>0</v>
      </c>
    </row>
    <row r="80" spans="1:245" x14ac:dyDescent="0.25">
      <c r="A80">
        <v>18</v>
      </c>
      <c r="B80">
        <v>1</v>
      </c>
      <c r="C80">
        <v>68</v>
      </c>
      <c r="E80" t="s">
        <v>129</v>
      </c>
      <c r="F80" t="s">
        <v>130</v>
      </c>
      <c r="G80" t="s">
        <v>131</v>
      </c>
      <c r="H80" t="s">
        <v>127</v>
      </c>
      <c r="I80">
        <f>I76*J80</f>
        <v>-0.20799999999999999</v>
      </c>
      <c r="J80">
        <v>-2</v>
      </c>
      <c r="K80">
        <v>-2</v>
      </c>
      <c r="O80">
        <f t="shared" si="51"/>
        <v>-68.59</v>
      </c>
      <c r="P80">
        <f>ROUND(CQ80*I80,2)</f>
        <v>-68.59</v>
      </c>
      <c r="Q80">
        <f>ROUND(CR80*I80,2)</f>
        <v>0</v>
      </c>
      <c r="R80">
        <f>ROUND(CS80*I80,2)</f>
        <v>0</v>
      </c>
      <c r="S80">
        <f>ROUND(CT80*I80,2)</f>
        <v>0</v>
      </c>
      <c r="T80">
        <f t="shared" si="52"/>
        <v>0</v>
      </c>
      <c r="U80">
        <f>ROUND(CV80*I80,7)</f>
        <v>0</v>
      </c>
      <c r="V80">
        <f>ROUND(CW80*I80,7)</f>
        <v>0</v>
      </c>
      <c r="W80">
        <f t="shared" si="53"/>
        <v>0</v>
      </c>
      <c r="X80">
        <f t="shared" si="54"/>
        <v>0</v>
      </c>
      <c r="Y80">
        <f t="shared" si="55"/>
        <v>0</v>
      </c>
      <c r="AA80">
        <v>64111728</v>
      </c>
      <c r="AB80">
        <f t="shared" si="56"/>
        <v>274.81</v>
      </c>
      <c r="AC80">
        <f>ROUND((ES80),6)</f>
        <v>274.81</v>
      </c>
      <c r="AD80">
        <f>ROUND((((ET80)-(EU80))+AE80),6)</f>
        <v>0</v>
      </c>
      <c r="AE80">
        <f t="shared" si="72"/>
        <v>0</v>
      </c>
      <c r="AF80">
        <f t="shared" si="72"/>
        <v>0</v>
      </c>
      <c r="AG80">
        <f t="shared" si="57"/>
        <v>0</v>
      </c>
      <c r="AH80">
        <f t="shared" si="73"/>
        <v>0</v>
      </c>
      <c r="AI80">
        <f t="shared" si="73"/>
        <v>0</v>
      </c>
      <c r="AJ80">
        <f t="shared" si="58"/>
        <v>0</v>
      </c>
      <c r="AK80">
        <v>274.81</v>
      </c>
      <c r="AL80">
        <v>274.81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103</v>
      </c>
      <c r="AU80">
        <v>60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1.2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1</v>
      </c>
      <c r="BJ80" t="s">
        <v>132</v>
      </c>
      <c r="BM80">
        <v>33001</v>
      </c>
      <c r="BN80">
        <v>0</v>
      </c>
      <c r="BO80" t="s">
        <v>130</v>
      </c>
      <c r="BP80">
        <v>1</v>
      </c>
      <c r="BQ80">
        <v>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103</v>
      </c>
      <c r="CA80">
        <v>60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59"/>
        <v>-68.59</v>
      </c>
      <c r="CQ80">
        <f>ROUND(AL80*BC80,2)</f>
        <v>329.77</v>
      </c>
      <c r="CR80">
        <f>ROUND(AM80*BB80,2)</f>
        <v>0</v>
      </c>
      <c r="CS80">
        <f>ROUND(AN80*BS80,2)</f>
        <v>0</v>
      </c>
      <c r="CT80">
        <f>ROUND(AO80*BA80,2)</f>
        <v>0</v>
      </c>
      <c r="CU80">
        <f t="shared" si="60"/>
        <v>0</v>
      </c>
      <c r="CV80">
        <f t="shared" si="74"/>
        <v>0</v>
      </c>
      <c r="CW80">
        <f t="shared" si="74"/>
        <v>0</v>
      </c>
      <c r="CX80">
        <f t="shared" si="61"/>
        <v>0</v>
      </c>
      <c r="CY80">
        <f t="shared" si="62"/>
        <v>0</v>
      </c>
      <c r="CZ80">
        <f t="shared" si="63"/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127</v>
      </c>
      <c r="DW80" t="s">
        <v>127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60661842</v>
      </c>
      <c r="EF80">
        <v>2</v>
      </c>
      <c r="EG80" t="s">
        <v>23</v>
      </c>
      <c r="EH80">
        <v>27</v>
      </c>
      <c r="EI80" t="s">
        <v>24</v>
      </c>
      <c r="EJ80">
        <v>1</v>
      </c>
      <c r="EK80">
        <v>33001</v>
      </c>
      <c r="EL80" t="s">
        <v>24</v>
      </c>
      <c r="EM80" t="s">
        <v>25</v>
      </c>
      <c r="EO80" t="s">
        <v>3</v>
      </c>
      <c r="EQ80">
        <v>0</v>
      </c>
      <c r="ER80">
        <v>274.81</v>
      </c>
      <c r="ES80">
        <v>274.81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v>0</v>
      </c>
      <c r="FS80">
        <v>0</v>
      </c>
      <c r="FX80">
        <v>103</v>
      </c>
      <c r="FY80">
        <v>60</v>
      </c>
      <c r="GA80" t="s">
        <v>3</v>
      </c>
      <c r="GD80">
        <v>1</v>
      </c>
      <c r="GF80">
        <v>981705007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64"/>
        <v>0</v>
      </c>
      <c r="GM80">
        <f t="shared" si="65"/>
        <v>-68.59</v>
      </c>
      <c r="GN80">
        <f t="shared" si="66"/>
        <v>-68.59</v>
      </c>
      <c r="GO80">
        <f t="shared" si="67"/>
        <v>0</v>
      </c>
      <c r="GP80">
        <f t="shared" si="68"/>
        <v>0</v>
      </c>
      <c r="GR80">
        <v>0</v>
      </c>
      <c r="GS80">
        <v>0</v>
      </c>
      <c r="GT80">
        <v>0</v>
      </c>
      <c r="GU80" t="s">
        <v>3</v>
      </c>
      <c r="GV80">
        <f t="shared" si="69"/>
        <v>0</v>
      </c>
      <c r="GW80">
        <v>1</v>
      </c>
      <c r="GX80">
        <f t="shared" si="70"/>
        <v>0</v>
      </c>
      <c r="HA80">
        <v>0</v>
      </c>
      <c r="HB80">
        <v>0</v>
      </c>
      <c r="HC80">
        <f t="shared" si="71"/>
        <v>0</v>
      </c>
      <c r="HE80" t="s">
        <v>3</v>
      </c>
      <c r="HF80" t="s">
        <v>3</v>
      </c>
      <c r="HM80" t="s">
        <v>3</v>
      </c>
      <c r="HN80" t="s">
        <v>27</v>
      </c>
      <c r="HO80" t="s">
        <v>28</v>
      </c>
      <c r="HP80" t="s">
        <v>24</v>
      </c>
      <c r="HQ80" t="s">
        <v>24</v>
      </c>
      <c r="HS80">
        <v>0</v>
      </c>
      <c r="IK80">
        <v>0</v>
      </c>
    </row>
    <row r="81" spans="1:245" x14ac:dyDescent="0.25">
      <c r="A81">
        <v>17</v>
      </c>
      <c r="B81">
        <v>1</v>
      </c>
      <c r="C81">
        <f>ROW(SmtRes!A78)</f>
        <v>78</v>
      </c>
      <c r="D81">
        <f>ROW(EtalonRes!A118)</f>
        <v>118</v>
      </c>
      <c r="E81" t="s">
        <v>133</v>
      </c>
      <c r="F81" t="s">
        <v>134</v>
      </c>
      <c r="G81" t="s">
        <v>135</v>
      </c>
      <c r="H81" t="s">
        <v>20</v>
      </c>
      <c r="I81">
        <v>1</v>
      </c>
      <c r="J81">
        <v>0</v>
      </c>
      <c r="K81">
        <v>1</v>
      </c>
      <c r="O81">
        <f t="shared" si="51"/>
        <v>3639.45</v>
      </c>
      <c r="P81">
        <f>SUMIF(SmtRes!AQ72:'SmtRes'!AQ78,"=1",SmtRes!DF72:'SmtRes'!DF78)</f>
        <v>0</v>
      </c>
      <c r="Q81">
        <f>SUMIF(SmtRes!AQ72:'SmtRes'!AQ78,"=1",SmtRes!DG72:'SmtRes'!DG78)</f>
        <v>28.21</v>
      </c>
      <c r="R81">
        <f>SUMIF(SmtRes!AQ72:'SmtRes'!AQ78,"=1",SmtRes!DH72:'SmtRes'!DH78)</f>
        <v>172.5</v>
      </c>
      <c r="S81">
        <f>SUMIF(SmtRes!AQ72:'SmtRes'!AQ78,"=1",SmtRes!DI72:'SmtRes'!DI78)</f>
        <v>3438.74</v>
      </c>
      <c r="T81">
        <f t="shared" si="52"/>
        <v>0</v>
      </c>
      <c r="U81">
        <f>SUMIF(SmtRes!AQ72:'SmtRes'!AQ78,"=1",SmtRes!CV72:'SmtRes'!CV78)</f>
        <v>4.2359999999999998</v>
      </c>
      <c r="V81">
        <f>SUMIF(SmtRes!AQ72:'SmtRes'!AQ78,"=1",SmtRes!CW72:'SmtRes'!CW78)</f>
        <v>0.39600000000000002</v>
      </c>
      <c r="W81">
        <f t="shared" si="53"/>
        <v>0</v>
      </c>
      <c r="X81">
        <f t="shared" si="54"/>
        <v>3719.58</v>
      </c>
      <c r="Y81">
        <f t="shared" si="55"/>
        <v>2166.7399999999998</v>
      </c>
      <c r="AA81">
        <v>64111728</v>
      </c>
      <c r="AB81">
        <f t="shared" si="56"/>
        <v>3457.7860799999999</v>
      </c>
      <c r="AC81">
        <f>ROUND((0),6)</f>
        <v>0</v>
      </c>
      <c r="AD81">
        <f>ROUND((((SUM(SmtRes!BR72:'SmtRes'!BR78))-(SUM(SmtRes!BS72:'SmtRes'!BS78)))+AE81),6)</f>
        <v>19.04364</v>
      </c>
      <c r="AE81">
        <f>ROUND((SUM(SmtRes!BS72:'SmtRes'!BS78)),6)</f>
        <v>172.49760000000001</v>
      </c>
      <c r="AF81">
        <f>ROUND((SUM(SmtRes!BT72:'SmtRes'!BT78)),6)</f>
        <v>3438.74244</v>
      </c>
      <c r="AG81">
        <f t="shared" si="57"/>
        <v>0</v>
      </c>
      <c r="AH81">
        <f>(SUM(SmtRes!BU72:'SmtRes'!BU78))</f>
        <v>4.2359999999999998</v>
      </c>
      <c r="AI81">
        <f>(SUM(SmtRes!BV72:'SmtRes'!BV78))</f>
        <v>0.39600000000000002</v>
      </c>
      <c r="AJ81">
        <f t="shared" si="58"/>
        <v>0</v>
      </c>
      <c r="AK81">
        <v>3025.2363999999998</v>
      </c>
      <c r="AL81">
        <v>0</v>
      </c>
      <c r="AM81">
        <v>15.8697</v>
      </c>
      <c r="AN81">
        <v>143.74800000000002</v>
      </c>
      <c r="AO81">
        <v>2865.6186999999995</v>
      </c>
      <c r="AP81">
        <v>0</v>
      </c>
      <c r="AQ81">
        <v>3.53</v>
      </c>
      <c r="AR81">
        <v>0.33</v>
      </c>
      <c r="AS81">
        <v>0</v>
      </c>
      <c r="AT81">
        <v>103</v>
      </c>
      <c r="AU81">
        <v>60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136</v>
      </c>
      <c r="BM81">
        <v>33001</v>
      </c>
      <c r="BN81">
        <v>0</v>
      </c>
      <c r="BO81" t="s">
        <v>3</v>
      </c>
      <c r="BP81">
        <v>0</v>
      </c>
      <c r="BQ81">
        <v>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103</v>
      </c>
      <c r="CA81">
        <v>60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934</v>
      </c>
      <c r="CO81">
        <v>0</v>
      </c>
      <c r="CP81">
        <f t="shared" si="59"/>
        <v>3639.45</v>
      </c>
      <c r="CQ81">
        <f>SUMIF(SmtRes!AQ72:'SmtRes'!AQ78,"=1",SmtRes!AA72:'SmtRes'!AA78)</f>
        <v>0</v>
      </c>
      <c r="CR81">
        <f>SUMIF(SmtRes!AQ72:'SmtRes'!AQ78,"=1",SmtRes!AB72:'SmtRes'!AB78)</f>
        <v>71.22</v>
      </c>
      <c r="CS81">
        <f>SUMIF(SmtRes!AQ72:'SmtRes'!AQ78,"=1",SmtRes!AC72:'SmtRes'!AC78)</f>
        <v>435.6</v>
      </c>
      <c r="CT81">
        <f>SUMIF(SmtRes!AQ72:'SmtRes'!AQ78,"=1",SmtRes!AD72:'SmtRes'!AD78)</f>
        <v>811.79</v>
      </c>
      <c r="CU81">
        <f t="shared" si="60"/>
        <v>0</v>
      </c>
      <c r="CV81">
        <f>SUMIF(SmtRes!AQ72:'SmtRes'!AQ78,"=1",SmtRes!BU72:'SmtRes'!BU78)</f>
        <v>4.2359999999999998</v>
      </c>
      <c r="CW81">
        <f>SUMIF(SmtRes!AQ72:'SmtRes'!AQ78,"=1",SmtRes!BV72:'SmtRes'!BV78)</f>
        <v>0.39600000000000002</v>
      </c>
      <c r="CX81">
        <f t="shared" si="61"/>
        <v>0</v>
      </c>
      <c r="CY81">
        <f t="shared" si="62"/>
        <v>3719.5771999999997</v>
      </c>
      <c r="CZ81">
        <f t="shared" si="63"/>
        <v>2166.7440000000001</v>
      </c>
      <c r="DB81">
        <v>8</v>
      </c>
      <c r="DC81" t="s">
        <v>3</v>
      </c>
      <c r="DD81" t="s">
        <v>3</v>
      </c>
      <c r="DE81" t="s">
        <v>22</v>
      </c>
      <c r="DF81" t="s">
        <v>22</v>
      </c>
      <c r="DG81" t="s">
        <v>22</v>
      </c>
      <c r="DH81" t="s">
        <v>3</v>
      </c>
      <c r="DI81" t="s">
        <v>22</v>
      </c>
      <c r="DJ81" t="s">
        <v>22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20</v>
      </c>
      <c r="DW81" t="s">
        <v>20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60661842</v>
      </c>
      <c r="EF81">
        <v>2</v>
      </c>
      <c r="EG81" t="s">
        <v>23</v>
      </c>
      <c r="EH81">
        <v>27</v>
      </c>
      <c r="EI81" t="s">
        <v>24</v>
      </c>
      <c r="EJ81">
        <v>1</v>
      </c>
      <c r="EK81">
        <v>33001</v>
      </c>
      <c r="EL81" t="s">
        <v>24</v>
      </c>
      <c r="EM81" t="s">
        <v>25</v>
      </c>
      <c r="EO81" t="s">
        <v>26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3.53</v>
      </c>
      <c r="EX81">
        <v>0.33</v>
      </c>
      <c r="EY81">
        <v>0</v>
      </c>
      <c r="FQ81">
        <v>0</v>
      </c>
      <c r="FR81">
        <v>0</v>
      </c>
      <c r="FS81">
        <v>0</v>
      </c>
      <c r="FX81">
        <v>103</v>
      </c>
      <c r="FY81">
        <v>60</v>
      </c>
      <c r="GA81" t="s">
        <v>3</v>
      </c>
      <c r="GD81">
        <v>1</v>
      </c>
      <c r="GF81">
        <v>-1796161131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64"/>
        <v>0</v>
      </c>
      <c r="GM81">
        <f t="shared" si="65"/>
        <v>9525.77</v>
      </c>
      <c r="GN81">
        <f t="shared" si="66"/>
        <v>9525.77</v>
      </c>
      <c r="GO81">
        <f t="shared" si="67"/>
        <v>0</v>
      </c>
      <c r="GP81">
        <f t="shared" si="68"/>
        <v>0</v>
      </c>
      <c r="GR81">
        <v>0</v>
      </c>
      <c r="GS81">
        <v>0</v>
      </c>
      <c r="GT81">
        <v>0</v>
      </c>
      <c r="GU81" t="s">
        <v>3</v>
      </c>
      <c r="GV81">
        <f t="shared" si="69"/>
        <v>0</v>
      </c>
      <c r="GW81">
        <v>1</v>
      </c>
      <c r="GX81">
        <f t="shared" si="70"/>
        <v>0</v>
      </c>
      <c r="HA81">
        <v>0</v>
      </c>
      <c r="HB81">
        <v>0</v>
      </c>
      <c r="HC81">
        <f t="shared" si="71"/>
        <v>0</v>
      </c>
      <c r="HE81" t="s">
        <v>3</v>
      </c>
      <c r="HF81" t="s">
        <v>3</v>
      </c>
      <c r="HM81" t="s">
        <v>3</v>
      </c>
      <c r="HN81" t="s">
        <v>27</v>
      </c>
      <c r="HO81" t="s">
        <v>28</v>
      </c>
      <c r="HP81" t="s">
        <v>24</v>
      </c>
      <c r="HQ81" t="s">
        <v>24</v>
      </c>
      <c r="HS81">
        <v>0</v>
      </c>
      <c r="IK81">
        <v>0</v>
      </c>
    </row>
    <row r="82" spans="1:245" x14ac:dyDescent="0.25">
      <c r="A82">
        <v>18</v>
      </c>
      <c r="B82">
        <v>1</v>
      </c>
      <c r="C82">
        <v>78</v>
      </c>
      <c r="E82" t="s">
        <v>137</v>
      </c>
      <c r="F82" t="s">
        <v>117</v>
      </c>
      <c r="G82" t="s">
        <v>118</v>
      </c>
      <c r="H82" t="s">
        <v>45</v>
      </c>
      <c r="I82">
        <f>I81*J82</f>
        <v>-0.02</v>
      </c>
      <c r="J82">
        <v>-0.02</v>
      </c>
      <c r="K82">
        <v>-0.02</v>
      </c>
      <c r="O82">
        <f t="shared" si="51"/>
        <v>-32.81</v>
      </c>
      <c r="P82">
        <f>ROUND(CQ82*I82,2)</f>
        <v>-32.81</v>
      </c>
      <c r="Q82">
        <f>ROUND(CR82*I82,2)</f>
        <v>0</v>
      </c>
      <c r="R82">
        <f>ROUND(CS82*I82,2)</f>
        <v>0</v>
      </c>
      <c r="S82">
        <f>ROUND(CT82*I82,2)</f>
        <v>0</v>
      </c>
      <c r="T82">
        <f t="shared" si="52"/>
        <v>0</v>
      </c>
      <c r="U82">
        <f>ROUND(CV82*I82,7)</f>
        <v>0</v>
      </c>
      <c r="V82">
        <f>ROUND(CW82*I82,7)</f>
        <v>0</v>
      </c>
      <c r="W82">
        <f t="shared" si="53"/>
        <v>0</v>
      </c>
      <c r="X82">
        <f t="shared" si="54"/>
        <v>0</v>
      </c>
      <c r="Y82">
        <f t="shared" si="55"/>
        <v>0</v>
      </c>
      <c r="AA82">
        <v>64111728</v>
      </c>
      <c r="AB82">
        <f t="shared" si="56"/>
        <v>1367.14</v>
      </c>
      <c r="AC82">
        <f>ROUND((ES82),6)</f>
        <v>1367.14</v>
      </c>
      <c r="AD82">
        <f>ROUND((((ET82)-(EU82))+AE82),6)</f>
        <v>0</v>
      </c>
      <c r="AE82">
        <f t="shared" ref="AE82:AF84" si="75">ROUND((EU82),6)</f>
        <v>0</v>
      </c>
      <c r="AF82">
        <f t="shared" si="75"/>
        <v>0</v>
      </c>
      <c r="AG82">
        <f t="shared" si="57"/>
        <v>0</v>
      </c>
      <c r="AH82">
        <f t="shared" ref="AH82:AI84" si="76">(EW82)</f>
        <v>0</v>
      </c>
      <c r="AI82">
        <f t="shared" si="76"/>
        <v>0</v>
      </c>
      <c r="AJ82">
        <f t="shared" si="58"/>
        <v>0</v>
      </c>
      <c r="AK82">
        <v>1367.14</v>
      </c>
      <c r="AL82">
        <v>1367.14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103</v>
      </c>
      <c r="AU82">
        <v>60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1.2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119</v>
      </c>
      <c r="BM82">
        <v>33001</v>
      </c>
      <c r="BN82">
        <v>0</v>
      </c>
      <c r="BO82" t="s">
        <v>117</v>
      </c>
      <c r="BP82">
        <v>1</v>
      </c>
      <c r="BQ82">
        <v>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103</v>
      </c>
      <c r="CA82">
        <v>60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59"/>
        <v>-32.81</v>
      </c>
      <c r="CQ82">
        <f>ROUND(AL82*BC82,2)</f>
        <v>1640.57</v>
      </c>
      <c r="CR82">
        <f>ROUND(AM82*BB82,2)</f>
        <v>0</v>
      </c>
      <c r="CS82">
        <f>ROUND(AN82*BS82,2)</f>
        <v>0</v>
      </c>
      <c r="CT82">
        <f>ROUND(AO82*BA82,2)</f>
        <v>0</v>
      </c>
      <c r="CU82">
        <f t="shared" si="60"/>
        <v>0</v>
      </c>
      <c r="CV82">
        <f t="shared" ref="CV82:CW84" si="77">AH82</f>
        <v>0</v>
      </c>
      <c r="CW82">
        <f t="shared" si="77"/>
        <v>0</v>
      </c>
      <c r="CX82">
        <f t="shared" si="61"/>
        <v>0</v>
      </c>
      <c r="CY82">
        <f t="shared" si="62"/>
        <v>0</v>
      </c>
      <c r="CZ82">
        <f t="shared" si="63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45</v>
      </c>
      <c r="DW82" t="s">
        <v>45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60661842</v>
      </c>
      <c r="EF82">
        <v>2</v>
      </c>
      <c r="EG82" t="s">
        <v>23</v>
      </c>
      <c r="EH82">
        <v>27</v>
      </c>
      <c r="EI82" t="s">
        <v>24</v>
      </c>
      <c r="EJ82">
        <v>1</v>
      </c>
      <c r="EK82">
        <v>33001</v>
      </c>
      <c r="EL82" t="s">
        <v>24</v>
      </c>
      <c r="EM82" t="s">
        <v>25</v>
      </c>
      <c r="EO82" t="s">
        <v>3</v>
      </c>
      <c r="EQ82">
        <v>0</v>
      </c>
      <c r="ER82">
        <v>1367.14</v>
      </c>
      <c r="ES82">
        <v>1367.14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103</v>
      </c>
      <c r="FY82">
        <v>60</v>
      </c>
      <c r="GA82" t="s">
        <v>3</v>
      </c>
      <c r="GD82">
        <v>1</v>
      </c>
      <c r="GF82">
        <v>-595014145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64"/>
        <v>0</v>
      </c>
      <c r="GM82">
        <f t="shared" si="65"/>
        <v>-32.81</v>
      </c>
      <c r="GN82">
        <f t="shared" si="66"/>
        <v>-32.81</v>
      </c>
      <c r="GO82">
        <f t="shared" si="67"/>
        <v>0</v>
      </c>
      <c r="GP82">
        <f t="shared" si="68"/>
        <v>0</v>
      </c>
      <c r="GR82">
        <v>0</v>
      </c>
      <c r="GS82">
        <v>0</v>
      </c>
      <c r="GT82">
        <v>0</v>
      </c>
      <c r="GU82" t="s">
        <v>3</v>
      </c>
      <c r="GV82">
        <f t="shared" si="69"/>
        <v>0</v>
      </c>
      <c r="GW82">
        <v>1</v>
      </c>
      <c r="GX82">
        <f t="shared" si="70"/>
        <v>0</v>
      </c>
      <c r="HA82">
        <v>0</v>
      </c>
      <c r="HB82">
        <v>0</v>
      </c>
      <c r="HC82">
        <f t="shared" si="71"/>
        <v>0</v>
      </c>
      <c r="HE82" t="s">
        <v>3</v>
      </c>
      <c r="HF82" t="s">
        <v>3</v>
      </c>
      <c r="HM82" t="s">
        <v>3</v>
      </c>
      <c r="HN82" t="s">
        <v>27</v>
      </c>
      <c r="HO82" t="s">
        <v>28</v>
      </c>
      <c r="HP82" t="s">
        <v>24</v>
      </c>
      <c r="HQ82" t="s">
        <v>24</v>
      </c>
      <c r="HS82">
        <v>0</v>
      </c>
      <c r="IK82">
        <v>0</v>
      </c>
    </row>
    <row r="83" spans="1:245" x14ac:dyDescent="0.25">
      <c r="A83">
        <v>18</v>
      </c>
      <c r="B83">
        <v>1</v>
      </c>
      <c r="C83">
        <v>77</v>
      </c>
      <c r="E83" t="s">
        <v>138</v>
      </c>
      <c r="F83" t="s">
        <v>121</v>
      </c>
      <c r="G83" t="s">
        <v>122</v>
      </c>
      <c r="H83" t="s">
        <v>20</v>
      </c>
      <c r="I83">
        <f>I81*J83</f>
        <v>-0.08</v>
      </c>
      <c r="J83">
        <v>-0.08</v>
      </c>
      <c r="K83">
        <v>-0.08</v>
      </c>
      <c r="O83">
        <f t="shared" si="51"/>
        <v>-456.7</v>
      </c>
      <c r="P83">
        <f>ROUND(CQ83*I83,2)</f>
        <v>-456.7</v>
      </c>
      <c r="Q83">
        <f>ROUND(CR83*I83,2)</f>
        <v>0</v>
      </c>
      <c r="R83">
        <f>ROUND(CS83*I83,2)</f>
        <v>0</v>
      </c>
      <c r="S83">
        <f>ROUND(CT83*I83,2)</f>
        <v>0</v>
      </c>
      <c r="T83">
        <f t="shared" si="52"/>
        <v>0</v>
      </c>
      <c r="U83">
        <f>ROUND(CV83*I83,7)</f>
        <v>0</v>
      </c>
      <c r="V83">
        <f>ROUND(CW83*I83,7)</f>
        <v>0</v>
      </c>
      <c r="W83">
        <f t="shared" si="53"/>
        <v>0</v>
      </c>
      <c r="X83">
        <f t="shared" si="54"/>
        <v>0</v>
      </c>
      <c r="Y83">
        <f t="shared" si="55"/>
        <v>0</v>
      </c>
      <c r="AA83">
        <v>64111728</v>
      </c>
      <c r="AB83">
        <f t="shared" si="56"/>
        <v>4136.76</v>
      </c>
      <c r="AC83">
        <f>ROUND((ES83),6)</f>
        <v>4136.76</v>
      </c>
      <c r="AD83">
        <f>ROUND((((ET83)-(EU83))+AE83),6)</f>
        <v>0</v>
      </c>
      <c r="AE83">
        <f t="shared" si="75"/>
        <v>0</v>
      </c>
      <c r="AF83">
        <f t="shared" si="75"/>
        <v>0</v>
      </c>
      <c r="AG83">
        <f t="shared" si="57"/>
        <v>0</v>
      </c>
      <c r="AH83">
        <f t="shared" si="76"/>
        <v>0</v>
      </c>
      <c r="AI83">
        <f t="shared" si="76"/>
        <v>0</v>
      </c>
      <c r="AJ83">
        <f t="shared" si="58"/>
        <v>0</v>
      </c>
      <c r="AK83">
        <v>4136.76</v>
      </c>
      <c r="AL83">
        <v>4136.76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103</v>
      </c>
      <c r="AU83">
        <v>60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1.38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123</v>
      </c>
      <c r="BM83">
        <v>33001</v>
      </c>
      <c r="BN83">
        <v>0</v>
      </c>
      <c r="BO83" t="s">
        <v>121</v>
      </c>
      <c r="BP83">
        <v>1</v>
      </c>
      <c r="BQ83">
        <v>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103</v>
      </c>
      <c r="CA83">
        <v>60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59"/>
        <v>-456.7</v>
      </c>
      <c r="CQ83">
        <f>ROUND(AL83*BC83,2)</f>
        <v>5708.73</v>
      </c>
      <c r="CR83">
        <f>ROUND(AM83*BB83,2)</f>
        <v>0</v>
      </c>
      <c r="CS83">
        <f>ROUND(AN83*BS83,2)</f>
        <v>0</v>
      </c>
      <c r="CT83">
        <f>ROUND(AO83*BA83,2)</f>
        <v>0</v>
      </c>
      <c r="CU83">
        <f t="shared" si="60"/>
        <v>0</v>
      </c>
      <c r="CV83">
        <f t="shared" si="77"/>
        <v>0</v>
      </c>
      <c r="CW83">
        <f t="shared" si="77"/>
        <v>0</v>
      </c>
      <c r="CX83">
        <f t="shared" si="61"/>
        <v>0</v>
      </c>
      <c r="CY83">
        <f t="shared" si="62"/>
        <v>0</v>
      </c>
      <c r="CZ83">
        <f t="shared" si="63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20</v>
      </c>
      <c r="DW83" t="s">
        <v>20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60661842</v>
      </c>
      <c r="EF83">
        <v>2</v>
      </c>
      <c r="EG83" t="s">
        <v>23</v>
      </c>
      <c r="EH83">
        <v>27</v>
      </c>
      <c r="EI83" t="s">
        <v>24</v>
      </c>
      <c r="EJ83">
        <v>1</v>
      </c>
      <c r="EK83">
        <v>33001</v>
      </c>
      <c r="EL83" t="s">
        <v>24</v>
      </c>
      <c r="EM83" t="s">
        <v>25</v>
      </c>
      <c r="EO83" t="s">
        <v>3</v>
      </c>
      <c r="EQ83">
        <v>0</v>
      </c>
      <c r="ER83">
        <v>4136.76</v>
      </c>
      <c r="ES83">
        <v>4136.76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v>0</v>
      </c>
      <c r="FS83">
        <v>0</v>
      </c>
      <c r="FX83">
        <v>103</v>
      </c>
      <c r="FY83">
        <v>60</v>
      </c>
      <c r="GA83" t="s">
        <v>3</v>
      </c>
      <c r="GD83">
        <v>1</v>
      </c>
      <c r="GF83">
        <v>1611671723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64"/>
        <v>0</v>
      </c>
      <c r="GM83">
        <f t="shared" si="65"/>
        <v>-456.7</v>
      </c>
      <c r="GN83">
        <f t="shared" si="66"/>
        <v>-456.7</v>
      </c>
      <c r="GO83">
        <f t="shared" si="67"/>
        <v>0</v>
      </c>
      <c r="GP83">
        <f t="shared" si="68"/>
        <v>0</v>
      </c>
      <c r="GR83">
        <v>0</v>
      </c>
      <c r="GS83">
        <v>0</v>
      </c>
      <c r="GT83">
        <v>0</v>
      </c>
      <c r="GU83" t="s">
        <v>3</v>
      </c>
      <c r="GV83">
        <f t="shared" si="69"/>
        <v>0</v>
      </c>
      <c r="GW83">
        <v>1</v>
      </c>
      <c r="GX83">
        <f t="shared" si="70"/>
        <v>0</v>
      </c>
      <c r="HA83">
        <v>0</v>
      </c>
      <c r="HB83">
        <v>0</v>
      </c>
      <c r="HC83">
        <f t="shared" si="71"/>
        <v>0</v>
      </c>
      <c r="HE83" t="s">
        <v>3</v>
      </c>
      <c r="HF83" t="s">
        <v>3</v>
      </c>
      <c r="HM83" t="s">
        <v>3</v>
      </c>
      <c r="HN83" t="s">
        <v>27</v>
      </c>
      <c r="HO83" t="s">
        <v>28</v>
      </c>
      <c r="HP83" t="s">
        <v>24</v>
      </c>
      <c r="HQ83" t="s">
        <v>24</v>
      </c>
      <c r="HS83">
        <v>0</v>
      </c>
      <c r="IK83">
        <v>0</v>
      </c>
    </row>
    <row r="84" spans="1:245" x14ac:dyDescent="0.25">
      <c r="A84">
        <v>18</v>
      </c>
      <c r="B84">
        <v>1</v>
      </c>
      <c r="C84">
        <v>76</v>
      </c>
      <c r="E84" t="s">
        <v>139</v>
      </c>
      <c r="F84" t="s">
        <v>125</v>
      </c>
      <c r="G84" t="s">
        <v>126</v>
      </c>
      <c r="H84" t="s">
        <v>127</v>
      </c>
      <c r="I84">
        <f>I81*J84</f>
        <v>-1</v>
      </c>
      <c r="J84">
        <v>-1</v>
      </c>
      <c r="K84">
        <v>-1</v>
      </c>
      <c r="O84">
        <f t="shared" si="51"/>
        <v>-709.16</v>
      </c>
      <c r="P84">
        <f>ROUND(CQ84*I84,2)</f>
        <v>-709.16</v>
      </c>
      <c r="Q84">
        <f>ROUND(CR84*I84,2)</f>
        <v>0</v>
      </c>
      <c r="R84">
        <f>ROUND(CS84*I84,2)</f>
        <v>0</v>
      </c>
      <c r="S84">
        <f>ROUND(CT84*I84,2)</f>
        <v>0</v>
      </c>
      <c r="T84">
        <f t="shared" si="52"/>
        <v>0</v>
      </c>
      <c r="U84">
        <f>ROUND(CV84*I84,7)</f>
        <v>0</v>
      </c>
      <c r="V84">
        <f>ROUND(CW84*I84,7)</f>
        <v>0</v>
      </c>
      <c r="W84">
        <f t="shared" si="53"/>
        <v>0</v>
      </c>
      <c r="X84">
        <f t="shared" si="54"/>
        <v>0</v>
      </c>
      <c r="Y84">
        <f t="shared" si="55"/>
        <v>0</v>
      </c>
      <c r="AA84">
        <v>64111728</v>
      </c>
      <c r="AB84">
        <f t="shared" si="56"/>
        <v>576.54999999999995</v>
      </c>
      <c r="AC84">
        <f>ROUND((ES84),6)</f>
        <v>576.54999999999995</v>
      </c>
      <c r="AD84">
        <f>ROUND((((ET84)-(EU84))+AE84),6)</f>
        <v>0</v>
      </c>
      <c r="AE84">
        <f t="shared" si="75"/>
        <v>0</v>
      </c>
      <c r="AF84">
        <f t="shared" si="75"/>
        <v>0</v>
      </c>
      <c r="AG84">
        <f t="shared" si="57"/>
        <v>0</v>
      </c>
      <c r="AH84">
        <f t="shared" si="76"/>
        <v>0</v>
      </c>
      <c r="AI84">
        <f t="shared" si="76"/>
        <v>0</v>
      </c>
      <c r="AJ84">
        <f t="shared" si="58"/>
        <v>0</v>
      </c>
      <c r="AK84">
        <v>576.54999999999995</v>
      </c>
      <c r="AL84">
        <v>576.54999999999995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103</v>
      </c>
      <c r="AU84">
        <v>60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1.23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128</v>
      </c>
      <c r="BM84">
        <v>33001</v>
      </c>
      <c r="BN84">
        <v>0</v>
      </c>
      <c r="BO84" t="s">
        <v>125</v>
      </c>
      <c r="BP84">
        <v>1</v>
      </c>
      <c r="BQ84">
        <v>2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103</v>
      </c>
      <c r="CA84">
        <v>60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59"/>
        <v>-709.16</v>
      </c>
      <c r="CQ84">
        <f>ROUND(AL84*BC84,2)</f>
        <v>709.16</v>
      </c>
      <c r="CR84">
        <f>ROUND(AM84*BB84,2)</f>
        <v>0</v>
      </c>
      <c r="CS84">
        <f>ROUND(AN84*BS84,2)</f>
        <v>0</v>
      </c>
      <c r="CT84">
        <f>ROUND(AO84*BA84,2)</f>
        <v>0</v>
      </c>
      <c r="CU84">
        <f t="shared" si="60"/>
        <v>0</v>
      </c>
      <c r="CV84">
        <f t="shared" si="77"/>
        <v>0</v>
      </c>
      <c r="CW84">
        <f t="shared" si="77"/>
        <v>0</v>
      </c>
      <c r="CX84">
        <f t="shared" si="61"/>
        <v>0</v>
      </c>
      <c r="CY84">
        <f t="shared" si="62"/>
        <v>0</v>
      </c>
      <c r="CZ84">
        <f t="shared" si="63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127</v>
      </c>
      <c r="DW84" t="s">
        <v>127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60661842</v>
      </c>
      <c r="EF84">
        <v>2</v>
      </c>
      <c r="EG84" t="s">
        <v>23</v>
      </c>
      <c r="EH84">
        <v>27</v>
      </c>
      <c r="EI84" t="s">
        <v>24</v>
      </c>
      <c r="EJ84">
        <v>1</v>
      </c>
      <c r="EK84">
        <v>33001</v>
      </c>
      <c r="EL84" t="s">
        <v>24</v>
      </c>
      <c r="EM84" t="s">
        <v>25</v>
      </c>
      <c r="EO84" t="s">
        <v>3</v>
      </c>
      <c r="EQ84">
        <v>0</v>
      </c>
      <c r="ER84">
        <v>576.54999999999995</v>
      </c>
      <c r="ES84">
        <v>576.54999999999995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v>0</v>
      </c>
      <c r="FS84">
        <v>0</v>
      </c>
      <c r="FX84">
        <v>103</v>
      </c>
      <c r="FY84">
        <v>60</v>
      </c>
      <c r="GA84" t="s">
        <v>3</v>
      </c>
      <c r="GD84">
        <v>1</v>
      </c>
      <c r="GF84">
        <v>-784579992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64"/>
        <v>0</v>
      </c>
      <c r="GM84">
        <f t="shared" si="65"/>
        <v>-709.16</v>
      </c>
      <c r="GN84">
        <f t="shared" si="66"/>
        <v>-709.16</v>
      </c>
      <c r="GO84">
        <f t="shared" si="67"/>
        <v>0</v>
      </c>
      <c r="GP84">
        <f t="shared" si="68"/>
        <v>0</v>
      </c>
      <c r="GR84">
        <v>0</v>
      </c>
      <c r="GS84">
        <v>0</v>
      </c>
      <c r="GT84">
        <v>0</v>
      </c>
      <c r="GU84" t="s">
        <v>3</v>
      </c>
      <c r="GV84">
        <f t="shared" si="69"/>
        <v>0</v>
      </c>
      <c r="GW84">
        <v>1</v>
      </c>
      <c r="GX84">
        <f t="shared" si="70"/>
        <v>0</v>
      </c>
      <c r="HA84">
        <v>0</v>
      </c>
      <c r="HB84">
        <v>0</v>
      </c>
      <c r="HC84">
        <f t="shared" si="71"/>
        <v>0</v>
      </c>
      <c r="HE84" t="s">
        <v>3</v>
      </c>
      <c r="HF84" t="s">
        <v>3</v>
      </c>
      <c r="HM84" t="s">
        <v>3</v>
      </c>
      <c r="HN84" t="s">
        <v>27</v>
      </c>
      <c r="HO84" t="s">
        <v>28</v>
      </c>
      <c r="HP84" t="s">
        <v>24</v>
      </c>
      <c r="HQ84" t="s">
        <v>24</v>
      </c>
      <c r="HS84">
        <v>0</v>
      </c>
      <c r="IK84">
        <v>0</v>
      </c>
    </row>
    <row r="85" spans="1:245" x14ac:dyDescent="0.25">
      <c r="A85">
        <v>17</v>
      </c>
      <c r="B85">
        <v>1</v>
      </c>
      <c r="C85">
        <f>ROW(SmtRes!A87)</f>
        <v>87</v>
      </c>
      <c r="D85">
        <f>ROW(EtalonRes!A130)</f>
        <v>130</v>
      </c>
      <c r="E85" t="s">
        <v>3</v>
      </c>
      <c r="F85" t="s">
        <v>111</v>
      </c>
      <c r="G85" t="s">
        <v>140</v>
      </c>
      <c r="H85" t="s">
        <v>113</v>
      </c>
      <c r="I85">
        <f>ROUND(192/1000,7)</f>
        <v>0.192</v>
      </c>
      <c r="J85">
        <v>0</v>
      </c>
      <c r="K85">
        <f>ROUND(192/1000,7)</f>
        <v>0.192</v>
      </c>
      <c r="O85">
        <f t="shared" si="51"/>
        <v>11693.52</v>
      </c>
      <c r="P85">
        <f>SUMIF(SmtRes!AQ79:'SmtRes'!AQ87,"=1",SmtRes!DF79:'SmtRes'!DF87)</f>
        <v>0</v>
      </c>
      <c r="Q85">
        <f>SUMIF(SmtRes!AQ79:'SmtRes'!AQ87,"=1",SmtRes!DG79:'SmtRes'!DG87)</f>
        <v>407.40000000000003</v>
      </c>
      <c r="R85">
        <f>SUMIF(SmtRes!AQ79:'SmtRes'!AQ87,"=1",SmtRes!DH79:'SmtRes'!DH87)</f>
        <v>450.28</v>
      </c>
      <c r="S85">
        <f>SUMIF(SmtRes!AQ79:'SmtRes'!AQ87,"=1",SmtRes!DI79:'SmtRes'!DI87)</f>
        <v>10835.84</v>
      </c>
      <c r="T85">
        <f t="shared" si="52"/>
        <v>0</v>
      </c>
      <c r="U85">
        <f>SUMIF(SmtRes!AQ79:'SmtRes'!AQ87,"=1",SmtRes!CV79:'SmtRes'!CV87)</f>
        <v>13.651199999999999</v>
      </c>
      <c r="V85">
        <f>SUMIF(SmtRes!AQ79:'SmtRes'!AQ87,"=1",SmtRes!CW79:'SmtRes'!CW87)</f>
        <v>0.49536000000000002</v>
      </c>
      <c r="W85">
        <f t="shared" si="53"/>
        <v>0</v>
      </c>
      <c r="X85">
        <f t="shared" si="54"/>
        <v>11624.7</v>
      </c>
      <c r="Y85">
        <f t="shared" si="55"/>
        <v>6771.67</v>
      </c>
      <c r="AA85">
        <v>-1</v>
      </c>
      <c r="AB85">
        <f t="shared" si="56"/>
        <v>58553.211719999999</v>
      </c>
      <c r="AC85">
        <f>ROUND((0),6)</f>
        <v>0</v>
      </c>
      <c r="AD85">
        <f>ROUND((((SUM(SmtRes!BR79:'SmtRes'!BR87))-(SUM(SmtRes!BS79:'SmtRes'!BS87)))+AE85),6)</f>
        <v>2116.5739199999998</v>
      </c>
      <c r="AE85">
        <f>ROUND((SUM(SmtRes!BS79:'SmtRes'!BS87)),6)</f>
        <v>2345.2212</v>
      </c>
      <c r="AF85">
        <f>ROUND((SUM(SmtRes!BT79:'SmtRes'!BT87)),6)</f>
        <v>56436.637799999997</v>
      </c>
      <c r="AG85">
        <f t="shared" si="57"/>
        <v>0</v>
      </c>
      <c r="AH85">
        <f>(SUM(SmtRes!BU79:'SmtRes'!BU87))</f>
        <v>71.100000000000009</v>
      </c>
      <c r="AI85">
        <f>(SUM(SmtRes!BV79:'SmtRes'!BV87))</f>
        <v>2.58</v>
      </c>
      <c r="AJ85">
        <f t="shared" si="58"/>
        <v>0</v>
      </c>
      <c r="AK85">
        <v>50748.694100000008</v>
      </c>
      <c r="AL85">
        <v>0</v>
      </c>
      <c r="AM85">
        <v>1763.8116</v>
      </c>
      <c r="AN85">
        <v>1954.3509999999999</v>
      </c>
      <c r="AO85">
        <v>47030.531500000005</v>
      </c>
      <c r="AP85">
        <v>0</v>
      </c>
      <c r="AQ85">
        <v>59.25</v>
      </c>
      <c r="AR85">
        <v>2.15</v>
      </c>
      <c r="AS85">
        <v>0</v>
      </c>
      <c r="AT85">
        <v>103</v>
      </c>
      <c r="AU85">
        <v>60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141</v>
      </c>
      <c r="BM85">
        <v>33001</v>
      </c>
      <c r="BN85">
        <v>0</v>
      </c>
      <c r="BO85" t="s">
        <v>3</v>
      </c>
      <c r="BP85">
        <v>0</v>
      </c>
      <c r="BQ85">
        <v>2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103</v>
      </c>
      <c r="CA85">
        <v>60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934</v>
      </c>
      <c r="CO85">
        <v>0</v>
      </c>
      <c r="CP85">
        <f t="shared" si="59"/>
        <v>11693.52</v>
      </c>
      <c r="CQ85">
        <f>SUMIF(SmtRes!AQ79:'SmtRes'!AQ87,"=1",SmtRes!AA79:'SmtRes'!AA87)</f>
        <v>0</v>
      </c>
      <c r="CR85">
        <f>SUMIF(SmtRes!AQ79:'SmtRes'!AQ87,"=1",SmtRes!AB79:'SmtRes'!AB87)</f>
        <v>2477.8000000000002</v>
      </c>
      <c r="CS85">
        <f>SUMIF(SmtRes!AQ79:'SmtRes'!AQ87,"=1",SmtRes!AC79:'SmtRes'!AC87)</f>
        <v>2714.04</v>
      </c>
      <c r="CT85">
        <f>SUMIF(SmtRes!AQ79:'SmtRes'!AQ87,"=1",SmtRes!AD79:'SmtRes'!AD87)</f>
        <v>3125.9799999999996</v>
      </c>
      <c r="CU85">
        <f t="shared" si="60"/>
        <v>0</v>
      </c>
      <c r="CV85">
        <f>SUMIF(SmtRes!AQ79:'SmtRes'!AQ87,"=1",SmtRes!BU79:'SmtRes'!BU87)</f>
        <v>71.100000000000009</v>
      </c>
      <c r="CW85">
        <f>SUMIF(SmtRes!AQ79:'SmtRes'!AQ87,"=1",SmtRes!BV79:'SmtRes'!BV87)</f>
        <v>2.58</v>
      </c>
      <c r="CX85">
        <f t="shared" si="61"/>
        <v>0</v>
      </c>
      <c r="CY85">
        <f t="shared" si="62"/>
        <v>11624.703600000001</v>
      </c>
      <c r="CZ85">
        <f t="shared" si="63"/>
        <v>6771.6720000000005</v>
      </c>
      <c r="DB85">
        <v>9</v>
      </c>
      <c r="DC85" t="s">
        <v>3</v>
      </c>
      <c r="DD85" t="s">
        <v>3</v>
      </c>
      <c r="DE85" t="s">
        <v>22</v>
      </c>
      <c r="DF85" t="s">
        <v>22</v>
      </c>
      <c r="DG85" t="s">
        <v>22</v>
      </c>
      <c r="DH85" t="s">
        <v>3</v>
      </c>
      <c r="DI85" t="s">
        <v>22</v>
      </c>
      <c r="DJ85" t="s">
        <v>22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113</v>
      </c>
      <c r="DW85" t="s">
        <v>115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60661842</v>
      </c>
      <c r="EF85">
        <v>2</v>
      </c>
      <c r="EG85" t="s">
        <v>23</v>
      </c>
      <c r="EH85">
        <v>27</v>
      </c>
      <c r="EI85" t="s">
        <v>24</v>
      </c>
      <c r="EJ85">
        <v>1</v>
      </c>
      <c r="EK85">
        <v>33001</v>
      </c>
      <c r="EL85" t="s">
        <v>24</v>
      </c>
      <c r="EM85" t="s">
        <v>25</v>
      </c>
      <c r="EO85" t="s">
        <v>26</v>
      </c>
      <c r="EQ85">
        <v>1024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59.25</v>
      </c>
      <c r="EX85">
        <v>2.15</v>
      </c>
      <c r="EY85">
        <v>0</v>
      </c>
      <c r="FQ85">
        <v>0</v>
      </c>
      <c r="FR85">
        <v>0</v>
      </c>
      <c r="FS85">
        <v>0</v>
      </c>
      <c r="FX85">
        <v>103</v>
      </c>
      <c r="FY85">
        <v>60</v>
      </c>
      <c r="GA85" t="s">
        <v>3</v>
      </c>
      <c r="GD85">
        <v>1</v>
      </c>
      <c r="GF85">
        <v>812249840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 t="shared" si="64"/>
        <v>0</v>
      </c>
      <c r="GM85">
        <f t="shared" si="65"/>
        <v>30089.89</v>
      </c>
      <c r="GN85">
        <f t="shared" si="66"/>
        <v>30089.89</v>
      </c>
      <c r="GO85">
        <f t="shared" si="67"/>
        <v>0</v>
      </c>
      <c r="GP85">
        <f t="shared" si="68"/>
        <v>0</v>
      </c>
      <c r="GR85">
        <v>0</v>
      </c>
      <c r="GS85">
        <v>3</v>
      </c>
      <c r="GT85">
        <v>0</v>
      </c>
      <c r="GU85" t="s">
        <v>3</v>
      </c>
      <c r="GV85">
        <f t="shared" si="69"/>
        <v>0</v>
      </c>
      <c r="GW85">
        <v>1</v>
      </c>
      <c r="GX85">
        <f t="shared" si="70"/>
        <v>0</v>
      </c>
      <c r="HA85">
        <v>0</v>
      </c>
      <c r="HB85">
        <v>0</v>
      </c>
      <c r="HC85">
        <f t="shared" si="71"/>
        <v>0</v>
      </c>
      <c r="HE85" t="s">
        <v>3</v>
      </c>
      <c r="HF85" t="s">
        <v>3</v>
      </c>
      <c r="HM85" t="s">
        <v>3</v>
      </c>
      <c r="HN85" t="s">
        <v>27</v>
      </c>
      <c r="HO85" t="s">
        <v>28</v>
      </c>
      <c r="HP85" t="s">
        <v>24</v>
      </c>
      <c r="HQ85" t="s">
        <v>24</v>
      </c>
      <c r="HS85">
        <v>0</v>
      </c>
      <c r="IK85">
        <v>0</v>
      </c>
    </row>
    <row r="86" spans="1:245" x14ac:dyDescent="0.25">
      <c r="A86">
        <v>17</v>
      </c>
      <c r="B86">
        <v>1</v>
      </c>
      <c r="C86">
        <f>ROW(SmtRes!A90)</f>
        <v>90</v>
      </c>
      <c r="D86">
        <f>ROW(EtalonRes!A135)</f>
        <v>135</v>
      </c>
      <c r="E86" t="s">
        <v>3</v>
      </c>
      <c r="F86" t="s">
        <v>134</v>
      </c>
      <c r="G86" t="s">
        <v>142</v>
      </c>
      <c r="H86" t="s">
        <v>20</v>
      </c>
      <c r="I86">
        <v>1</v>
      </c>
      <c r="J86">
        <v>0</v>
      </c>
      <c r="K86">
        <v>1</v>
      </c>
      <c r="O86">
        <f t="shared" si="51"/>
        <v>803.01</v>
      </c>
      <c r="P86">
        <f>SUMIF(SmtRes!AQ88:'SmtRes'!AQ90,"=1",SmtRes!DF88:'SmtRes'!DF90)</f>
        <v>0</v>
      </c>
      <c r="Q86">
        <f>SUMIF(SmtRes!AQ88:'SmtRes'!AQ90,"=1",SmtRes!DG88:'SmtRes'!DG90)</f>
        <v>0</v>
      </c>
      <c r="R86">
        <f>SUMIF(SmtRes!AQ88:'SmtRes'!AQ90,"=1",SmtRes!DH88:'SmtRes'!DH90)</f>
        <v>0</v>
      </c>
      <c r="S86">
        <f>SUMIF(SmtRes!AQ88:'SmtRes'!AQ90,"=1",SmtRes!DI88:'SmtRes'!DI90)</f>
        <v>803.01</v>
      </c>
      <c r="T86">
        <f t="shared" si="52"/>
        <v>0</v>
      </c>
      <c r="U86">
        <f>SUMIF(SmtRes!AQ88:'SmtRes'!AQ90,"=1",SmtRes!CV88:'SmtRes'!CV90)</f>
        <v>1.008</v>
      </c>
      <c r="V86">
        <f>SUMIF(SmtRes!AQ88:'SmtRes'!AQ90,"=1",SmtRes!CW88:'SmtRes'!CW90)</f>
        <v>0</v>
      </c>
      <c r="W86">
        <f t="shared" si="53"/>
        <v>0</v>
      </c>
      <c r="X86">
        <f t="shared" si="54"/>
        <v>827.1</v>
      </c>
      <c r="Y86">
        <f t="shared" si="55"/>
        <v>481.81</v>
      </c>
      <c r="AA86">
        <v>-1</v>
      </c>
      <c r="AB86">
        <f t="shared" si="56"/>
        <v>803.01311999999996</v>
      </c>
      <c r="AC86">
        <f>ROUND((0),6)</f>
        <v>0</v>
      </c>
      <c r="AD86">
        <f>ROUND((((0)-(0))+AE86),6)</f>
        <v>0</v>
      </c>
      <c r="AE86">
        <f>ROUND((0),6)</f>
        <v>0</v>
      </c>
      <c r="AF86">
        <f>ROUND((SUM(SmtRes!BT88:'SmtRes'!BT90)),6)</f>
        <v>803.01311999999996</v>
      </c>
      <c r="AG86">
        <f t="shared" si="57"/>
        <v>0</v>
      </c>
      <c r="AH86">
        <f>(SUM(SmtRes!BU88:'SmtRes'!BU90))</f>
        <v>1.008</v>
      </c>
      <c r="AI86">
        <f>(0)</f>
        <v>0</v>
      </c>
      <c r="AJ86">
        <f t="shared" si="58"/>
        <v>0</v>
      </c>
      <c r="AK86">
        <v>669.17759999999998</v>
      </c>
      <c r="AL86">
        <v>0</v>
      </c>
      <c r="AM86">
        <v>0</v>
      </c>
      <c r="AN86">
        <v>0</v>
      </c>
      <c r="AO86">
        <v>669.17759999999998</v>
      </c>
      <c r="AP86">
        <v>0</v>
      </c>
      <c r="AQ86">
        <v>0.84</v>
      </c>
      <c r="AR86">
        <v>0</v>
      </c>
      <c r="AS86">
        <v>0</v>
      </c>
      <c r="AT86">
        <v>103</v>
      </c>
      <c r="AU86">
        <v>60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143</v>
      </c>
      <c r="BM86">
        <v>33001</v>
      </c>
      <c r="BN86">
        <v>0</v>
      </c>
      <c r="BO86" t="s">
        <v>3</v>
      </c>
      <c r="BP86">
        <v>0</v>
      </c>
      <c r="BQ86">
        <v>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103</v>
      </c>
      <c r="CA86">
        <v>60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934</v>
      </c>
      <c r="CO86">
        <v>0</v>
      </c>
      <c r="CP86">
        <f t="shared" si="59"/>
        <v>803.01</v>
      </c>
      <c r="CQ86">
        <f>SUMIF(SmtRes!AQ88:'SmtRes'!AQ90,"=1",SmtRes!AA88:'SmtRes'!AA90)</f>
        <v>0</v>
      </c>
      <c r="CR86">
        <f>SUMIF(SmtRes!AQ88:'SmtRes'!AQ90,"=1",SmtRes!AB88:'SmtRes'!AB90)</f>
        <v>0</v>
      </c>
      <c r="CS86">
        <f>SUMIF(SmtRes!AQ88:'SmtRes'!AQ90,"=1",SmtRes!AC88:'SmtRes'!AC90)</f>
        <v>0</v>
      </c>
      <c r="CT86">
        <f>SUMIF(SmtRes!AQ88:'SmtRes'!AQ90,"=1",SmtRes!AD88:'SmtRes'!AD90)</f>
        <v>2465.6499999999996</v>
      </c>
      <c r="CU86">
        <f t="shared" si="60"/>
        <v>0</v>
      </c>
      <c r="CV86">
        <f>SUMIF(SmtRes!AQ88:'SmtRes'!AQ90,"=1",SmtRes!BU88:'SmtRes'!BU90)</f>
        <v>1.008</v>
      </c>
      <c r="CW86">
        <f>SUMIF(SmtRes!AQ88:'SmtRes'!AQ90,"=1",SmtRes!BV88:'SmtRes'!BV90)</f>
        <v>0</v>
      </c>
      <c r="CX86">
        <f t="shared" si="61"/>
        <v>0</v>
      </c>
      <c r="CY86">
        <f t="shared" si="62"/>
        <v>827.10029999999995</v>
      </c>
      <c r="CZ86">
        <f t="shared" si="63"/>
        <v>481.80599999999998</v>
      </c>
      <c r="DB86">
        <v>10</v>
      </c>
      <c r="DC86" t="s">
        <v>3</v>
      </c>
      <c r="DD86" t="s">
        <v>3</v>
      </c>
      <c r="DE86" t="s">
        <v>22</v>
      </c>
      <c r="DF86" t="s">
        <v>22</v>
      </c>
      <c r="DG86" t="s">
        <v>22</v>
      </c>
      <c r="DH86" t="s">
        <v>3</v>
      </c>
      <c r="DI86" t="s">
        <v>22</v>
      </c>
      <c r="DJ86" t="s">
        <v>22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20</v>
      </c>
      <c r="DW86" t="s">
        <v>20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60661842</v>
      </c>
      <c r="EF86">
        <v>2</v>
      </c>
      <c r="EG86" t="s">
        <v>23</v>
      </c>
      <c r="EH86">
        <v>27</v>
      </c>
      <c r="EI86" t="s">
        <v>24</v>
      </c>
      <c r="EJ86">
        <v>1</v>
      </c>
      <c r="EK86">
        <v>33001</v>
      </c>
      <c r="EL86" t="s">
        <v>24</v>
      </c>
      <c r="EM86" t="s">
        <v>25</v>
      </c>
      <c r="EO86" t="s">
        <v>26</v>
      </c>
      <c r="EQ86">
        <v>1024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0.84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103</v>
      </c>
      <c r="FY86">
        <v>60</v>
      </c>
      <c r="GA86" t="s">
        <v>3</v>
      </c>
      <c r="GD86">
        <v>1</v>
      </c>
      <c r="GF86">
        <v>-1463983288</v>
      </c>
      <c r="GG86">
        <v>2</v>
      </c>
      <c r="GH86">
        <v>1</v>
      </c>
      <c r="GI86">
        <v>-2</v>
      </c>
      <c r="GJ86">
        <v>0</v>
      </c>
      <c r="GK86">
        <v>0</v>
      </c>
      <c r="GL86">
        <f t="shared" si="64"/>
        <v>0</v>
      </c>
      <c r="GM86">
        <f t="shared" si="65"/>
        <v>2111.92</v>
      </c>
      <c r="GN86">
        <f t="shared" si="66"/>
        <v>2111.92</v>
      </c>
      <c r="GO86">
        <f t="shared" si="67"/>
        <v>0</v>
      </c>
      <c r="GP86">
        <f t="shared" si="68"/>
        <v>0</v>
      </c>
      <c r="GR86">
        <v>0</v>
      </c>
      <c r="GS86">
        <v>3</v>
      </c>
      <c r="GT86">
        <v>0</v>
      </c>
      <c r="GU86" t="s">
        <v>3</v>
      </c>
      <c r="GV86">
        <f t="shared" si="69"/>
        <v>0</v>
      </c>
      <c r="GW86">
        <v>1</v>
      </c>
      <c r="GX86">
        <f t="shared" si="70"/>
        <v>0</v>
      </c>
      <c r="HA86">
        <v>0</v>
      </c>
      <c r="HB86">
        <v>0</v>
      </c>
      <c r="HC86">
        <f t="shared" si="71"/>
        <v>0</v>
      </c>
      <c r="HE86" t="s">
        <v>3</v>
      </c>
      <c r="HF86" t="s">
        <v>3</v>
      </c>
      <c r="HM86" t="s">
        <v>3</v>
      </c>
      <c r="HN86" t="s">
        <v>27</v>
      </c>
      <c r="HO86" t="s">
        <v>28</v>
      </c>
      <c r="HP86" t="s">
        <v>24</v>
      </c>
      <c r="HQ86" t="s">
        <v>24</v>
      </c>
      <c r="HS86">
        <v>0</v>
      </c>
      <c r="IK86">
        <v>0</v>
      </c>
    </row>
    <row r="87" spans="1:245" x14ac:dyDescent="0.25">
      <c r="A87">
        <v>17</v>
      </c>
      <c r="B87">
        <v>1</v>
      </c>
      <c r="C87">
        <f>ROW(SmtRes!A101)</f>
        <v>101</v>
      </c>
      <c r="D87">
        <f>ROW(EtalonRes!A146)</f>
        <v>146</v>
      </c>
      <c r="E87" t="s">
        <v>3</v>
      </c>
      <c r="F87" t="s">
        <v>144</v>
      </c>
      <c r="G87" t="s">
        <v>145</v>
      </c>
      <c r="H87" t="s">
        <v>146</v>
      </c>
      <c r="I87">
        <v>0.41699999999999998</v>
      </c>
      <c r="J87">
        <v>0</v>
      </c>
      <c r="K87">
        <v>0.41699999999999998</v>
      </c>
      <c r="O87">
        <f t="shared" si="51"/>
        <v>21312.1</v>
      </c>
      <c r="P87">
        <f>SUMIF(SmtRes!AQ91:'SmtRes'!AQ101,"=1",SmtRes!DF91:'SmtRes'!DF101)</f>
        <v>2652.35</v>
      </c>
      <c r="Q87">
        <f>SUMIF(SmtRes!AQ91:'SmtRes'!AQ101,"=1",SmtRes!DG91:'SmtRes'!DG101)</f>
        <v>2131.79</v>
      </c>
      <c r="R87">
        <f>SUMIF(SmtRes!AQ91:'SmtRes'!AQ101,"=1",SmtRes!DH91:'SmtRes'!DH101)</f>
        <v>2985.71</v>
      </c>
      <c r="S87">
        <f>SUMIF(SmtRes!AQ91:'SmtRes'!AQ101,"=1",SmtRes!DI91:'SmtRes'!DI101)</f>
        <v>13542.25</v>
      </c>
      <c r="T87">
        <f t="shared" si="52"/>
        <v>0</v>
      </c>
      <c r="U87">
        <f>SUMIF(SmtRes!AQ91:'SmtRes'!AQ101,"=1",SmtRes!CV91:'SmtRes'!CV101)</f>
        <v>17.46396</v>
      </c>
      <c r="V87">
        <f>SUMIF(SmtRes!AQ91:'SmtRes'!AQ101,"=1",SmtRes!CW91:'SmtRes'!CW101)</f>
        <v>3.6779400000000004</v>
      </c>
      <c r="W87">
        <f t="shared" si="53"/>
        <v>0</v>
      </c>
      <c r="X87">
        <f t="shared" si="54"/>
        <v>17023.8</v>
      </c>
      <c r="Y87">
        <f t="shared" si="55"/>
        <v>9916.7800000000007</v>
      </c>
      <c r="AA87">
        <v>-1</v>
      </c>
      <c r="AB87">
        <f t="shared" si="56"/>
        <v>41687.428119999997</v>
      </c>
      <c r="AC87">
        <f>ROUND((SUM(SmtRes!BQ91:'SmtRes'!BQ101)),6)</f>
        <v>5134.4985999999999</v>
      </c>
      <c r="AD87">
        <f>ROUND((((SUM(SmtRes!BR91:'SmtRes'!BR101))-(SUM(SmtRes!BS91:'SmtRes'!BS101)))+AE87),6)</f>
        <v>4077.5023200000001</v>
      </c>
      <c r="AE87">
        <f>ROUND((SUM(SmtRes!BS91:'SmtRes'!BS101)),6)</f>
        <v>7159.9877999999999</v>
      </c>
      <c r="AF87">
        <f>ROUND((SUM(SmtRes!BT91:'SmtRes'!BT101)),6)</f>
        <v>32475.427199999998</v>
      </c>
      <c r="AG87">
        <f t="shared" si="57"/>
        <v>0</v>
      </c>
      <c r="AH87">
        <f>(SUM(SmtRes!BU91:'SmtRes'!BU101))</f>
        <v>41.879999999999995</v>
      </c>
      <c r="AI87">
        <f>(SUM(SmtRes!BV91:'SmtRes'!BV101))</f>
        <v>8.82</v>
      </c>
      <c r="AJ87">
        <f t="shared" si="58"/>
        <v>0</v>
      </c>
      <c r="AK87">
        <v>41561.929699999993</v>
      </c>
      <c r="AL87">
        <v>5134.4985999999999</v>
      </c>
      <c r="AM87">
        <v>3397.9186000000004</v>
      </c>
      <c r="AN87">
        <v>5966.6564999999991</v>
      </c>
      <c r="AO87">
        <v>27062.856</v>
      </c>
      <c r="AP87">
        <v>0</v>
      </c>
      <c r="AQ87">
        <v>34.9</v>
      </c>
      <c r="AR87">
        <v>7.35</v>
      </c>
      <c r="AS87">
        <v>0</v>
      </c>
      <c r="AT87">
        <v>103</v>
      </c>
      <c r="AU87">
        <v>60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1</v>
      </c>
      <c r="BJ87" t="s">
        <v>147</v>
      </c>
      <c r="BM87">
        <v>33001</v>
      </c>
      <c r="BN87">
        <v>0</v>
      </c>
      <c r="BO87" t="s">
        <v>3</v>
      </c>
      <c r="BP87">
        <v>0</v>
      </c>
      <c r="BQ87">
        <v>2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103</v>
      </c>
      <c r="CA87">
        <v>60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935</v>
      </c>
      <c r="CO87">
        <v>0</v>
      </c>
      <c r="CP87">
        <f t="shared" si="59"/>
        <v>21312.1</v>
      </c>
      <c r="CQ87">
        <f>SUMIF(SmtRes!AQ91:'SmtRes'!AQ101,"=1",SmtRes!AA91:'SmtRes'!AA101)</f>
        <v>2150.81</v>
      </c>
      <c r="CR87">
        <f>SUMIF(SmtRes!AQ91:'SmtRes'!AQ101,"=1",SmtRes!AB91:'SmtRes'!AB101)</f>
        <v>1782.25</v>
      </c>
      <c r="CS87">
        <f>SUMIF(SmtRes!AQ91:'SmtRes'!AQ101,"=1",SmtRes!AC91:'SmtRes'!AC101)</f>
        <v>2435.37</v>
      </c>
      <c r="CT87">
        <f>SUMIF(SmtRes!AQ91:'SmtRes'!AQ101,"=1",SmtRes!AD91:'SmtRes'!AD101)</f>
        <v>775.44</v>
      </c>
      <c r="CU87">
        <f t="shared" si="60"/>
        <v>0</v>
      </c>
      <c r="CV87">
        <f>SUMIF(SmtRes!AQ91:'SmtRes'!AQ101,"=1",SmtRes!BU91:'SmtRes'!BU101)</f>
        <v>41.879999999999995</v>
      </c>
      <c r="CW87">
        <f>SUMIF(SmtRes!AQ91:'SmtRes'!AQ101,"=1",SmtRes!BV91:'SmtRes'!BV101)</f>
        <v>8.82</v>
      </c>
      <c r="CX87">
        <f t="shared" si="61"/>
        <v>0</v>
      </c>
      <c r="CY87">
        <f t="shared" si="62"/>
        <v>17023.7988</v>
      </c>
      <c r="CZ87">
        <f t="shared" si="63"/>
        <v>9916.7759999999998</v>
      </c>
      <c r="DB87">
        <v>11</v>
      </c>
      <c r="DC87" t="s">
        <v>3</v>
      </c>
      <c r="DD87" t="s">
        <v>3</v>
      </c>
      <c r="DE87" t="s">
        <v>148</v>
      </c>
      <c r="DF87" t="s">
        <v>148</v>
      </c>
      <c r="DG87" t="s">
        <v>148</v>
      </c>
      <c r="DH87" t="s">
        <v>3</v>
      </c>
      <c r="DI87" t="s">
        <v>148</v>
      </c>
      <c r="DJ87" t="s">
        <v>148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1003</v>
      </c>
      <c r="DV87" t="s">
        <v>146</v>
      </c>
      <c r="DW87" t="s">
        <v>146</v>
      </c>
      <c r="DX87">
        <v>1000</v>
      </c>
      <c r="DZ87" t="s">
        <v>3</v>
      </c>
      <c r="EA87" t="s">
        <v>3</v>
      </c>
      <c r="EB87" t="s">
        <v>3</v>
      </c>
      <c r="EC87" t="s">
        <v>3</v>
      </c>
      <c r="EE87">
        <v>60661842</v>
      </c>
      <c r="EF87">
        <v>2</v>
      </c>
      <c r="EG87" t="s">
        <v>23</v>
      </c>
      <c r="EH87">
        <v>27</v>
      </c>
      <c r="EI87" t="s">
        <v>24</v>
      </c>
      <c r="EJ87">
        <v>1</v>
      </c>
      <c r="EK87">
        <v>33001</v>
      </c>
      <c r="EL87" t="s">
        <v>24</v>
      </c>
      <c r="EM87" t="s">
        <v>25</v>
      </c>
      <c r="EO87" t="s">
        <v>149</v>
      </c>
      <c r="EQ87">
        <v>1024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34.9</v>
      </c>
      <c r="EX87">
        <v>7.35</v>
      </c>
      <c r="EY87">
        <v>0</v>
      </c>
      <c r="FQ87">
        <v>0</v>
      </c>
      <c r="FR87">
        <v>0</v>
      </c>
      <c r="FS87">
        <v>0</v>
      </c>
      <c r="FX87">
        <v>103</v>
      </c>
      <c r="FY87">
        <v>60</v>
      </c>
      <c r="GA87" t="s">
        <v>3</v>
      </c>
      <c r="GD87">
        <v>1</v>
      </c>
      <c r="GF87">
        <v>1068392101</v>
      </c>
      <c r="GG87">
        <v>2</v>
      </c>
      <c r="GH87">
        <v>1</v>
      </c>
      <c r="GI87">
        <v>-2</v>
      </c>
      <c r="GJ87">
        <v>0</v>
      </c>
      <c r="GK87">
        <v>0</v>
      </c>
      <c r="GL87">
        <f t="shared" si="64"/>
        <v>0</v>
      </c>
      <c r="GM87">
        <f t="shared" si="65"/>
        <v>48252.68</v>
      </c>
      <c r="GN87">
        <f t="shared" si="66"/>
        <v>48252.68</v>
      </c>
      <c r="GO87">
        <f t="shared" si="67"/>
        <v>0</v>
      </c>
      <c r="GP87">
        <f t="shared" si="68"/>
        <v>0</v>
      </c>
      <c r="GR87">
        <v>0</v>
      </c>
      <c r="GS87">
        <v>3</v>
      </c>
      <c r="GT87">
        <v>0</v>
      </c>
      <c r="GU87" t="s">
        <v>3</v>
      </c>
      <c r="GV87">
        <f t="shared" si="69"/>
        <v>0</v>
      </c>
      <c r="GW87">
        <v>1</v>
      </c>
      <c r="GX87">
        <f t="shared" si="70"/>
        <v>0</v>
      </c>
      <c r="HA87">
        <v>0</v>
      </c>
      <c r="HB87">
        <v>0</v>
      </c>
      <c r="HC87">
        <f t="shared" si="71"/>
        <v>0</v>
      </c>
      <c r="HE87" t="s">
        <v>3</v>
      </c>
      <c r="HF87" t="s">
        <v>3</v>
      </c>
      <c r="HM87" t="s">
        <v>3</v>
      </c>
      <c r="HN87" t="s">
        <v>27</v>
      </c>
      <c r="HO87" t="s">
        <v>28</v>
      </c>
      <c r="HP87" t="s">
        <v>24</v>
      </c>
      <c r="HQ87" t="s">
        <v>24</v>
      </c>
      <c r="HS87">
        <v>0</v>
      </c>
      <c r="IK87">
        <v>0</v>
      </c>
    </row>
    <row r="88" spans="1:245" x14ac:dyDescent="0.25">
      <c r="A88">
        <v>18</v>
      </c>
      <c r="B88">
        <v>1</v>
      </c>
      <c r="C88">
        <v>101</v>
      </c>
      <c r="E88" t="s">
        <v>3</v>
      </c>
      <c r="F88" t="s">
        <v>150</v>
      </c>
      <c r="G88" t="s">
        <v>151</v>
      </c>
      <c r="H88" t="s">
        <v>152</v>
      </c>
      <c r="I88">
        <f>I87*J88</f>
        <v>0</v>
      </c>
      <c r="J88">
        <v>0</v>
      </c>
      <c r="K88">
        <v>0</v>
      </c>
      <c r="O88">
        <f t="shared" si="51"/>
        <v>0</v>
      </c>
      <c r="P88">
        <f>ROUND(CQ88*I88,2)</f>
        <v>0</v>
      </c>
      <c r="Q88">
        <f>ROUND(CR88*I88,2)</f>
        <v>0</v>
      </c>
      <c r="R88">
        <f>ROUND(CS88*I88,2)</f>
        <v>0</v>
      </c>
      <c r="S88">
        <f>ROUND(CT88*I88,2)</f>
        <v>0</v>
      </c>
      <c r="T88">
        <f t="shared" si="52"/>
        <v>0</v>
      </c>
      <c r="U88">
        <f>ROUND(CV88*I88,7)</f>
        <v>0</v>
      </c>
      <c r="V88">
        <f>ROUND(CW88*I88,7)</f>
        <v>0</v>
      </c>
      <c r="W88">
        <f t="shared" si="53"/>
        <v>0</v>
      </c>
      <c r="X88">
        <f t="shared" si="54"/>
        <v>0</v>
      </c>
      <c r="Y88">
        <f t="shared" si="55"/>
        <v>0</v>
      </c>
      <c r="AA88">
        <v>-1</v>
      </c>
      <c r="AB88">
        <f t="shared" si="56"/>
        <v>0</v>
      </c>
      <c r="AC88">
        <f>ROUND((ES88),6)</f>
        <v>0</v>
      </c>
      <c r="AD88">
        <f>ROUND((((ET88)-(EU88))+AE88),6)</f>
        <v>0</v>
      </c>
      <c r="AE88">
        <f>ROUND((EU88),6)</f>
        <v>0</v>
      </c>
      <c r="AF88">
        <f>ROUND((EV88),6)</f>
        <v>0</v>
      </c>
      <c r="AG88">
        <f t="shared" si="57"/>
        <v>0</v>
      </c>
      <c r="AH88">
        <f>(EW88)</f>
        <v>0</v>
      </c>
      <c r="AI88">
        <f>(EX88)</f>
        <v>0</v>
      </c>
      <c r="AJ88">
        <f t="shared" si="58"/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103</v>
      </c>
      <c r="AU88">
        <v>60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3</v>
      </c>
      <c r="BM88">
        <v>33001</v>
      </c>
      <c r="BN88">
        <v>0</v>
      </c>
      <c r="BO88" t="s">
        <v>3</v>
      </c>
      <c r="BP88">
        <v>0</v>
      </c>
      <c r="BQ88">
        <v>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103</v>
      </c>
      <c r="CA88">
        <v>60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59"/>
        <v>0</v>
      </c>
      <c r="CQ88">
        <f>ROUND(AL88*BC88,2)</f>
        <v>0</v>
      </c>
      <c r="CR88">
        <f>ROUND(AM88*BB88,2)</f>
        <v>0</v>
      </c>
      <c r="CS88">
        <f>ROUND(AN88*BS88,2)</f>
        <v>0</v>
      </c>
      <c r="CT88">
        <f>ROUND(AO88*BA88,2)</f>
        <v>0</v>
      </c>
      <c r="CU88">
        <f t="shared" si="60"/>
        <v>0</v>
      </c>
      <c r="CV88">
        <f>AH88</f>
        <v>0</v>
      </c>
      <c r="CW88">
        <f>AI88</f>
        <v>0</v>
      </c>
      <c r="CX88">
        <f t="shared" si="61"/>
        <v>0</v>
      </c>
      <c r="CY88">
        <f t="shared" si="62"/>
        <v>0</v>
      </c>
      <c r="CZ88">
        <f t="shared" si="63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1009</v>
      </c>
      <c r="DV88" t="s">
        <v>152</v>
      </c>
      <c r="DW88" t="s">
        <v>152</v>
      </c>
      <c r="DX88">
        <v>1000</v>
      </c>
      <c r="DZ88" t="s">
        <v>3</v>
      </c>
      <c r="EA88" t="s">
        <v>3</v>
      </c>
      <c r="EB88" t="s">
        <v>3</v>
      </c>
      <c r="EC88" t="s">
        <v>3</v>
      </c>
      <c r="EE88">
        <v>60661842</v>
      </c>
      <c r="EF88">
        <v>2</v>
      </c>
      <c r="EG88" t="s">
        <v>23</v>
      </c>
      <c r="EH88">
        <v>27</v>
      </c>
      <c r="EI88" t="s">
        <v>24</v>
      </c>
      <c r="EJ88">
        <v>1</v>
      </c>
      <c r="EK88">
        <v>33001</v>
      </c>
      <c r="EL88" t="s">
        <v>24</v>
      </c>
      <c r="EM88" t="s">
        <v>25</v>
      </c>
      <c r="EO88" t="s">
        <v>3</v>
      </c>
      <c r="EQ88">
        <v>1024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v>0</v>
      </c>
      <c r="FS88">
        <v>0</v>
      </c>
      <c r="FX88">
        <v>103</v>
      </c>
      <c r="FY88">
        <v>60</v>
      </c>
      <c r="GA88" t="s">
        <v>3</v>
      </c>
      <c r="GD88">
        <v>1</v>
      </c>
      <c r="GF88">
        <v>-1432851699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si="64"/>
        <v>0</v>
      </c>
      <c r="GM88">
        <f t="shared" si="65"/>
        <v>0</v>
      </c>
      <c r="GN88">
        <f t="shared" si="66"/>
        <v>0</v>
      </c>
      <c r="GO88">
        <f t="shared" si="67"/>
        <v>0</v>
      </c>
      <c r="GP88">
        <f t="shared" si="68"/>
        <v>0</v>
      </c>
      <c r="GR88">
        <v>0</v>
      </c>
      <c r="GS88">
        <v>3</v>
      </c>
      <c r="GT88">
        <v>0</v>
      </c>
      <c r="GU88" t="s">
        <v>3</v>
      </c>
      <c r="GV88">
        <f t="shared" si="69"/>
        <v>0</v>
      </c>
      <c r="GW88">
        <v>1</v>
      </c>
      <c r="GX88">
        <f t="shared" si="70"/>
        <v>0</v>
      </c>
      <c r="HA88">
        <v>0</v>
      </c>
      <c r="HB88">
        <v>0</v>
      </c>
      <c r="HC88">
        <f t="shared" si="71"/>
        <v>0</v>
      </c>
      <c r="HE88" t="s">
        <v>3</v>
      </c>
      <c r="HF88" t="s">
        <v>3</v>
      </c>
      <c r="HM88" t="s">
        <v>3</v>
      </c>
      <c r="HN88" t="s">
        <v>27</v>
      </c>
      <c r="HO88" t="s">
        <v>28</v>
      </c>
      <c r="HP88" t="s">
        <v>24</v>
      </c>
      <c r="HQ88" t="s">
        <v>24</v>
      </c>
      <c r="HS88">
        <v>0</v>
      </c>
      <c r="IK88">
        <v>0</v>
      </c>
    </row>
    <row r="89" spans="1:245" x14ac:dyDescent="0.25">
      <c r="A89">
        <v>17</v>
      </c>
      <c r="B89">
        <v>1</v>
      </c>
      <c r="C89">
        <f>ROW(SmtRes!A112)</f>
        <v>112</v>
      </c>
      <c r="D89">
        <f>ROW(EtalonRes!A157)</f>
        <v>157</v>
      </c>
      <c r="E89" t="s">
        <v>3</v>
      </c>
      <c r="F89" t="s">
        <v>144</v>
      </c>
      <c r="G89" t="s">
        <v>153</v>
      </c>
      <c r="H89" t="s">
        <v>146</v>
      </c>
      <c r="I89">
        <v>0.23100000000000001</v>
      </c>
      <c r="J89">
        <v>0</v>
      </c>
      <c r="K89">
        <v>0.23100000000000001</v>
      </c>
      <c r="O89">
        <f t="shared" si="51"/>
        <v>11805.99</v>
      </c>
      <c r="P89">
        <f>SUMIF(SmtRes!AQ102:'SmtRes'!AQ112,"=1",SmtRes!DF102:'SmtRes'!DF112)</f>
        <v>1469.29</v>
      </c>
      <c r="Q89">
        <f>SUMIF(SmtRes!AQ102:'SmtRes'!AQ112,"=1",SmtRes!DG102:'SmtRes'!DG112)</f>
        <v>1180.92</v>
      </c>
      <c r="R89">
        <f>SUMIF(SmtRes!AQ102:'SmtRes'!AQ112,"=1",SmtRes!DH102:'SmtRes'!DH112)</f>
        <v>1653.96</v>
      </c>
      <c r="S89">
        <f>SUMIF(SmtRes!AQ102:'SmtRes'!AQ112,"=1",SmtRes!DI102:'SmtRes'!DI112)</f>
        <v>7501.82</v>
      </c>
      <c r="T89">
        <f t="shared" si="52"/>
        <v>0</v>
      </c>
      <c r="U89">
        <f>SUMIF(SmtRes!AQ102:'SmtRes'!AQ112,"=1",SmtRes!CV102:'SmtRes'!CV112)</f>
        <v>9.6742799999999995</v>
      </c>
      <c r="V89">
        <f>SUMIF(SmtRes!AQ102:'SmtRes'!AQ112,"=1",SmtRes!CW102:'SmtRes'!CW112)</f>
        <v>2.03742</v>
      </c>
      <c r="W89">
        <f t="shared" si="53"/>
        <v>0</v>
      </c>
      <c r="X89">
        <f t="shared" si="54"/>
        <v>9430.4500000000007</v>
      </c>
      <c r="Y89">
        <f t="shared" si="55"/>
        <v>5493.47</v>
      </c>
      <c r="AA89">
        <v>-1</v>
      </c>
      <c r="AB89">
        <f t="shared" si="56"/>
        <v>41687.428119999997</v>
      </c>
      <c r="AC89">
        <f>ROUND((SUM(SmtRes!BQ102:'SmtRes'!BQ112)),6)</f>
        <v>5134.4985999999999</v>
      </c>
      <c r="AD89">
        <f>ROUND((((SUM(SmtRes!BR102:'SmtRes'!BR112))-(SUM(SmtRes!BS102:'SmtRes'!BS112)))+AE89),6)</f>
        <v>4077.5023200000001</v>
      </c>
      <c r="AE89">
        <f>ROUND((SUM(SmtRes!BS102:'SmtRes'!BS112)),6)</f>
        <v>7159.9877999999999</v>
      </c>
      <c r="AF89">
        <f>ROUND((SUM(SmtRes!BT102:'SmtRes'!BT112)),6)</f>
        <v>32475.427199999998</v>
      </c>
      <c r="AG89">
        <f t="shared" si="57"/>
        <v>0</v>
      </c>
      <c r="AH89">
        <f>(SUM(SmtRes!BU102:'SmtRes'!BU112))</f>
        <v>41.879999999999995</v>
      </c>
      <c r="AI89">
        <f>(SUM(SmtRes!BV102:'SmtRes'!BV112))</f>
        <v>8.82</v>
      </c>
      <c r="AJ89">
        <f t="shared" si="58"/>
        <v>0</v>
      </c>
      <c r="AK89">
        <v>41561.929699999993</v>
      </c>
      <c r="AL89">
        <v>5134.4985999999999</v>
      </c>
      <c r="AM89">
        <v>3397.9186000000004</v>
      </c>
      <c r="AN89">
        <v>5966.6564999999991</v>
      </c>
      <c r="AO89">
        <v>27062.856</v>
      </c>
      <c r="AP89">
        <v>0</v>
      </c>
      <c r="AQ89">
        <v>34.9</v>
      </c>
      <c r="AR89">
        <v>7.35</v>
      </c>
      <c r="AS89">
        <v>0</v>
      </c>
      <c r="AT89">
        <v>103</v>
      </c>
      <c r="AU89">
        <v>60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147</v>
      </c>
      <c r="BM89">
        <v>33001</v>
      </c>
      <c r="BN89">
        <v>0</v>
      </c>
      <c r="BO89" t="s">
        <v>3</v>
      </c>
      <c r="BP89">
        <v>0</v>
      </c>
      <c r="BQ89">
        <v>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103</v>
      </c>
      <c r="CA89">
        <v>60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935</v>
      </c>
      <c r="CO89">
        <v>0</v>
      </c>
      <c r="CP89">
        <f t="shared" si="59"/>
        <v>11805.989999999998</v>
      </c>
      <c r="CQ89">
        <f>SUMIF(SmtRes!AQ102:'SmtRes'!AQ112,"=1",SmtRes!AA102:'SmtRes'!AA112)</f>
        <v>2150.81</v>
      </c>
      <c r="CR89">
        <f>SUMIF(SmtRes!AQ102:'SmtRes'!AQ112,"=1",SmtRes!AB102:'SmtRes'!AB112)</f>
        <v>1782.25</v>
      </c>
      <c r="CS89">
        <f>SUMIF(SmtRes!AQ102:'SmtRes'!AQ112,"=1",SmtRes!AC102:'SmtRes'!AC112)</f>
        <v>2435.37</v>
      </c>
      <c r="CT89">
        <f>SUMIF(SmtRes!AQ102:'SmtRes'!AQ112,"=1",SmtRes!AD102:'SmtRes'!AD112)</f>
        <v>775.44</v>
      </c>
      <c r="CU89">
        <f t="shared" si="60"/>
        <v>0</v>
      </c>
      <c r="CV89">
        <f>SUMIF(SmtRes!AQ102:'SmtRes'!AQ112,"=1",SmtRes!BU102:'SmtRes'!BU112)</f>
        <v>41.879999999999995</v>
      </c>
      <c r="CW89">
        <f>SUMIF(SmtRes!AQ102:'SmtRes'!AQ112,"=1",SmtRes!BV102:'SmtRes'!BV112)</f>
        <v>8.82</v>
      </c>
      <c r="CX89">
        <f t="shared" si="61"/>
        <v>0</v>
      </c>
      <c r="CY89">
        <f t="shared" si="62"/>
        <v>9430.4533999999985</v>
      </c>
      <c r="CZ89">
        <f t="shared" si="63"/>
        <v>5493.4679999999989</v>
      </c>
      <c r="DB89">
        <v>12</v>
      </c>
      <c r="DC89" t="s">
        <v>3</v>
      </c>
      <c r="DD89" t="s">
        <v>3</v>
      </c>
      <c r="DE89" t="s">
        <v>148</v>
      </c>
      <c r="DF89" t="s">
        <v>148</v>
      </c>
      <c r="DG89" t="s">
        <v>148</v>
      </c>
      <c r="DH89" t="s">
        <v>3</v>
      </c>
      <c r="DI89" t="s">
        <v>148</v>
      </c>
      <c r="DJ89" t="s">
        <v>148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1003</v>
      </c>
      <c r="DV89" t="s">
        <v>146</v>
      </c>
      <c r="DW89" t="s">
        <v>146</v>
      </c>
      <c r="DX89">
        <v>1000</v>
      </c>
      <c r="DZ89" t="s">
        <v>3</v>
      </c>
      <c r="EA89" t="s">
        <v>3</v>
      </c>
      <c r="EB89" t="s">
        <v>3</v>
      </c>
      <c r="EC89" t="s">
        <v>3</v>
      </c>
      <c r="EE89">
        <v>60661842</v>
      </c>
      <c r="EF89">
        <v>2</v>
      </c>
      <c r="EG89" t="s">
        <v>23</v>
      </c>
      <c r="EH89">
        <v>27</v>
      </c>
      <c r="EI89" t="s">
        <v>24</v>
      </c>
      <c r="EJ89">
        <v>1</v>
      </c>
      <c r="EK89">
        <v>33001</v>
      </c>
      <c r="EL89" t="s">
        <v>24</v>
      </c>
      <c r="EM89" t="s">
        <v>25</v>
      </c>
      <c r="EO89" t="s">
        <v>149</v>
      </c>
      <c r="EQ89">
        <v>1024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34.9</v>
      </c>
      <c r="EX89">
        <v>7.35</v>
      </c>
      <c r="EY89">
        <v>0</v>
      </c>
      <c r="FQ89">
        <v>0</v>
      </c>
      <c r="FR89">
        <v>0</v>
      </c>
      <c r="FS89">
        <v>0</v>
      </c>
      <c r="FX89">
        <v>103</v>
      </c>
      <c r="FY89">
        <v>60</v>
      </c>
      <c r="GA89" t="s">
        <v>3</v>
      </c>
      <c r="GD89">
        <v>1</v>
      </c>
      <c r="GF89">
        <v>1987805023</v>
      </c>
      <c r="GG89">
        <v>2</v>
      </c>
      <c r="GH89">
        <v>1</v>
      </c>
      <c r="GI89">
        <v>-2</v>
      </c>
      <c r="GJ89">
        <v>0</v>
      </c>
      <c r="GK89">
        <v>0</v>
      </c>
      <c r="GL89">
        <f t="shared" si="64"/>
        <v>0</v>
      </c>
      <c r="GM89">
        <f t="shared" si="65"/>
        <v>26729.91</v>
      </c>
      <c r="GN89">
        <f t="shared" si="66"/>
        <v>26729.91</v>
      </c>
      <c r="GO89">
        <f t="shared" si="67"/>
        <v>0</v>
      </c>
      <c r="GP89">
        <f t="shared" si="68"/>
        <v>0</v>
      </c>
      <c r="GR89">
        <v>0</v>
      </c>
      <c r="GS89">
        <v>3</v>
      </c>
      <c r="GT89">
        <v>0</v>
      </c>
      <c r="GU89" t="s">
        <v>3</v>
      </c>
      <c r="GV89">
        <f t="shared" si="69"/>
        <v>0</v>
      </c>
      <c r="GW89">
        <v>1</v>
      </c>
      <c r="GX89">
        <f t="shared" si="70"/>
        <v>0</v>
      </c>
      <c r="HA89">
        <v>0</v>
      </c>
      <c r="HB89">
        <v>0</v>
      </c>
      <c r="HC89">
        <f t="shared" si="71"/>
        <v>0</v>
      </c>
      <c r="HE89" t="s">
        <v>3</v>
      </c>
      <c r="HF89" t="s">
        <v>3</v>
      </c>
      <c r="HM89" t="s">
        <v>3</v>
      </c>
      <c r="HN89" t="s">
        <v>27</v>
      </c>
      <c r="HO89" t="s">
        <v>28</v>
      </c>
      <c r="HP89" t="s">
        <v>24</v>
      </c>
      <c r="HQ89" t="s">
        <v>24</v>
      </c>
      <c r="HS89">
        <v>0</v>
      </c>
      <c r="IK89">
        <v>0</v>
      </c>
    </row>
    <row r="90" spans="1:245" x14ac:dyDescent="0.25">
      <c r="A90">
        <v>18</v>
      </c>
      <c r="B90">
        <v>1</v>
      </c>
      <c r="C90">
        <v>112</v>
      </c>
      <c r="E90" t="s">
        <v>3</v>
      </c>
      <c r="F90" t="s">
        <v>150</v>
      </c>
      <c r="G90" t="s">
        <v>151</v>
      </c>
      <c r="H90" t="s">
        <v>152</v>
      </c>
      <c r="I90">
        <f>I89*J90</f>
        <v>0</v>
      </c>
      <c r="J90">
        <v>0</v>
      </c>
      <c r="K90">
        <v>0</v>
      </c>
      <c r="O90">
        <f t="shared" si="51"/>
        <v>0</v>
      </c>
      <c r="P90">
        <f>ROUND(CQ90*I90,2)</f>
        <v>0</v>
      </c>
      <c r="Q90">
        <f>ROUND(CR90*I90,2)</f>
        <v>0</v>
      </c>
      <c r="R90">
        <f>ROUND(CS90*I90,2)</f>
        <v>0</v>
      </c>
      <c r="S90">
        <f>ROUND(CT90*I90,2)</f>
        <v>0</v>
      </c>
      <c r="T90">
        <f t="shared" si="52"/>
        <v>0</v>
      </c>
      <c r="U90">
        <f>ROUND(CV90*I90,7)</f>
        <v>0</v>
      </c>
      <c r="V90">
        <f>ROUND(CW90*I90,7)</f>
        <v>0</v>
      </c>
      <c r="W90">
        <f t="shared" si="53"/>
        <v>0</v>
      </c>
      <c r="X90">
        <f t="shared" si="54"/>
        <v>0</v>
      </c>
      <c r="Y90">
        <f t="shared" si="55"/>
        <v>0</v>
      </c>
      <c r="AA90">
        <v>-1</v>
      </c>
      <c r="AB90">
        <f t="shared" si="56"/>
        <v>0</v>
      </c>
      <c r="AC90">
        <f>ROUND((ES90),6)</f>
        <v>0</v>
      </c>
      <c r="AD90">
        <f>ROUND((((ET90)-(EU90))+AE90),6)</f>
        <v>0</v>
      </c>
      <c r="AE90">
        <f>ROUND((EU90),6)</f>
        <v>0</v>
      </c>
      <c r="AF90">
        <f>ROUND((EV90),6)</f>
        <v>0</v>
      </c>
      <c r="AG90">
        <f t="shared" si="57"/>
        <v>0</v>
      </c>
      <c r="AH90">
        <f>(EW90)</f>
        <v>0</v>
      </c>
      <c r="AI90">
        <f>(EX90)</f>
        <v>0</v>
      </c>
      <c r="AJ90">
        <f t="shared" si="58"/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103</v>
      </c>
      <c r="AU90">
        <v>60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3</v>
      </c>
      <c r="BM90">
        <v>33001</v>
      </c>
      <c r="BN90">
        <v>0</v>
      </c>
      <c r="BO90" t="s">
        <v>3</v>
      </c>
      <c r="BP90">
        <v>0</v>
      </c>
      <c r="BQ90">
        <v>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103</v>
      </c>
      <c r="CA90">
        <v>60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59"/>
        <v>0</v>
      </c>
      <c r="CQ90">
        <f>ROUND(AL90*BC90,2)</f>
        <v>0</v>
      </c>
      <c r="CR90">
        <f>ROUND(AM90*BB90,2)</f>
        <v>0</v>
      </c>
      <c r="CS90">
        <f>ROUND(AN90*BS90,2)</f>
        <v>0</v>
      </c>
      <c r="CT90">
        <f>ROUND(AO90*BA90,2)</f>
        <v>0</v>
      </c>
      <c r="CU90">
        <f t="shared" si="60"/>
        <v>0</v>
      </c>
      <c r="CV90">
        <f>AH90</f>
        <v>0</v>
      </c>
      <c r="CW90">
        <f>AI90</f>
        <v>0</v>
      </c>
      <c r="CX90">
        <f t="shared" si="61"/>
        <v>0</v>
      </c>
      <c r="CY90">
        <f t="shared" si="62"/>
        <v>0</v>
      </c>
      <c r="CZ90">
        <f t="shared" si="63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1009</v>
      </c>
      <c r="DV90" t="s">
        <v>152</v>
      </c>
      <c r="DW90" t="s">
        <v>152</v>
      </c>
      <c r="DX90">
        <v>1000</v>
      </c>
      <c r="DZ90" t="s">
        <v>3</v>
      </c>
      <c r="EA90" t="s">
        <v>3</v>
      </c>
      <c r="EB90" t="s">
        <v>3</v>
      </c>
      <c r="EC90" t="s">
        <v>3</v>
      </c>
      <c r="EE90">
        <v>60661842</v>
      </c>
      <c r="EF90">
        <v>2</v>
      </c>
      <c r="EG90" t="s">
        <v>23</v>
      </c>
      <c r="EH90">
        <v>27</v>
      </c>
      <c r="EI90" t="s">
        <v>24</v>
      </c>
      <c r="EJ90">
        <v>1</v>
      </c>
      <c r="EK90">
        <v>33001</v>
      </c>
      <c r="EL90" t="s">
        <v>24</v>
      </c>
      <c r="EM90" t="s">
        <v>25</v>
      </c>
      <c r="EO90" t="s">
        <v>3</v>
      </c>
      <c r="EQ90">
        <v>1024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v>0</v>
      </c>
      <c r="FS90">
        <v>0</v>
      </c>
      <c r="FX90">
        <v>103</v>
      </c>
      <c r="FY90">
        <v>60</v>
      </c>
      <c r="GA90" t="s">
        <v>3</v>
      </c>
      <c r="GD90">
        <v>1</v>
      </c>
      <c r="GF90">
        <v>-1432851699</v>
      </c>
      <c r="GG90">
        <v>2</v>
      </c>
      <c r="GH90">
        <v>1</v>
      </c>
      <c r="GI90">
        <v>-2</v>
      </c>
      <c r="GJ90">
        <v>0</v>
      </c>
      <c r="GK90">
        <v>0</v>
      </c>
      <c r="GL90">
        <f t="shared" si="64"/>
        <v>0</v>
      </c>
      <c r="GM90">
        <f t="shared" si="65"/>
        <v>0</v>
      </c>
      <c r="GN90">
        <f t="shared" si="66"/>
        <v>0</v>
      </c>
      <c r="GO90">
        <f t="shared" si="67"/>
        <v>0</v>
      </c>
      <c r="GP90">
        <f t="shared" si="68"/>
        <v>0</v>
      </c>
      <c r="GR90">
        <v>0</v>
      </c>
      <c r="GS90">
        <v>3</v>
      </c>
      <c r="GT90">
        <v>0</v>
      </c>
      <c r="GU90" t="s">
        <v>3</v>
      </c>
      <c r="GV90">
        <f t="shared" si="69"/>
        <v>0</v>
      </c>
      <c r="GW90">
        <v>1</v>
      </c>
      <c r="GX90">
        <f t="shared" si="70"/>
        <v>0</v>
      </c>
      <c r="HA90">
        <v>0</v>
      </c>
      <c r="HB90">
        <v>0</v>
      </c>
      <c r="HC90">
        <f t="shared" si="71"/>
        <v>0</v>
      </c>
      <c r="HE90" t="s">
        <v>3</v>
      </c>
      <c r="HF90" t="s">
        <v>3</v>
      </c>
      <c r="HM90" t="s">
        <v>3</v>
      </c>
      <c r="HN90" t="s">
        <v>27</v>
      </c>
      <c r="HO90" t="s">
        <v>28</v>
      </c>
      <c r="HP90" t="s">
        <v>24</v>
      </c>
      <c r="HQ90" t="s">
        <v>24</v>
      </c>
      <c r="HS90">
        <v>0</v>
      </c>
      <c r="IK90">
        <v>0</v>
      </c>
    </row>
    <row r="91" spans="1:245" x14ac:dyDescent="0.25">
      <c r="A91">
        <v>17</v>
      </c>
      <c r="B91">
        <v>1</v>
      </c>
      <c r="C91">
        <f>ROW(SmtRes!A122)</f>
        <v>122</v>
      </c>
      <c r="D91">
        <f>ROW(EtalonRes!A171)</f>
        <v>171</v>
      </c>
      <c r="E91" t="s">
        <v>3</v>
      </c>
      <c r="F91" t="s">
        <v>111</v>
      </c>
      <c r="G91" t="s">
        <v>154</v>
      </c>
      <c r="H91" t="s">
        <v>113</v>
      </c>
      <c r="I91">
        <f>ROUND(381/1000,7)</f>
        <v>0.38100000000000001</v>
      </c>
      <c r="J91">
        <v>0</v>
      </c>
      <c r="K91">
        <f>ROUND(381/1000,7)</f>
        <v>0.38100000000000001</v>
      </c>
      <c r="O91">
        <f t="shared" si="51"/>
        <v>53805.8</v>
      </c>
      <c r="P91">
        <f>SUMIF(SmtRes!AQ113:'SmtRes'!AQ122,"=1",SmtRes!DF113:'SmtRes'!DF122)</f>
        <v>0</v>
      </c>
      <c r="Q91">
        <f>SUMIF(SmtRes!AQ113:'SmtRes'!AQ122,"=1",SmtRes!DG113:'SmtRes'!DG122)</f>
        <v>1082.72</v>
      </c>
      <c r="R91">
        <f>SUMIF(SmtRes!AQ113:'SmtRes'!AQ122,"=1",SmtRes!DH113:'SmtRes'!DH122)</f>
        <v>2837.53</v>
      </c>
      <c r="S91">
        <f>SUMIF(SmtRes!AQ113:'SmtRes'!AQ122,"=1",SmtRes!DI113:'SmtRes'!DI122)</f>
        <v>49885.55</v>
      </c>
      <c r="T91">
        <f t="shared" si="52"/>
        <v>0</v>
      </c>
      <c r="U91">
        <f>SUMIF(SmtRes!AQ113:'SmtRes'!AQ122,"=1",SmtRes!CV113:'SmtRes'!CV122)</f>
        <v>62.147196000000001</v>
      </c>
      <c r="V91">
        <f>SUMIF(SmtRes!AQ113:'SmtRes'!AQ122,"=1",SmtRes!CW113:'SmtRes'!CW122)</f>
        <v>5.8201559999999999</v>
      </c>
      <c r="W91">
        <f t="shared" si="53"/>
        <v>0</v>
      </c>
      <c r="X91">
        <f t="shared" si="54"/>
        <v>54304.77</v>
      </c>
      <c r="Y91">
        <f t="shared" si="55"/>
        <v>31633.85</v>
      </c>
      <c r="AA91">
        <v>-1</v>
      </c>
      <c r="AB91">
        <f t="shared" si="56"/>
        <v>133454.40288000001</v>
      </c>
      <c r="AC91">
        <f>ROUND((0),6)</f>
        <v>0</v>
      </c>
      <c r="AD91">
        <f>ROUND((((SUM(SmtRes!BR113:'SmtRes'!BR122))-(SUM(SmtRes!BS113:'SmtRes'!BS122)))+AE91),6)</f>
        <v>2521.18968</v>
      </c>
      <c r="AE91">
        <f>ROUND((SUM(SmtRes!BS113:'SmtRes'!BS122)),6)</f>
        <v>7447.5790800000004</v>
      </c>
      <c r="AF91">
        <f>ROUND((SUM(SmtRes!BT113:'SmtRes'!BT122)),6)</f>
        <v>130933.2132</v>
      </c>
      <c r="AG91">
        <f t="shared" si="57"/>
        <v>0</v>
      </c>
      <c r="AH91">
        <f>(SUM(SmtRes!BU113:'SmtRes'!BU122))</f>
        <v>163.11600000000001</v>
      </c>
      <c r="AI91">
        <f>(SUM(SmtRes!BV113:'SmtRes'!BV122))</f>
        <v>15.276</v>
      </c>
      <c r="AJ91">
        <f t="shared" si="58"/>
        <v>0</v>
      </c>
      <c r="AK91">
        <v>117418.31830000001</v>
      </c>
      <c r="AL91">
        <v>0</v>
      </c>
      <c r="AM91">
        <v>2100.9913999999999</v>
      </c>
      <c r="AN91">
        <v>6206.3159000000005</v>
      </c>
      <c r="AO91">
        <v>109111.01100000001</v>
      </c>
      <c r="AP91">
        <v>0</v>
      </c>
      <c r="AQ91">
        <v>135.93</v>
      </c>
      <c r="AR91">
        <v>12.73</v>
      </c>
      <c r="AS91">
        <v>0</v>
      </c>
      <c r="AT91">
        <v>103</v>
      </c>
      <c r="AU91">
        <v>60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114</v>
      </c>
      <c r="BM91">
        <v>33001</v>
      </c>
      <c r="BN91">
        <v>0</v>
      </c>
      <c r="BO91" t="s">
        <v>3</v>
      </c>
      <c r="BP91">
        <v>0</v>
      </c>
      <c r="BQ91">
        <v>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103</v>
      </c>
      <c r="CA91">
        <v>60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934</v>
      </c>
      <c r="CO91">
        <v>0</v>
      </c>
      <c r="CP91">
        <f t="shared" si="59"/>
        <v>53805.8</v>
      </c>
      <c r="CQ91">
        <f>SUMIF(SmtRes!AQ113:'SmtRes'!AQ122,"=1",SmtRes!AA113:'SmtRes'!AA122)</f>
        <v>0</v>
      </c>
      <c r="CR91">
        <f>SUMIF(SmtRes!AQ113:'SmtRes'!AQ122,"=1",SmtRes!AB113:'SmtRes'!AB122)</f>
        <v>2339.21</v>
      </c>
      <c r="CS91">
        <f>SUMIF(SmtRes!AQ113:'SmtRes'!AQ122,"=1",SmtRes!AC113:'SmtRes'!AC122)</f>
        <v>2337.85</v>
      </c>
      <c r="CT91">
        <f>SUMIF(SmtRes!AQ113:'SmtRes'!AQ122,"=1",SmtRes!AD113:'SmtRes'!AD122)</f>
        <v>802.7</v>
      </c>
      <c r="CU91">
        <f t="shared" si="60"/>
        <v>0</v>
      </c>
      <c r="CV91">
        <f>SUMIF(SmtRes!AQ113:'SmtRes'!AQ122,"=1",SmtRes!BU113:'SmtRes'!BU122)</f>
        <v>163.11600000000001</v>
      </c>
      <c r="CW91">
        <f>SUMIF(SmtRes!AQ113:'SmtRes'!AQ122,"=1",SmtRes!BV113:'SmtRes'!BV122)</f>
        <v>15.276</v>
      </c>
      <c r="CX91">
        <f t="shared" si="61"/>
        <v>0</v>
      </c>
      <c r="CY91">
        <f t="shared" si="62"/>
        <v>54304.772400000002</v>
      </c>
      <c r="CZ91">
        <f t="shared" si="63"/>
        <v>31633.848000000002</v>
      </c>
      <c r="DB91">
        <v>13</v>
      </c>
      <c r="DC91" t="s">
        <v>3</v>
      </c>
      <c r="DD91" t="s">
        <v>3</v>
      </c>
      <c r="DE91" t="s">
        <v>22</v>
      </c>
      <c r="DF91" t="s">
        <v>22</v>
      </c>
      <c r="DG91" t="s">
        <v>22</v>
      </c>
      <c r="DH91" t="s">
        <v>3</v>
      </c>
      <c r="DI91" t="s">
        <v>22</v>
      </c>
      <c r="DJ91" t="s">
        <v>22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113</v>
      </c>
      <c r="DW91" t="s">
        <v>115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60661842</v>
      </c>
      <c r="EF91">
        <v>2</v>
      </c>
      <c r="EG91" t="s">
        <v>23</v>
      </c>
      <c r="EH91">
        <v>27</v>
      </c>
      <c r="EI91" t="s">
        <v>24</v>
      </c>
      <c r="EJ91">
        <v>1</v>
      </c>
      <c r="EK91">
        <v>33001</v>
      </c>
      <c r="EL91" t="s">
        <v>24</v>
      </c>
      <c r="EM91" t="s">
        <v>25</v>
      </c>
      <c r="EO91" t="s">
        <v>26</v>
      </c>
      <c r="EQ91">
        <v>1024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135.93</v>
      </c>
      <c r="EX91">
        <v>12.73</v>
      </c>
      <c r="EY91">
        <v>0</v>
      </c>
      <c r="FQ91">
        <v>0</v>
      </c>
      <c r="FR91">
        <v>0</v>
      </c>
      <c r="FS91">
        <v>0</v>
      </c>
      <c r="FX91">
        <v>103</v>
      </c>
      <c r="FY91">
        <v>60</v>
      </c>
      <c r="GA91" t="s">
        <v>3</v>
      </c>
      <c r="GD91">
        <v>1</v>
      </c>
      <c r="GF91">
        <v>2026913945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64"/>
        <v>0</v>
      </c>
      <c r="GM91">
        <f t="shared" si="65"/>
        <v>139744.42000000001</v>
      </c>
      <c r="GN91">
        <f t="shared" si="66"/>
        <v>139744.42000000001</v>
      </c>
      <c r="GO91">
        <f t="shared" si="67"/>
        <v>0</v>
      </c>
      <c r="GP91">
        <f t="shared" si="68"/>
        <v>0</v>
      </c>
      <c r="GR91">
        <v>0</v>
      </c>
      <c r="GS91">
        <v>0</v>
      </c>
      <c r="GT91">
        <v>0</v>
      </c>
      <c r="GU91" t="s">
        <v>3</v>
      </c>
      <c r="GV91">
        <f t="shared" si="69"/>
        <v>0</v>
      </c>
      <c r="GW91">
        <v>1</v>
      </c>
      <c r="GX91">
        <f t="shared" si="70"/>
        <v>0</v>
      </c>
      <c r="HA91">
        <v>0</v>
      </c>
      <c r="HB91">
        <v>0</v>
      </c>
      <c r="HC91">
        <f t="shared" si="71"/>
        <v>0</v>
      </c>
      <c r="HE91" t="s">
        <v>3</v>
      </c>
      <c r="HF91" t="s">
        <v>3</v>
      </c>
      <c r="HM91" t="s">
        <v>3</v>
      </c>
      <c r="HN91" t="s">
        <v>27</v>
      </c>
      <c r="HO91" t="s">
        <v>28</v>
      </c>
      <c r="HP91" t="s">
        <v>24</v>
      </c>
      <c r="HQ91" t="s">
        <v>24</v>
      </c>
      <c r="HS91">
        <v>0</v>
      </c>
      <c r="IK91">
        <v>0</v>
      </c>
    </row>
    <row r="92" spans="1:245" x14ac:dyDescent="0.25">
      <c r="A92">
        <v>18</v>
      </c>
      <c r="B92">
        <v>1</v>
      </c>
      <c r="C92">
        <v>122</v>
      </c>
      <c r="E92" t="s">
        <v>3</v>
      </c>
      <c r="F92" t="s">
        <v>117</v>
      </c>
      <c r="G92" t="s">
        <v>118</v>
      </c>
      <c r="H92" t="s">
        <v>45</v>
      </c>
      <c r="I92">
        <f>I91*J92</f>
        <v>-0.23622000000000001</v>
      </c>
      <c r="J92">
        <v>-0.62</v>
      </c>
      <c r="K92">
        <v>-0.62</v>
      </c>
      <c r="O92">
        <f t="shared" si="51"/>
        <v>-387.54</v>
      </c>
      <c r="P92">
        <f>ROUND(CQ92*I92,2)</f>
        <v>-387.54</v>
      </c>
      <c r="Q92">
        <f>ROUND(CR92*I92,2)</f>
        <v>0</v>
      </c>
      <c r="R92">
        <f>ROUND(CS92*I92,2)</f>
        <v>0</v>
      </c>
      <c r="S92">
        <f>ROUND(CT92*I92,2)</f>
        <v>0</v>
      </c>
      <c r="T92">
        <f t="shared" si="52"/>
        <v>0</v>
      </c>
      <c r="U92">
        <f>ROUND(CV92*I92,7)</f>
        <v>0</v>
      </c>
      <c r="V92">
        <f>ROUND(CW92*I92,7)</f>
        <v>0</v>
      </c>
      <c r="W92">
        <f t="shared" si="53"/>
        <v>0</v>
      </c>
      <c r="X92">
        <f t="shared" si="54"/>
        <v>0</v>
      </c>
      <c r="Y92">
        <f t="shared" si="55"/>
        <v>0</v>
      </c>
      <c r="AA92">
        <v>-1</v>
      </c>
      <c r="AB92">
        <f t="shared" si="56"/>
        <v>1367.14</v>
      </c>
      <c r="AC92">
        <f>ROUND((ES92),6)</f>
        <v>1367.14</v>
      </c>
      <c r="AD92">
        <f>ROUND((((ET92)-(EU92))+AE92),6)</f>
        <v>0</v>
      </c>
      <c r="AE92">
        <f t="shared" ref="AE92:AF95" si="78">ROUND((EU92),6)</f>
        <v>0</v>
      </c>
      <c r="AF92">
        <f t="shared" si="78"/>
        <v>0</v>
      </c>
      <c r="AG92">
        <f t="shared" si="57"/>
        <v>0</v>
      </c>
      <c r="AH92">
        <f t="shared" ref="AH92:AI95" si="79">(EW92)</f>
        <v>0</v>
      </c>
      <c r="AI92">
        <f t="shared" si="79"/>
        <v>0</v>
      </c>
      <c r="AJ92">
        <f t="shared" si="58"/>
        <v>0</v>
      </c>
      <c r="AK92">
        <v>1367.14</v>
      </c>
      <c r="AL92">
        <v>1367.14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103</v>
      </c>
      <c r="AU92">
        <v>60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1.2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119</v>
      </c>
      <c r="BM92">
        <v>33001</v>
      </c>
      <c r="BN92">
        <v>0</v>
      </c>
      <c r="BO92" t="s">
        <v>117</v>
      </c>
      <c r="BP92">
        <v>1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103</v>
      </c>
      <c r="CA92">
        <v>60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59"/>
        <v>-387.54</v>
      </c>
      <c r="CQ92">
        <f>ROUND(AL92*BC92,2)</f>
        <v>1640.57</v>
      </c>
      <c r="CR92">
        <f>ROUND(AM92*BB92,2)</f>
        <v>0</v>
      </c>
      <c r="CS92">
        <f>ROUND(AN92*BS92,2)</f>
        <v>0</v>
      </c>
      <c r="CT92">
        <f>ROUND(AO92*BA92,2)</f>
        <v>0</v>
      </c>
      <c r="CU92">
        <f t="shared" si="60"/>
        <v>0</v>
      </c>
      <c r="CV92">
        <f t="shared" ref="CV92:CW95" si="80">AH92</f>
        <v>0</v>
      </c>
      <c r="CW92">
        <f t="shared" si="80"/>
        <v>0</v>
      </c>
      <c r="CX92">
        <f t="shared" si="61"/>
        <v>0</v>
      </c>
      <c r="CY92">
        <f t="shared" si="62"/>
        <v>0</v>
      </c>
      <c r="CZ92">
        <f t="shared" si="63"/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45</v>
      </c>
      <c r="DW92" t="s">
        <v>45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60661842</v>
      </c>
      <c r="EF92">
        <v>2</v>
      </c>
      <c r="EG92" t="s">
        <v>23</v>
      </c>
      <c r="EH92">
        <v>27</v>
      </c>
      <c r="EI92" t="s">
        <v>24</v>
      </c>
      <c r="EJ92">
        <v>1</v>
      </c>
      <c r="EK92">
        <v>33001</v>
      </c>
      <c r="EL92" t="s">
        <v>24</v>
      </c>
      <c r="EM92" t="s">
        <v>25</v>
      </c>
      <c r="EO92" t="s">
        <v>3</v>
      </c>
      <c r="EQ92">
        <v>1024</v>
      </c>
      <c r="ER92">
        <v>1367.14</v>
      </c>
      <c r="ES92">
        <v>1367.14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v>0</v>
      </c>
      <c r="FS92">
        <v>0</v>
      </c>
      <c r="FX92">
        <v>103</v>
      </c>
      <c r="FY92">
        <v>60</v>
      </c>
      <c r="GA92" t="s">
        <v>3</v>
      </c>
      <c r="GD92">
        <v>1</v>
      </c>
      <c r="GF92">
        <v>-595014145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 t="shared" si="64"/>
        <v>0</v>
      </c>
      <c r="GM92">
        <f t="shared" si="65"/>
        <v>-387.54</v>
      </c>
      <c r="GN92">
        <f t="shared" si="66"/>
        <v>-387.54</v>
      </c>
      <c r="GO92">
        <f t="shared" si="67"/>
        <v>0</v>
      </c>
      <c r="GP92">
        <f t="shared" si="68"/>
        <v>0</v>
      </c>
      <c r="GR92">
        <v>0</v>
      </c>
      <c r="GS92">
        <v>0</v>
      </c>
      <c r="GT92">
        <v>0</v>
      </c>
      <c r="GU92" t="s">
        <v>3</v>
      </c>
      <c r="GV92">
        <f t="shared" si="69"/>
        <v>0</v>
      </c>
      <c r="GW92">
        <v>1</v>
      </c>
      <c r="GX92">
        <f t="shared" si="70"/>
        <v>0</v>
      </c>
      <c r="HA92">
        <v>0</v>
      </c>
      <c r="HB92">
        <v>0</v>
      </c>
      <c r="HC92">
        <f t="shared" si="71"/>
        <v>0</v>
      </c>
      <c r="HE92" t="s">
        <v>3</v>
      </c>
      <c r="HF92" t="s">
        <v>3</v>
      </c>
      <c r="HM92" t="s">
        <v>3</v>
      </c>
      <c r="HN92" t="s">
        <v>27</v>
      </c>
      <c r="HO92" t="s">
        <v>28</v>
      </c>
      <c r="HP92" t="s">
        <v>24</v>
      </c>
      <c r="HQ92" t="s">
        <v>24</v>
      </c>
      <c r="HS92">
        <v>0</v>
      </c>
      <c r="IK92">
        <v>0</v>
      </c>
    </row>
    <row r="93" spans="1:245" x14ac:dyDescent="0.25">
      <c r="A93">
        <v>18</v>
      </c>
      <c r="B93">
        <v>1</v>
      </c>
      <c r="C93">
        <v>121</v>
      </c>
      <c r="E93" t="s">
        <v>3</v>
      </c>
      <c r="F93" t="s">
        <v>121</v>
      </c>
      <c r="G93" t="s">
        <v>122</v>
      </c>
      <c r="H93" t="s">
        <v>20</v>
      </c>
      <c r="I93">
        <f>I91*J93</f>
        <v>-0.68579999999999997</v>
      </c>
      <c r="J93">
        <v>-1.7999999999999998</v>
      </c>
      <c r="K93">
        <v>-1.8</v>
      </c>
      <c r="O93">
        <f t="shared" si="51"/>
        <v>-3915.05</v>
      </c>
      <c r="P93">
        <f>ROUND(CQ93*I93,2)</f>
        <v>-3915.05</v>
      </c>
      <c r="Q93">
        <f>ROUND(CR93*I93,2)</f>
        <v>0</v>
      </c>
      <c r="R93">
        <f>ROUND(CS93*I93,2)</f>
        <v>0</v>
      </c>
      <c r="S93">
        <f>ROUND(CT93*I93,2)</f>
        <v>0</v>
      </c>
      <c r="T93">
        <f t="shared" si="52"/>
        <v>0</v>
      </c>
      <c r="U93">
        <f>ROUND(CV93*I93,7)</f>
        <v>0</v>
      </c>
      <c r="V93">
        <f>ROUND(CW93*I93,7)</f>
        <v>0</v>
      </c>
      <c r="W93">
        <f t="shared" si="53"/>
        <v>0</v>
      </c>
      <c r="X93">
        <f t="shared" si="54"/>
        <v>0</v>
      </c>
      <c r="Y93">
        <f t="shared" si="55"/>
        <v>0</v>
      </c>
      <c r="AA93">
        <v>-1</v>
      </c>
      <c r="AB93">
        <f t="shared" si="56"/>
        <v>4136.76</v>
      </c>
      <c r="AC93">
        <f>ROUND((ES93),6)</f>
        <v>4136.76</v>
      </c>
      <c r="AD93">
        <f>ROUND((((ET93)-(EU93))+AE93),6)</f>
        <v>0</v>
      </c>
      <c r="AE93">
        <f t="shared" si="78"/>
        <v>0</v>
      </c>
      <c r="AF93">
        <f t="shared" si="78"/>
        <v>0</v>
      </c>
      <c r="AG93">
        <f t="shared" si="57"/>
        <v>0</v>
      </c>
      <c r="AH93">
        <f t="shared" si="79"/>
        <v>0</v>
      </c>
      <c r="AI93">
        <f t="shared" si="79"/>
        <v>0</v>
      </c>
      <c r="AJ93">
        <f t="shared" si="58"/>
        <v>0</v>
      </c>
      <c r="AK93">
        <v>4136.76</v>
      </c>
      <c r="AL93">
        <v>4136.76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103</v>
      </c>
      <c r="AU93">
        <v>60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1.38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123</v>
      </c>
      <c r="BM93">
        <v>33001</v>
      </c>
      <c r="BN93">
        <v>0</v>
      </c>
      <c r="BO93" t="s">
        <v>121</v>
      </c>
      <c r="BP93">
        <v>1</v>
      </c>
      <c r="BQ93">
        <v>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103</v>
      </c>
      <c r="CA93">
        <v>60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59"/>
        <v>-3915.05</v>
      </c>
      <c r="CQ93">
        <f>ROUND(AL93*BC93,2)</f>
        <v>5708.73</v>
      </c>
      <c r="CR93">
        <f>ROUND(AM93*BB93,2)</f>
        <v>0</v>
      </c>
      <c r="CS93">
        <f>ROUND(AN93*BS93,2)</f>
        <v>0</v>
      </c>
      <c r="CT93">
        <f>ROUND(AO93*BA93,2)</f>
        <v>0</v>
      </c>
      <c r="CU93">
        <f t="shared" si="60"/>
        <v>0</v>
      </c>
      <c r="CV93">
        <f t="shared" si="80"/>
        <v>0</v>
      </c>
      <c r="CW93">
        <f t="shared" si="80"/>
        <v>0</v>
      </c>
      <c r="CX93">
        <f t="shared" si="61"/>
        <v>0</v>
      </c>
      <c r="CY93">
        <f t="shared" si="62"/>
        <v>0</v>
      </c>
      <c r="CZ93">
        <f t="shared" si="63"/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20</v>
      </c>
      <c r="DW93" t="s">
        <v>20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60661842</v>
      </c>
      <c r="EF93">
        <v>2</v>
      </c>
      <c r="EG93" t="s">
        <v>23</v>
      </c>
      <c r="EH93">
        <v>27</v>
      </c>
      <c r="EI93" t="s">
        <v>24</v>
      </c>
      <c r="EJ93">
        <v>1</v>
      </c>
      <c r="EK93">
        <v>33001</v>
      </c>
      <c r="EL93" t="s">
        <v>24</v>
      </c>
      <c r="EM93" t="s">
        <v>25</v>
      </c>
      <c r="EO93" t="s">
        <v>3</v>
      </c>
      <c r="EQ93">
        <v>1024</v>
      </c>
      <c r="ER93">
        <v>4136.76</v>
      </c>
      <c r="ES93">
        <v>4136.76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v>0</v>
      </c>
      <c r="FS93">
        <v>0</v>
      </c>
      <c r="FX93">
        <v>103</v>
      </c>
      <c r="FY93">
        <v>60</v>
      </c>
      <c r="GA93" t="s">
        <v>3</v>
      </c>
      <c r="GD93">
        <v>1</v>
      </c>
      <c r="GF93">
        <v>1611671723</v>
      </c>
      <c r="GG93">
        <v>2</v>
      </c>
      <c r="GH93">
        <v>1</v>
      </c>
      <c r="GI93">
        <v>2</v>
      </c>
      <c r="GJ93">
        <v>0</v>
      </c>
      <c r="GK93">
        <v>0</v>
      </c>
      <c r="GL93">
        <f t="shared" si="64"/>
        <v>0</v>
      </c>
      <c r="GM93">
        <f t="shared" si="65"/>
        <v>-3915.05</v>
      </c>
      <c r="GN93">
        <f t="shared" si="66"/>
        <v>-3915.05</v>
      </c>
      <c r="GO93">
        <f t="shared" si="67"/>
        <v>0</v>
      </c>
      <c r="GP93">
        <f t="shared" si="68"/>
        <v>0</v>
      </c>
      <c r="GR93">
        <v>0</v>
      </c>
      <c r="GS93">
        <v>0</v>
      </c>
      <c r="GT93">
        <v>0</v>
      </c>
      <c r="GU93" t="s">
        <v>3</v>
      </c>
      <c r="GV93">
        <f t="shared" si="69"/>
        <v>0</v>
      </c>
      <c r="GW93">
        <v>1</v>
      </c>
      <c r="GX93">
        <f t="shared" si="70"/>
        <v>0</v>
      </c>
      <c r="HA93">
        <v>0</v>
      </c>
      <c r="HB93">
        <v>0</v>
      </c>
      <c r="HC93">
        <f t="shared" si="71"/>
        <v>0</v>
      </c>
      <c r="HE93" t="s">
        <v>3</v>
      </c>
      <c r="HF93" t="s">
        <v>3</v>
      </c>
      <c r="HM93" t="s">
        <v>3</v>
      </c>
      <c r="HN93" t="s">
        <v>27</v>
      </c>
      <c r="HO93" t="s">
        <v>28</v>
      </c>
      <c r="HP93" t="s">
        <v>24</v>
      </c>
      <c r="HQ93" t="s">
        <v>24</v>
      </c>
      <c r="HS93">
        <v>0</v>
      </c>
      <c r="IK93">
        <v>0</v>
      </c>
    </row>
    <row r="94" spans="1:245" x14ac:dyDescent="0.25">
      <c r="A94">
        <v>18</v>
      </c>
      <c r="B94">
        <v>1</v>
      </c>
      <c r="C94">
        <v>120</v>
      </c>
      <c r="E94" t="s">
        <v>3</v>
      </c>
      <c r="F94" t="s">
        <v>125</v>
      </c>
      <c r="G94" t="s">
        <v>126</v>
      </c>
      <c r="H94" t="s">
        <v>127</v>
      </c>
      <c r="I94">
        <f>I91*J94</f>
        <v>-11.048999999999999</v>
      </c>
      <c r="J94">
        <v>-29</v>
      </c>
      <c r="K94">
        <v>-29</v>
      </c>
      <c r="O94">
        <f t="shared" si="51"/>
        <v>-7835.51</v>
      </c>
      <c r="P94">
        <f>ROUND(CQ94*I94,2)</f>
        <v>-7835.51</v>
      </c>
      <c r="Q94">
        <f>ROUND(CR94*I94,2)</f>
        <v>0</v>
      </c>
      <c r="R94">
        <f>ROUND(CS94*I94,2)</f>
        <v>0</v>
      </c>
      <c r="S94">
        <f>ROUND(CT94*I94,2)</f>
        <v>0</v>
      </c>
      <c r="T94">
        <f t="shared" si="52"/>
        <v>0</v>
      </c>
      <c r="U94">
        <f>ROUND(CV94*I94,7)</f>
        <v>0</v>
      </c>
      <c r="V94">
        <f>ROUND(CW94*I94,7)</f>
        <v>0</v>
      </c>
      <c r="W94">
        <f t="shared" si="53"/>
        <v>0</v>
      </c>
      <c r="X94">
        <f t="shared" si="54"/>
        <v>0</v>
      </c>
      <c r="Y94">
        <f t="shared" si="55"/>
        <v>0</v>
      </c>
      <c r="AA94">
        <v>-1</v>
      </c>
      <c r="AB94">
        <f t="shared" si="56"/>
        <v>576.54999999999995</v>
      </c>
      <c r="AC94">
        <f>ROUND((ES94),6)</f>
        <v>576.54999999999995</v>
      </c>
      <c r="AD94">
        <f>ROUND((((ET94)-(EU94))+AE94),6)</f>
        <v>0</v>
      </c>
      <c r="AE94">
        <f t="shared" si="78"/>
        <v>0</v>
      </c>
      <c r="AF94">
        <f t="shared" si="78"/>
        <v>0</v>
      </c>
      <c r="AG94">
        <f t="shared" si="57"/>
        <v>0</v>
      </c>
      <c r="AH94">
        <f t="shared" si="79"/>
        <v>0</v>
      </c>
      <c r="AI94">
        <f t="shared" si="79"/>
        <v>0</v>
      </c>
      <c r="AJ94">
        <f t="shared" si="58"/>
        <v>0</v>
      </c>
      <c r="AK94">
        <v>576.54999999999995</v>
      </c>
      <c r="AL94">
        <v>576.54999999999995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103</v>
      </c>
      <c r="AU94">
        <v>60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1.23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128</v>
      </c>
      <c r="BM94">
        <v>33001</v>
      </c>
      <c r="BN94">
        <v>0</v>
      </c>
      <c r="BO94" t="s">
        <v>125</v>
      </c>
      <c r="BP94">
        <v>1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103</v>
      </c>
      <c r="CA94">
        <v>60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59"/>
        <v>-7835.51</v>
      </c>
      <c r="CQ94">
        <f>ROUND(AL94*BC94,2)</f>
        <v>709.16</v>
      </c>
      <c r="CR94">
        <f>ROUND(AM94*BB94,2)</f>
        <v>0</v>
      </c>
      <c r="CS94">
        <f>ROUND(AN94*BS94,2)</f>
        <v>0</v>
      </c>
      <c r="CT94">
        <f>ROUND(AO94*BA94,2)</f>
        <v>0</v>
      </c>
      <c r="CU94">
        <f t="shared" si="60"/>
        <v>0</v>
      </c>
      <c r="CV94">
        <f t="shared" si="80"/>
        <v>0</v>
      </c>
      <c r="CW94">
        <f t="shared" si="80"/>
        <v>0</v>
      </c>
      <c r="CX94">
        <f t="shared" si="61"/>
        <v>0</v>
      </c>
      <c r="CY94">
        <f t="shared" si="62"/>
        <v>0</v>
      </c>
      <c r="CZ94">
        <f t="shared" si="63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127</v>
      </c>
      <c r="DW94" t="s">
        <v>127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60661842</v>
      </c>
      <c r="EF94">
        <v>2</v>
      </c>
      <c r="EG94" t="s">
        <v>23</v>
      </c>
      <c r="EH94">
        <v>27</v>
      </c>
      <c r="EI94" t="s">
        <v>24</v>
      </c>
      <c r="EJ94">
        <v>1</v>
      </c>
      <c r="EK94">
        <v>33001</v>
      </c>
      <c r="EL94" t="s">
        <v>24</v>
      </c>
      <c r="EM94" t="s">
        <v>25</v>
      </c>
      <c r="EO94" t="s">
        <v>3</v>
      </c>
      <c r="EQ94">
        <v>1024</v>
      </c>
      <c r="ER94">
        <v>576.54999999999995</v>
      </c>
      <c r="ES94">
        <v>576.54999999999995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v>0</v>
      </c>
      <c r="FS94">
        <v>0</v>
      </c>
      <c r="FX94">
        <v>103</v>
      </c>
      <c r="FY94">
        <v>60</v>
      </c>
      <c r="GA94" t="s">
        <v>3</v>
      </c>
      <c r="GD94">
        <v>1</v>
      </c>
      <c r="GF94">
        <v>-784579992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64"/>
        <v>0</v>
      </c>
      <c r="GM94">
        <f t="shared" si="65"/>
        <v>-7835.51</v>
      </c>
      <c r="GN94">
        <f t="shared" si="66"/>
        <v>-7835.51</v>
      </c>
      <c r="GO94">
        <f t="shared" si="67"/>
        <v>0</v>
      </c>
      <c r="GP94">
        <f t="shared" si="68"/>
        <v>0</v>
      </c>
      <c r="GR94">
        <v>0</v>
      </c>
      <c r="GS94">
        <v>0</v>
      </c>
      <c r="GT94">
        <v>0</v>
      </c>
      <c r="GU94" t="s">
        <v>3</v>
      </c>
      <c r="GV94">
        <f t="shared" si="69"/>
        <v>0</v>
      </c>
      <c r="GW94">
        <v>1</v>
      </c>
      <c r="GX94">
        <f t="shared" si="70"/>
        <v>0</v>
      </c>
      <c r="HA94">
        <v>0</v>
      </c>
      <c r="HB94">
        <v>0</v>
      </c>
      <c r="HC94">
        <f t="shared" si="71"/>
        <v>0</v>
      </c>
      <c r="HE94" t="s">
        <v>3</v>
      </c>
      <c r="HF94" t="s">
        <v>3</v>
      </c>
      <c r="HM94" t="s">
        <v>3</v>
      </c>
      <c r="HN94" t="s">
        <v>27</v>
      </c>
      <c r="HO94" t="s">
        <v>28</v>
      </c>
      <c r="HP94" t="s">
        <v>24</v>
      </c>
      <c r="HQ94" t="s">
        <v>24</v>
      </c>
      <c r="HS94">
        <v>0</v>
      </c>
      <c r="IK94">
        <v>0</v>
      </c>
    </row>
    <row r="95" spans="1:245" x14ac:dyDescent="0.25">
      <c r="A95">
        <v>18</v>
      </c>
      <c r="B95">
        <v>1</v>
      </c>
      <c r="C95">
        <v>119</v>
      </c>
      <c r="E95" t="s">
        <v>3</v>
      </c>
      <c r="F95" t="s">
        <v>130</v>
      </c>
      <c r="G95" t="s">
        <v>131</v>
      </c>
      <c r="H95" t="s">
        <v>127</v>
      </c>
      <c r="I95">
        <f>I91*J95</f>
        <v>-0.76200000000000001</v>
      </c>
      <c r="J95">
        <v>-2</v>
      </c>
      <c r="K95">
        <v>-2</v>
      </c>
      <c r="O95">
        <f t="shared" si="51"/>
        <v>-251.28</v>
      </c>
      <c r="P95">
        <f>ROUND(CQ95*I95,2)</f>
        <v>-251.28</v>
      </c>
      <c r="Q95">
        <f>ROUND(CR95*I95,2)</f>
        <v>0</v>
      </c>
      <c r="R95">
        <f>ROUND(CS95*I95,2)</f>
        <v>0</v>
      </c>
      <c r="S95">
        <f>ROUND(CT95*I95,2)</f>
        <v>0</v>
      </c>
      <c r="T95">
        <f t="shared" si="52"/>
        <v>0</v>
      </c>
      <c r="U95">
        <f>ROUND(CV95*I95,7)</f>
        <v>0</v>
      </c>
      <c r="V95">
        <f>ROUND(CW95*I95,7)</f>
        <v>0</v>
      </c>
      <c r="W95">
        <f t="shared" si="53"/>
        <v>0</v>
      </c>
      <c r="X95">
        <f t="shared" si="54"/>
        <v>0</v>
      </c>
      <c r="Y95">
        <f t="shared" si="55"/>
        <v>0</v>
      </c>
      <c r="AA95">
        <v>-1</v>
      </c>
      <c r="AB95">
        <f t="shared" si="56"/>
        <v>274.81</v>
      </c>
      <c r="AC95">
        <f>ROUND((ES95),6)</f>
        <v>274.81</v>
      </c>
      <c r="AD95">
        <f>ROUND((((ET95)-(EU95))+AE95),6)</f>
        <v>0</v>
      </c>
      <c r="AE95">
        <f t="shared" si="78"/>
        <v>0</v>
      </c>
      <c r="AF95">
        <f t="shared" si="78"/>
        <v>0</v>
      </c>
      <c r="AG95">
        <f t="shared" si="57"/>
        <v>0</v>
      </c>
      <c r="AH95">
        <f t="shared" si="79"/>
        <v>0</v>
      </c>
      <c r="AI95">
        <f t="shared" si="79"/>
        <v>0</v>
      </c>
      <c r="AJ95">
        <f t="shared" si="58"/>
        <v>0</v>
      </c>
      <c r="AK95">
        <v>274.81</v>
      </c>
      <c r="AL95">
        <v>274.81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103</v>
      </c>
      <c r="AU95">
        <v>60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1.2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132</v>
      </c>
      <c r="BM95">
        <v>33001</v>
      </c>
      <c r="BN95">
        <v>0</v>
      </c>
      <c r="BO95" t="s">
        <v>130</v>
      </c>
      <c r="BP95">
        <v>1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103</v>
      </c>
      <c r="CA95">
        <v>60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59"/>
        <v>-251.28</v>
      </c>
      <c r="CQ95">
        <f>ROUND(AL95*BC95,2)</f>
        <v>329.77</v>
      </c>
      <c r="CR95">
        <f>ROUND(AM95*BB95,2)</f>
        <v>0</v>
      </c>
      <c r="CS95">
        <f>ROUND(AN95*BS95,2)</f>
        <v>0</v>
      </c>
      <c r="CT95">
        <f>ROUND(AO95*BA95,2)</f>
        <v>0</v>
      </c>
      <c r="CU95">
        <f t="shared" si="60"/>
        <v>0</v>
      </c>
      <c r="CV95">
        <f t="shared" si="80"/>
        <v>0</v>
      </c>
      <c r="CW95">
        <f t="shared" si="80"/>
        <v>0</v>
      </c>
      <c r="CX95">
        <f t="shared" si="61"/>
        <v>0</v>
      </c>
      <c r="CY95">
        <f t="shared" si="62"/>
        <v>0</v>
      </c>
      <c r="CZ95">
        <f t="shared" si="63"/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127</v>
      </c>
      <c r="DW95" t="s">
        <v>127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60661842</v>
      </c>
      <c r="EF95">
        <v>2</v>
      </c>
      <c r="EG95" t="s">
        <v>23</v>
      </c>
      <c r="EH95">
        <v>27</v>
      </c>
      <c r="EI95" t="s">
        <v>24</v>
      </c>
      <c r="EJ95">
        <v>1</v>
      </c>
      <c r="EK95">
        <v>33001</v>
      </c>
      <c r="EL95" t="s">
        <v>24</v>
      </c>
      <c r="EM95" t="s">
        <v>25</v>
      </c>
      <c r="EO95" t="s">
        <v>3</v>
      </c>
      <c r="EQ95">
        <v>1024</v>
      </c>
      <c r="ER95">
        <v>274.81</v>
      </c>
      <c r="ES95">
        <v>274.81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v>0</v>
      </c>
      <c r="FS95">
        <v>0</v>
      </c>
      <c r="FX95">
        <v>103</v>
      </c>
      <c r="FY95">
        <v>60</v>
      </c>
      <c r="GA95" t="s">
        <v>3</v>
      </c>
      <c r="GD95">
        <v>1</v>
      </c>
      <c r="GF95">
        <v>981705007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64"/>
        <v>0</v>
      </c>
      <c r="GM95">
        <f t="shared" si="65"/>
        <v>-251.28</v>
      </c>
      <c r="GN95">
        <f t="shared" si="66"/>
        <v>-251.28</v>
      </c>
      <c r="GO95">
        <f t="shared" si="67"/>
        <v>0</v>
      </c>
      <c r="GP95">
        <f t="shared" si="68"/>
        <v>0</v>
      </c>
      <c r="GR95">
        <v>0</v>
      </c>
      <c r="GS95">
        <v>0</v>
      </c>
      <c r="GT95">
        <v>0</v>
      </c>
      <c r="GU95" t="s">
        <v>3</v>
      </c>
      <c r="GV95">
        <f t="shared" si="69"/>
        <v>0</v>
      </c>
      <c r="GW95">
        <v>1</v>
      </c>
      <c r="GX95">
        <f t="shared" si="70"/>
        <v>0</v>
      </c>
      <c r="HA95">
        <v>0</v>
      </c>
      <c r="HB95">
        <v>0</v>
      </c>
      <c r="HC95">
        <f t="shared" si="71"/>
        <v>0</v>
      </c>
      <c r="HE95" t="s">
        <v>3</v>
      </c>
      <c r="HF95" t="s">
        <v>3</v>
      </c>
      <c r="HM95" t="s">
        <v>3</v>
      </c>
      <c r="HN95" t="s">
        <v>27</v>
      </c>
      <c r="HO95" t="s">
        <v>28</v>
      </c>
      <c r="HP95" t="s">
        <v>24</v>
      </c>
      <c r="HQ95" t="s">
        <v>24</v>
      </c>
      <c r="HS95">
        <v>0</v>
      </c>
      <c r="IK95">
        <v>0</v>
      </c>
    </row>
    <row r="96" spans="1:245" x14ac:dyDescent="0.25">
      <c r="A96">
        <v>17</v>
      </c>
      <c r="B96">
        <v>1</v>
      </c>
      <c r="C96">
        <f>ROW(SmtRes!A126)</f>
        <v>126</v>
      </c>
      <c r="D96">
        <f>ROW(EtalonRes!A181)</f>
        <v>181</v>
      </c>
      <c r="E96" t="s">
        <v>3</v>
      </c>
      <c r="F96" t="s">
        <v>155</v>
      </c>
      <c r="G96" t="s">
        <v>156</v>
      </c>
      <c r="H96" t="s">
        <v>157</v>
      </c>
      <c r="I96">
        <v>19</v>
      </c>
      <c r="J96">
        <v>0</v>
      </c>
      <c r="K96">
        <v>19</v>
      </c>
      <c r="O96">
        <f t="shared" si="51"/>
        <v>26381.21</v>
      </c>
      <c r="P96">
        <f>SUMIF(SmtRes!AQ123:'SmtRes'!AQ126,"=1",SmtRes!DF123:'SmtRes'!DF126)</f>
        <v>0</v>
      </c>
      <c r="Q96">
        <f>SUMIF(SmtRes!AQ123:'SmtRes'!AQ126,"=1",SmtRes!DG123:'SmtRes'!DG126)</f>
        <v>1716.67</v>
      </c>
      <c r="R96">
        <f>SUMIF(SmtRes!AQ123:'SmtRes'!AQ126,"=1",SmtRes!DH123:'SmtRes'!DH126)</f>
        <v>2474.1099999999997</v>
      </c>
      <c r="S96">
        <f>SUMIF(SmtRes!AQ123:'SmtRes'!AQ126,"=1",SmtRes!DI123:'SmtRes'!DI126)</f>
        <v>22190.43</v>
      </c>
      <c r="T96">
        <f t="shared" si="52"/>
        <v>0</v>
      </c>
      <c r="U96">
        <f>SUMIF(SmtRes!AQ123:'SmtRes'!AQ126,"=1",SmtRes!CV123:'SmtRes'!CV126)</f>
        <v>28.956</v>
      </c>
      <c r="V96">
        <f>SUMIF(SmtRes!AQ123:'SmtRes'!AQ126,"=1",SmtRes!CW123:'SmtRes'!CW126)</f>
        <v>2.9640000000000004</v>
      </c>
      <c r="W96">
        <f t="shared" si="53"/>
        <v>0</v>
      </c>
      <c r="X96">
        <f t="shared" si="54"/>
        <v>25404.48</v>
      </c>
      <c r="Y96">
        <f t="shared" si="55"/>
        <v>14798.72</v>
      </c>
      <c r="AA96">
        <v>-1</v>
      </c>
      <c r="AB96">
        <f t="shared" si="56"/>
        <v>1246.78476</v>
      </c>
      <c r="AC96">
        <f>ROUND((0),6)</f>
        <v>0</v>
      </c>
      <c r="AD96">
        <f>ROUND((((SUM(SmtRes!BR123:'SmtRes'!BR126))-(SUM(SmtRes!BS123:'SmtRes'!BS126)))+AE96),6)</f>
        <v>78.867360000000005</v>
      </c>
      <c r="AE96">
        <f>ROUND((SUM(SmtRes!BS123:'SmtRes'!BS126)),6)</f>
        <v>130.21619999999999</v>
      </c>
      <c r="AF96">
        <f>ROUND((SUM(SmtRes!BT123:'SmtRes'!BT126)),6)</f>
        <v>1167.9174</v>
      </c>
      <c r="AG96">
        <f t="shared" si="57"/>
        <v>0</v>
      </c>
      <c r="AH96">
        <f>(SUM(SmtRes!BU123:'SmtRes'!BU126))</f>
        <v>1.524</v>
      </c>
      <c r="AI96">
        <f>(SUM(SmtRes!BV123:'SmtRes'!BV126))</f>
        <v>0.156</v>
      </c>
      <c r="AJ96">
        <f t="shared" si="58"/>
        <v>0</v>
      </c>
      <c r="AK96">
        <v>1147.5008</v>
      </c>
      <c r="AL96">
        <v>0</v>
      </c>
      <c r="AM96">
        <v>65.722800000000007</v>
      </c>
      <c r="AN96">
        <v>108.51350000000001</v>
      </c>
      <c r="AO96">
        <v>973.2645</v>
      </c>
      <c r="AP96">
        <v>0</v>
      </c>
      <c r="AQ96">
        <v>1.27</v>
      </c>
      <c r="AR96">
        <v>0.13</v>
      </c>
      <c r="AS96">
        <v>0</v>
      </c>
      <c r="AT96">
        <v>103</v>
      </c>
      <c r="AU96">
        <v>60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158</v>
      </c>
      <c r="BM96">
        <v>33001</v>
      </c>
      <c r="BN96">
        <v>0</v>
      </c>
      <c r="BO96" t="s">
        <v>3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103</v>
      </c>
      <c r="CA96">
        <v>60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934</v>
      </c>
      <c r="CO96">
        <v>0</v>
      </c>
      <c r="CP96">
        <f t="shared" si="59"/>
        <v>26381.21</v>
      </c>
      <c r="CQ96">
        <f>SUMIF(SmtRes!AQ123:'SmtRes'!AQ126,"=1",SmtRes!AA123:'SmtRes'!AA126)</f>
        <v>0</v>
      </c>
      <c r="CR96">
        <f>SUMIF(SmtRes!AQ123:'SmtRes'!AQ126,"=1",SmtRes!AB123:'SmtRes'!AB126)</f>
        <v>1147.93</v>
      </c>
      <c r="CS96">
        <f>SUMIF(SmtRes!AQ123:'SmtRes'!AQ126,"=1",SmtRes!AC123:'SmtRes'!AC126)</f>
        <v>1673.26</v>
      </c>
      <c r="CT96">
        <f>SUMIF(SmtRes!AQ123:'SmtRes'!AQ126,"=1",SmtRes!AD123:'SmtRes'!AD126)</f>
        <v>766.35</v>
      </c>
      <c r="CU96">
        <f t="shared" si="60"/>
        <v>0</v>
      </c>
      <c r="CV96">
        <f>SUMIF(SmtRes!AQ123:'SmtRes'!AQ126,"=1",SmtRes!BU123:'SmtRes'!BU126)</f>
        <v>1.524</v>
      </c>
      <c r="CW96">
        <f>SUMIF(SmtRes!AQ123:'SmtRes'!AQ126,"=1",SmtRes!BV123:'SmtRes'!BV126)</f>
        <v>0.156</v>
      </c>
      <c r="CX96">
        <f t="shared" si="61"/>
        <v>0</v>
      </c>
      <c r="CY96">
        <f t="shared" si="62"/>
        <v>25404.476200000001</v>
      </c>
      <c r="CZ96">
        <f t="shared" si="63"/>
        <v>14798.724000000002</v>
      </c>
      <c r="DB96">
        <v>14</v>
      </c>
      <c r="DC96" t="s">
        <v>3</v>
      </c>
      <c r="DD96" t="s">
        <v>3</v>
      </c>
      <c r="DE96" t="s">
        <v>22</v>
      </c>
      <c r="DF96" t="s">
        <v>22</v>
      </c>
      <c r="DG96" t="s">
        <v>22</v>
      </c>
      <c r="DH96" t="s">
        <v>3</v>
      </c>
      <c r="DI96" t="s">
        <v>22</v>
      </c>
      <c r="DJ96" t="s">
        <v>22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157</v>
      </c>
      <c r="DW96" t="s">
        <v>157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60661842</v>
      </c>
      <c r="EF96">
        <v>2</v>
      </c>
      <c r="EG96" t="s">
        <v>23</v>
      </c>
      <c r="EH96">
        <v>27</v>
      </c>
      <c r="EI96" t="s">
        <v>24</v>
      </c>
      <c r="EJ96">
        <v>1</v>
      </c>
      <c r="EK96">
        <v>33001</v>
      </c>
      <c r="EL96" t="s">
        <v>24</v>
      </c>
      <c r="EM96" t="s">
        <v>25</v>
      </c>
      <c r="EO96" t="s">
        <v>26</v>
      </c>
      <c r="EQ96">
        <v>1024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1.27</v>
      </c>
      <c r="EX96">
        <v>0.13</v>
      </c>
      <c r="EY96">
        <v>0</v>
      </c>
      <c r="FQ96">
        <v>0</v>
      </c>
      <c r="FR96">
        <v>0</v>
      </c>
      <c r="FS96">
        <v>0</v>
      </c>
      <c r="FX96">
        <v>103</v>
      </c>
      <c r="FY96">
        <v>60</v>
      </c>
      <c r="GA96" t="s">
        <v>3</v>
      </c>
      <c r="GD96">
        <v>1</v>
      </c>
      <c r="GF96">
        <v>1571737296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64"/>
        <v>0</v>
      </c>
      <c r="GM96">
        <f t="shared" si="65"/>
        <v>66584.41</v>
      </c>
      <c r="GN96">
        <f t="shared" si="66"/>
        <v>66584.41</v>
      </c>
      <c r="GO96">
        <f t="shared" si="67"/>
        <v>0</v>
      </c>
      <c r="GP96">
        <f t="shared" si="68"/>
        <v>0</v>
      </c>
      <c r="GR96">
        <v>0</v>
      </c>
      <c r="GS96">
        <v>3</v>
      </c>
      <c r="GT96">
        <v>0</v>
      </c>
      <c r="GU96" t="s">
        <v>3</v>
      </c>
      <c r="GV96">
        <f t="shared" si="69"/>
        <v>0</v>
      </c>
      <c r="GW96">
        <v>1</v>
      </c>
      <c r="GX96">
        <f t="shared" si="70"/>
        <v>0</v>
      </c>
      <c r="HA96">
        <v>0</v>
      </c>
      <c r="HB96">
        <v>0</v>
      </c>
      <c r="HC96">
        <f t="shared" si="71"/>
        <v>0</v>
      </c>
      <c r="HE96" t="s">
        <v>3</v>
      </c>
      <c r="HF96" t="s">
        <v>3</v>
      </c>
      <c r="HM96" t="s">
        <v>3</v>
      </c>
      <c r="HN96" t="s">
        <v>27</v>
      </c>
      <c r="HO96" t="s">
        <v>28</v>
      </c>
      <c r="HP96" t="s">
        <v>24</v>
      </c>
      <c r="HQ96" t="s">
        <v>24</v>
      </c>
      <c r="HS96">
        <v>0</v>
      </c>
      <c r="IK96">
        <v>0</v>
      </c>
    </row>
    <row r="97" spans="1:245" x14ac:dyDescent="0.25">
      <c r="A97">
        <v>17</v>
      </c>
      <c r="B97">
        <v>1</v>
      </c>
      <c r="C97">
        <f>ROW(SmtRes!A129)</f>
        <v>129</v>
      </c>
      <c r="D97">
        <f>ROW(EtalonRes!A190)</f>
        <v>190</v>
      </c>
      <c r="E97" t="s">
        <v>3</v>
      </c>
      <c r="F97" t="s">
        <v>159</v>
      </c>
      <c r="G97" t="s">
        <v>160</v>
      </c>
      <c r="H97" t="s">
        <v>157</v>
      </c>
      <c r="I97">
        <v>1</v>
      </c>
      <c r="J97">
        <v>0</v>
      </c>
      <c r="K97">
        <v>1</v>
      </c>
      <c r="O97">
        <f t="shared" si="51"/>
        <v>1290.01</v>
      </c>
      <c r="P97">
        <f>SUMIF(SmtRes!AQ127:'SmtRes'!AQ129,"=1",SmtRes!DF127:'SmtRes'!DF129)</f>
        <v>0</v>
      </c>
      <c r="Q97">
        <f>SUMIF(SmtRes!AQ127:'SmtRes'!AQ129,"=1",SmtRes!DG127:'SmtRes'!DG129)</f>
        <v>53.9</v>
      </c>
      <c r="R97">
        <f>SUMIF(SmtRes!AQ127:'SmtRes'!AQ129,"=1",SmtRes!DH127:'SmtRes'!DH129)</f>
        <v>68.19</v>
      </c>
      <c r="S97">
        <f>SUMIF(SmtRes!AQ127:'SmtRes'!AQ129,"=1",SmtRes!DI127:'SmtRes'!DI129)</f>
        <v>1167.92</v>
      </c>
      <c r="T97">
        <f t="shared" si="52"/>
        <v>0</v>
      </c>
      <c r="U97">
        <f>SUMIF(SmtRes!AQ127:'SmtRes'!AQ129,"=1",SmtRes!CV127:'SmtRes'!CV129)</f>
        <v>1.524</v>
      </c>
      <c r="V97">
        <f>SUMIF(SmtRes!AQ127:'SmtRes'!AQ129,"=1",SmtRes!CW127:'SmtRes'!CW129)</f>
        <v>8.4000000000000005E-2</v>
      </c>
      <c r="W97">
        <f t="shared" si="53"/>
        <v>0</v>
      </c>
      <c r="X97">
        <f t="shared" si="54"/>
        <v>1273.19</v>
      </c>
      <c r="Y97">
        <f t="shared" si="55"/>
        <v>741.67</v>
      </c>
      <c r="AA97">
        <v>-1</v>
      </c>
      <c r="AB97">
        <f t="shared" si="56"/>
        <v>1221.8202000000001</v>
      </c>
      <c r="AC97">
        <f>ROUND((0),6)</f>
        <v>0</v>
      </c>
      <c r="AD97">
        <f>ROUND((((SUM(SmtRes!BR127:'SmtRes'!BR129))-(SUM(SmtRes!BS127:'SmtRes'!BS129)))+AE97),6)</f>
        <v>53.902799999999999</v>
      </c>
      <c r="AE97">
        <f>ROUND((SUM(SmtRes!BS127:'SmtRes'!BS129)),6)</f>
        <v>68.190359999999998</v>
      </c>
      <c r="AF97">
        <f>ROUND((SUM(SmtRes!BT127:'SmtRes'!BT129)),6)</f>
        <v>1167.9174</v>
      </c>
      <c r="AG97">
        <f t="shared" si="57"/>
        <v>0</v>
      </c>
      <c r="AH97">
        <f>(SUM(SmtRes!BU127:'SmtRes'!BU129))</f>
        <v>1.524</v>
      </c>
      <c r="AI97">
        <f>(SUM(SmtRes!BV127:'SmtRes'!BV129))</f>
        <v>8.4000000000000005E-2</v>
      </c>
      <c r="AJ97">
        <f t="shared" si="58"/>
        <v>0</v>
      </c>
      <c r="AK97">
        <v>1075.0088000000001</v>
      </c>
      <c r="AL97">
        <v>0</v>
      </c>
      <c r="AM97">
        <v>44.919000000000004</v>
      </c>
      <c r="AN97">
        <v>56.825300000000006</v>
      </c>
      <c r="AO97">
        <v>973.2645</v>
      </c>
      <c r="AP97">
        <v>0</v>
      </c>
      <c r="AQ97">
        <v>1.27</v>
      </c>
      <c r="AR97">
        <v>7.0000000000000007E-2</v>
      </c>
      <c r="AS97">
        <v>0</v>
      </c>
      <c r="AT97">
        <v>103</v>
      </c>
      <c r="AU97">
        <v>60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161</v>
      </c>
      <c r="BM97">
        <v>33001</v>
      </c>
      <c r="BN97">
        <v>0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103</v>
      </c>
      <c r="CA97">
        <v>60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934</v>
      </c>
      <c r="CO97">
        <v>0</v>
      </c>
      <c r="CP97">
        <f t="shared" si="59"/>
        <v>1290.0100000000002</v>
      </c>
      <c r="CQ97">
        <f>SUMIF(SmtRes!AQ127:'SmtRes'!AQ129,"=1",SmtRes!AA127:'SmtRes'!AA129)</f>
        <v>0</v>
      </c>
      <c r="CR97">
        <f>SUMIF(SmtRes!AQ127:'SmtRes'!AQ129,"=1",SmtRes!AB127:'SmtRes'!AB129)</f>
        <v>641.70000000000005</v>
      </c>
      <c r="CS97">
        <f>SUMIF(SmtRes!AQ127:'SmtRes'!AQ129,"=1",SmtRes!AC127:'SmtRes'!AC129)</f>
        <v>811.79</v>
      </c>
      <c r="CT97">
        <f>SUMIF(SmtRes!AQ127:'SmtRes'!AQ129,"=1",SmtRes!AD127:'SmtRes'!AD129)</f>
        <v>766.35</v>
      </c>
      <c r="CU97">
        <f t="shared" si="60"/>
        <v>0</v>
      </c>
      <c r="CV97">
        <f>SUMIF(SmtRes!AQ127:'SmtRes'!AQ129,"=1",SmtRes!BU127:'SmtRes'!BU129)</f>
        <v>1.524</v>
      </c>
      <c r="CW97">
        <f>SUMIF(SmtRes!AQ127:'SmtRes'!AQ129,"=1",SmtRes!BV127:'SmtRes'!BV129)</f>
        <v>8.4000000000000005E-2</v>
      </c>
      <c r="CX97">
        <f t="shared" si="61"/>
        <v>0</v>
      </c>
      <c r="CY97">
        <f t="shared" si="62"/>
        <v>1273.1933000000001</v>
      </c>
      <c r="CZ97">
        <f t="shared" si="63"/>
        <v>741.66600000000005</v>
      </c>
      <c r="DB97">
        <v>15</v>
      </c>
      <c r="DC97" t="s">
        <v>3</v>
      </c>
      <c r="DD97" t="s">
        <v>3</v>
      </c>
      <c r="DE97" t="s">
        <v>22</v>
      </c>
      <c r="DF97" t="s">
        <v>22</v>
      </c>
      <c r="DG97" t="s">
        <v>22</v>
      </c>
      <c r="DH97" t="s">
        <v>3</v>
      </c>
      <c r="DI97" t="s">
        <v>22</v>
      </c>
      <c r="DJ97" t="s">
        <v>22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157</v>
      </c>
      <c r="DW97" t="s">
        <v>157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60661842</v>
      </c>
      <c r="EF97">
        <v>2</v>
      </c>
      <c r="EG97" t="s">
        <v>23</v>
      </c>
      <c r="EH97">
        <v>27</v>
      </c>
      <c r="EI97" t="s">
        <v>24</v>
      </c>
      <c r="EJ97">
        <v>1</v>
      </c>
      <c r="EK97">
        <v>33001</v>
      </c>
      <c r="EL97" t="s">
        <v>24</v>
      </c>
      <c r="EM97" t="s">
        <v>25</v>
      </c>
      <c r="EO97" t="s">
        <v>26</v>
      </c>
      <c r="EQ97">
        <v>1024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1.27</v>
      </c>
      <c r="EX97">
        <v>7.0000000000000007E-2</v>
      </c>
      <c r="EY97">
        <v>0</v>
      </c>
      <c r="FQ97">
        <v>0</v>
      </c>
      <c r="FR97">
        <v>0</v>
      </c>
      <c r="FS97">
        <v>0</v>
      </c>
      <c r="FX97">
        <v>103</v>
      </c>
      <c r="FY97">
        <v>60</v>
      </c>
      <c r="GA97" t="s">
        <v>3</v>
      </c>
      <c r="GD97">
        <v>1</v>
      </c>
      <c r="GF97">
        <v>-1425934493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64"/>
        <v>0</v>
      </c>
      <c r="GM97">
        <f t="shared" si="65"/>
        <v>3304.87</v>
      </c>
      <c r="GN97">
        <f t="shared" si="66"/>
        <v>3304.87</v>
      </c>
      <c r="GO97">
        <f t="shared" si="67"/>
        <v>0</v>
      </c>
      <c r="GP97">
        <f t="shared" si="68"/>
        <v>0</v>
      </c>
      <c r="GR97">
        <v>0</v>
      </c>
      <c r="GS97">
        <v>3</v>
      </c>
      <c r="GT97">
        <v>0</v>
      </c>
      <c r="GU97" t="s">
        <v>3</v>
      </c>
      <c r="GV97">
        <f t="shared" si="69"/>
        <v>0</v>
      </c>
      <c r="GW97">
        <v>1</v>
      </c>
      <c r="GX97">
        <f t="shared" si="70"/>
        <v>0</v>
      </c>
      <c r="HA97">
        <v>0</v>
      </c>
      <c r="HB97">
        <v>0</v>
      </c>
      <c r="HC97">
        <f t="shared" si="71"/>
        <v>0</v>
      </c>
      <c r="HE97" t="s">
        <v>3</v>
      </c>
      <c r="HF97" t="s">
        <v>3</v>
      </c>
      <c r="HM97" t="s">
        <v>3</v>
      </c>
      <c r="HN97" t="s">
        <v>27</v>
      </c>
      <c r="HO97" t="s">
        <v>28</v>
      </c>
      <c r="HP97" t="s">
        <v>24</v>
      </c>
      <c r="HQ97" t="s">
        <v>24</v>
      </c>
      <c r="HS97">
        <v>0</v>
      </c>
      <c r="IK97">
        <v>0</v>
      </c>
    </row>
    <row r="98" spans="1:245" x14ac:dyDescent="0.25">
      <c r="A98">
        <v>17</v>
      </c>
      <c r="B98">
        <v>1</v>
      </c>
      <c r="C98">
        <f>ROW(SmtRes!A138)</f>
        <v>138</v>
      </c>
      <c r="D98">
        <f>ROW(EtalonRes!A204)</f>
        <v>204</v>
      </c>
      <c r="E98" t="s">
        <v>3</v>
      </c>
      <c r="F98" t="s">
        <v>162</v>
      </c>
      <c r="G98" t="s">
        <v>163</v>
      </c>
      <c r="H98" t="s">
        <v>127</v>
      </c>
      <c r="I98">
        <v>1</v>
      </c>
      <c r="J98">
        <v>0</v>
      </c>
      <c r="K98">
        <v>1</v>
      </c>
      <c r="O98">
        <f t="shared" si="51"/>
        <v>4036.77</v>
      </c>
      <c r="P98">
        <f>SUMIF(SmtRes!AQ130:'SmtRes'!AQ138,"=1",SmtRes!DF130:'SmtRes'!DF138)</f>
        <v>56.62</v>
      </c>
      <c r="Q98">
        <f>SUMIF(SmtRes!AQ130:'SmtRes'!AQ138,"=1",SmtRes!DG130:'SmtRes'!DG138)</f>
        <v>571.47</v>
      </c>
      <c r="R98">
        <f>SUMIF(SmtRes!AQ130:'SmtRes'!AQ138,"=1",SmtRes!DH130:'SmtRes'!DH138)</f>
        <v>595.52</v>
      </c>
      <c r="S98">
        <f>SUMIF(SmtRes!AQ130:'SmtRes'!AQ138,"=1",SmtRes!DI130:'SmtRes'!DI138)</f>
        <v>2813.16</v>
      </c>
      <c r="T98">
        <f t="shared" si="52"/>
        <v>0</v>
      </c>
      <c r="U98">
        <f>SUMIF(SmtRes!AQ130:'SmtRes'!AQ138,"=1",SmtRes!CV130:'SmtRes'!CV138)</f>
        <v>3.76</v>
      </c>
      <c r="V98">
        <f>SUMIF(SmtRes!AQ130:'SmtRes'!AQ138,"=1",SmtRes!CW130:'SmtRes'!CW138)</f>
        <v>1.07</v>
      </c>
      <c r="W98">
        <f t="shared" si="53"/>
        <v>0</v>
      </c>
      <c r="X98">
        <f t="shared" si="54"/>
        <v>3510.94</v>
      </c>
      <c r="Y98">
        <f t="shared" si="55"/>
        <v>2045.21</v>
      </c>
      <c r="AA98">
        <v>-1</v>
      </c>
      <c r="AB98">
        <f t="shared" si="56"/>
        <v>3286.2231980000001</v>
      </c>
      <c r="AC98">
        <f>ROUND((SUM(SmtRes!BQ130:'SmtRes'!BQ138)),6)</f>
        <v>37.171897999999999</v>
      </c>
      <c r="AD98">
        <f>ROUND((((SUM(SmtRes!BR130:'SmtRes'!BR138))-(SUM(SmtRes!BS130:'SmtRes'!BS138)))+AE98),6)</f>
        <v>435.89449999999999</v>
      </c>
      <c r="AE98">
        <f>ROUND((SUM(SmtRes!BS130:'SmtRes'!BS138)),6)</f>
        <v>595.52729999999997</v>
      </c>
      <c r="AF98">
        <f>ROUND((SUM(SmtRes!BT130:'SmtRes'!BT138)),6)</f>
        <v>2813.1568000000002</v>
      </c>
      <c r="AG98">
        <f t="shared" si="57"/>
        <v>0</v>
      </c>
      <c r="AH98">
        <f>(SUM(SmtRes!BU130:'SmtRes'!BU138))</f>
        <v>3.76</v>
      </c>
      <c r="AI98">
        <f>(SUM(SmtRes!BV130:'SmtRes'!BV138))</f>
        <v>1.07</v>
      </c>
      <c r="AJ98">
        <f t="shared" si="58"/>
        <v>0</v>
      </c>
      <c r="AK98">
        <v>3881.7504979999994</v>
      </c>
      <c r="AL98">
        <v>37.171897999999999</v>
      </c>
      <c r="AM98">
        <v>435.89449999999999</v>
      </c>
      <c r="AN98">
        <v>595.52729999999997</v>
      </c>
      <c r="AO98">
        <v>2813.1567999999997</v>
      </c>
      <c r="AP98">
        <v>0</v>
      </c>
      <c r="AQ98">
        <v>3.76</v>
      </c>
      <c r="AR98">
        <v>1.07</v>
      </c>
      <c r="AS98">
        <v>0</v>
      </c>
      <c r="AT98">
        <v>103</v>
      </c>
      <c r="AU98">
        <v>60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164</v>
      </c>
      <c r="BM98">
        <v>33001</v>
      </c>
      <c r="BN98">
        <v>0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103</v>
      </c>
      <c r="CA98">
        <v>60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59"/>
        <v>4036.77</v>
      </c>
      <c r="CQ98">
        <f>SUMIF(SmtRes!AQ130:'SmtRes'!AQ138,"=1",SmtRes!AA130:'SmtRes'!AA138)</f>
        <v>103909.42</v>
      </c>
      <c r="CR98">
        <f>SUMIF(SmtRes!AQ130:'SmtRes'!AQ138,"=1",SmtRes!AB130:'SmtRes'!AB138)</f>
        <v>1147.93</v>
      </c>
      <c r="CS98">
        <f>SUMIF(SmtRes!AQ130:'SmtRes'!AQ138,"=1",SmtRes!AC130:'SmtRes'!AC138)</f>
        <v>1302.3</v>
      </c>
      <c r="CT98">
        <f>SUMIF(SmtRes!AQ130:'SmtRes'!AQ138,"=1",SmtRes!AD130:'SmtRes'!AD138)</f>
        <v>748.18</v>
      </c>
      <c r="CU98">
        <f t="shared" si="60"/>
        <v>0</v>
      </c>
      <c r="CV98">
        <f>SUMIF(SmtRes!AQ130:'SmtRes'!AQ138,"=1",SmtRes!BU130:'SmtRes'!BU138)</f>
        <v>3.76</v>
      </c>
      <c r="CW98">
        <f>SUMIF(SmtRes!AQ130:'SmtRes'!AQ138,"=1",SmtRes!BV130:'SmtRes'!BV138)</f>
        <v>1.07</v>
      </c>
      <c r="CX98">
        <f t="shared" si="61"/>
        <v>0</v>
      </c>
      <c r="CY98">
        <f t="shared" si="62"/>
        <v>3510.9404</v>
      </c>
      <c r="CZ98">
        <f t="shared" si="63"/>
        <v>2045.2079999999999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127</v>
      </c>
      <c r="DW98" t="s">
        <v>127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60661842</v>
      </c>
      <c r="EF98">
        <v>2</v>
      </c>
      <c r="EG98" t="s">
        <v>23</v>
      </c>
      <c r="EH98">
        <v>27</v>
      </c>
      <c r="EI98" t="s">
        <v>24</v>
      </c>
      <c r="EJ98">
        <v>1</v>
      </c>
      <c r="EK98">
        <v>33001</v>
      </c>
      <c r="EL98" t="s">
        <v>24</v>
      </c>
      <c r="EM98" t="s">
        <v>25</v>
      </c>
      <c r="EO98" t="s">
        <v>3</v>
      </c>
      <c r="EQ98">
        <v>1024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3.76</v>
      </c>
      <c r="EX98">
        <v>1.07</v>
      </c>
      <c r="EY98">
        <v>0</v>
      </c>
      <c r="FQ98">
        <v>0</v>
      </c>
      <c r="FR98">
        <v>0</v>
      </c>
      <c r="FS98">
        <v>0</v>
      </c>
      <c r="FX98">
        <v>103</v>
      </c>
      <c r="FY98">
        <v>60</v>
      </c>
      <c r="GA98" t="s">
        <v>3</v>
      </c>
      <c r="GD98">
        <v>1</v>
      </c>
      <c r="GF98">
        <v>1646545913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64"/>
        <v>0</v>
      </c>
      <c r="GM98">
        <f t="shared" si="65"/>
        <v>9592.92</v>
      </c>
      <c r="GN98">
        <f t="shared" si="66"/>
        <v>9592.92</v>
      </c>
      <c r="GO98">
        <f t="shared" si="67"/>
        <v>0</v>
      </c>
      <c r="GP98">
        <f t="shared" si="68"/>
        <v>0</v>
      </c>
      <c r="GR98">
        <v>0</v>
      </c>
      <c r="GS98">
        <v>0</v>
      </c>
      <c r="GT98">
        <v>0</v>
      </c>
      <c r="GU98" t="s">
        <v>3</v>
      </c>
      <c r="GV98">
        <f t="shared" si="69"/>
        <v>0</v>
      </c>
      <c r="GW98">
        <v>1</v>
      </c>
      <c r="GX98">
        <f t="shared" si="70"/>
        <v>0</v>
      </c>
      <c r="HA98">
        <v>0</v>
      </c>
      <c r="HB98">
        <v>0</v>
      </c>
      <c r="HC98">
        <f t="shared" si="71"/>
        <v>0</v>
      </c>
      <c r="HE98" t="s">
        <v>3</v>
      </c>
      <c r="HF98" t="s">
        <v>3</v>
      </c>
      <c r="HM98" t="s">
        <v>3</v>
      </c>
      <c r="HN98" t="s">
        <v>27</v>
      </c>
      <c r="HO98" t="s">
        <v>28</v>
      </c>
      <c r="HP98" t="s">
        <v>24</v>
      </c>
      <c r="HQ98" t="s">
        <v>24</v>
      </c>
      <c r="HS98">
        <v>0</v>
      </c>
      <c r="IK98">
        <v>0</v>
      </c>
    </row>
    <row r="99" spans="1:245" x14ac:dyDescent="0.25">
      <c r="A99">
        <v>17</v>
      </c>
      <c r="B99">
        <v>1</v>
      </c>
      <c r="C99">
        <f>ROW(SmtRes!A146)</f>
        <v>146</v>
      </c>
      <c r="D99">
        <f>ROW(EtalonRes!A213)</f>
        <v>213</v>
      </c>
      <c r="E99" t="s">
        <v>3</v>
      </c>
      <c r="F99" t="s">
        <v>165</v>
      </c>
      <c r="G99" t="s">
        <v>166</v>
      </c>
      <c r="H99" t="s">
        <v>45</v>
      </c>
      <c r="I99">
        <f>ROUND(8/100,7)</f>
        <v>0.08</v>
      </c>
      <c r="J99">
        <v>0</v>
      </c>
      <c r="K99">
        <f>ROUND(8/100,7)</f>
        <v>0.08</v>
      </c>
      <c r="O99">
        <f t="shared" si="51"/>
        <v>2812.7</v>
      </c>
      <c r="P99">
        <f>SUMIF(SmtRes!AQ139:'SmtRes'!AQ146,"=1",SmtRes!DF139:'SmtRes'!DF146)</f>
        <v>103.25</v>
      </c>
      <c r="Q99">
        <f>SUMIF(SmtRes!AQ139:'SmtRes'!AQ146,"=1",SmtRes!DG139:'SmtRes'!DG146)</f>
        <v>18.580000000000002</v>
      </c>
      <c r="R99">
        <f>SUMIF(SmtRes!AQ139:'SmtRes'!AQ146,"=1",SmtRes!DH139:'SmtRes'!DH146)</f>
        <v>15.21</v>
      </c>
      <c r="S99">
        <f>SUMIF(SmtRes!AQ139:'SmtRes'!AQ146,"=1",SmtRes!DI139:'SmtRes'!DI146)</f>
        <v>2675.66</v>
      </c>
      <c r="T99">
        <f t="shared" si="52"/>
        <v>0</v>
      </c>
      <c r="U99">
        <f>SUMIF(SmtRes!AQ139:'SmtRes'!AQ146,"=1",SmtRes!CV139:'SmtRes'!CV146)</f>
        <v>3.2959999999999998</v>
      </c>
      <c r="V99">
        <f>SUMIF(SmtRes!AQ139:'SmtRes'!AQ146,"=1",SmtRes!CW139:'SmtRes'!CW146)</f>
        <v>1.6E-2</v>
      </c>
      <c r="W99">
        <f t="shared" si="53"/>
        <v>0</v>
      </c>
      <c r="X99">
        <f t="shared" si="54"/>
        <v>2610.14</v>
      </c>
      <c r="Y99">
        <f t="shared" si="55"/>
        <v>1372.34</v>
      </c>
      <c r="AA99">
        <v>-1</v>
      </c>
      <c r="AB99">
        <f t="shared" si="56"/>
        <v>34867.36015</v>
      </c>
      <c r="AC99">
        <f>ROUND((SUM(SmtRes!BQ139:'SmtRes'!BQ146)),6)</f>
        <v>1189.2755500000001</v>
      </c>
      <c r="AD99">
        <f>ROUND((((SUM(SmtRes!BR139:'SmtRes'!BR146))-(SUM(SmtRes!BS139:'SmtRes'!BS146)))+AE99),6)</f>
        <v>232.3366</v>
      </c>
      <c r="AE99">
        <f>ROUND((SUM(SmtRes!BS139:'SmtRes'!BS146)),6)</f>
        <v>190.22499999999999</v>
      </c>
      <c r="AF99">
        <f>ROUND((SUM(SmtRes!BT139:'SmtRes'!BT146)),6)</f>
        <v>33445.748</v>
      </c>
      <c r="AG99">
        <f t="shared" si="57"/>
        <v>0</v>
      </c>
      <c r="AH99">
        <f>(SUM(SmtRes!BU139:'SmtRes'!BU146))</f>
        <v>41.2</v>
      </c>
      <c r="AI99">
        <f>(SUM(SmtRes!BV139:'SmtRes'!BV146))</f>
        <v>0.2</v>
      </c>
      <c r="AJ99">
        <f t="shared" si="58"/>
        <v>0</v>
      </c>
      <c r="AK99">
        <v>35057.585149999999</v>
      </c>
      <c r="AL99">
        <v>1189.2755500000001</v>
      </c>
      <c r="AM99">
        <v>232.33660000000003</v>
      </c>
      <c r="AN99">
        <v>190.22500000000002</v>
      </c>
      <c r="AO99">
        <v>33445.748</v>
      </c>
      <c r="AP99">
        <v>0</v>
      </c>
      <c r="AQ99">
        <v>41.2</v>
      </c>
      <c r="AR99">
        <v>0.2</v>
      </c>
      <c r="AS99">
        <v>0</v>
      </c>
      <c r="AT99">
        <v>97</v>
      </c>
      <c r="AU99">
        <v>51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2</v>
      </c>
      <c r="BJ99" t="s">
        <v>167</v>
      </c>
      <c r="BM99">
        <v>108001</v>
      </c>
      <c r="BN99">
        <v>0</v>
      </c>
      <c r="BO99" t="s">
        <v>3</v>
      </c>
      <c r="BP99">
        <v>0</v>
      </c>
      <c r="BQ99">
        <v>3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97</v>
      </c>
      <c r="CA99">
        <v>51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59"/>
        <v>2812.7</v>
      </c>
      <c r="CQ99">
        <f>SUMIF(SmtRes!AQ139:'SmtRes'!AQ146,"=1",SmtRes!AA139:'SmtRes'!AA146)</f>
        <v>53166.78</v>
      </c>
      <c r="CR99">
        <f>SUMIF(SmtRes!AQ139:'SmtRes'!AQ146,"=1",SmtRes!AB139:'SmtRes'!AB146)</f>
        <v>2302.6</v>
      </c>
      <c r="CS99">
        <f>SUMIF(SmtRes!AQ139:'SmtRes'!AQ146,"=1",SmtRes!AC139:'SmtRes'!AC146)</f>
        <v>1902.25</v>
      </c>
      <c r="CT99">
        <f>SUMIF(SmtRes!AQ139:'SmtRes'!AQ146,"=1",SmtRes!AD139:'SmtRes'!AD146)</f>
        <v>811.79</v>
      </c>
      <c r="CU99">
        <f t="shared" si="60"/>
        <v>0</v>
      </c>
      <c r="CV99">
        <f>SUMIF(SmtRes!AQ139:'SmtRes'!AQ146,"=1",SmtRes!BU139:'SmtRes'!BU146)</f>
        <v>41.2</v>
      </c>
      <c r="CW99">
        <f>SUMIF(SmtRes!AQ139:'SmtRes'!AQ146,"=1",SmtRes!BV139:'SmtRes'!BV146)</f>
        <v>0.2</v>
      </c>
      <c r="CX99">
        <f t="shared" si="61"/>
        <v>0</v>
      </c>
      <c r="CY99">
        <f t="shared" si="62"/>
        <v>2610.1439</v>
      </c>
      <c r="CZ99">
        <f t="shared" si="63"/>
        <v>1372.3436999999999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45</v>
      </c>
      <c r="DW99" t="s">
        <v>45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60661665</v>
      </c>
      <c r="EF99">
        <v>3</v>
      </c>
      <c r="EG99" t="s">
        <v>109</v>
      </c>
      <c r="EH99">
        <v>0</v>
      </c>
      <c r="EI99" t="s">
        <v>3</v>
      </c>
      <c r="EJ99">
        <v>2</v>
      </c>
      <c r="EK99">
        <v>108001</v>
      </c>
      <c r="EL99" t="s">
        <v>168</v>
      </c>
      <c r="EM99" t="s">
        <v>169</v>
      </c>
      <c r="EO99" t="s">
        <v>3</v>
      </c>
      <c r="EQ99">
        <v>1024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41.2</v>
      </c>
      <c r="EX99">
        <v>0.2</v>
      </c>
      <c r="EY99">
        <v>0</v>
      </c>
      <c r="FQ99">
        <v>0</v>
      </c>
      <c r="FR99">
        <v>0</v>
      </c>
      <c r="FS99">
        <v>0</v>
      </c>
      <c r="FX99">
        <v>97</v>
      </c>
      <c r="FY99">
        <v>51</v>
      </c>
      <c r="GA99" t="s">
        <v>3</v>
      </c>
      <c r="GD99">
        <v>1</v>
      </c>
      <c r="GF99">
        <v>-1828871346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64"/>
        <v>0</v>
      </c>
      <c r="GM99">
        <f t="shared" si="65"/>
        <v>6795.18</v>
      </c>
      <c r="GN99">
        <f t="shared" si="66"/>
        <v>0</v>
      </c>
      <c r="GO99">
        <f t="shared" si="67"/>
        <v>6795.18</v>
      </c>
      <c r="GP99">
        <f t="shared" si="68"/>
        <v>0</v>
      </c>
      <c r="GR99">
        <v>0</v>
      </c>
      <c r="GS99">
        <v>0</v>
      </c>
      <c r="GT99">
        <v>0</v>
      </c>
      <c r="GU99" t="s">
        <v>3</v>
      </c>
      <c r="GV99">
        <f t="shared" si="69"/>
        <v>0</v>
      </c>
      <c r="GW99">
        <v>1</v>
      </c>
      <c r="GX99">
        <f t="shared" si="70"/>
        <v>0</v>
      </c>
      <c r="HA99">
        <v>0</v>
      </c>
      <c r="HB99">
        <v>0</v>
      </c>
      <c r="HC99">
        <f t="shared" si="71"/>
        <v>0</v>
      </c>
      <c r="HE99" t="s">
        <v>3</v>
      </c>
      <c r="HF99" t="s">
        <v>3</v>
      </c>
      <c r="HM99" t="s">
        <v>3</v>
      </c>
      <c r="HN99" t="s">
        <v>170</v>
      </c>
      <c r="HO99" t="s">
        <v>171</v>
      </c>
      <c r="HP99" t="s">
        <v>168</v>
      </c>
      <c r="HQ99" t="s">
        <v>168</v>
      </c>
      <c r="HS99">
        <v>0</v>
      </c>
      <c r="IK99">
        <v>0</v>
      </c>
    </row>
    <row r="100" spans="1:245" x14ac:dyDescent="0.25">
      <c r="A100">
        <v>17</v>
      </c>
      <c r="B100">
        <v>1</v>
      </c>
      <c r="C100">
        <f>ROW(SmtRes!A150)</f>
        <v>150</v>
      </c>
      <c r="D100">
        <f>ROW(EtalonRes!A217)</f>
        <v>217</v>
      </c>
      <c r="E100" t="s">
        <v>172</v>
      </c>
      <c r="F100" t="s">
        <v>173</v>
      </c>
      <c r="G100" t="s">
        <v>174</v>
      </c>
      <c r="H100" t="s">
        <v>175</v>
      </c>
      <c r="I100">
        <f>ROUND(1/10,7)</f>
        <v>0.1</v>
      </c>
      <c r="J100">
        <v>0</v>
      </c>
      <c r="K100">
        <f>ROUND(1/10,7)</f>
        <v>0.1</v>
      </c>
      <c r="O100">
        <f t="shared" si="51"/>
        <v>620.22</v>
      </c>
      <c r="P100">
        <f>SUMIF(SmtRes!AQ147:'SmtRes'!AQ150,"=1",SmtRes!DF147:'SmtRes'!DF150)</f>
        <v>23.85</v>
      </c>
      <c r="Q100">
        <f>SUMIF(SmtRes!AQ147:'SmtRes'!AQ150,"=1",SmtRes!DG147:'SmtRes'!DG150)</f>
        <v>7.75</v>
      </c>
      <c r="R100">
        <f>SUMIF(SmtRes!AQ147:'SmtRes'!AQ150,"=1",SmtRes!DH147:'SmtRes'!DH150)</f>
        <v>6.82</v>
      </c>
      <c r="S100">
        <f>SUMIF(SmtRes!AQ147:'SmtRes'!AQ150,"=1",SmtRes!DI147:'SmtRes'!DI150)</f>
        <v>581.79999999999995</v>
      </c>
      <c r="T100">
        <f t="shared" si="52"/>
        <v>0</v>
      </c>
      <c r="U100">
        <f>SUMIF(SmtRes!AQ147:'SmtRes'!AQ150,"=1",SmtRes!CV147:'SmtRes'!CV150)</f>
        <v>0.7248</v>
      </c>
      <c r="V100">
        <f>SUMIF(SmtRes!AQ147:'SmtRes'!AQ150,"=1",SmtRes!CW147:'SmtRes'!CW150)</f>
        <v>8.3999999999999995E-3</v>
      </c>
      <c r="W100">
        <f t="shared" si="53"/>
        <v>0</v>
      </c>
      <c r="X100">
        <f t="shared" si="54"/>
        <v>606.28</v>
      </c>
      <c r="Y100">
        <f t="shared" si="55"/>
        <v>353.17</v>
      </c>
      <c r="AA100">
        <v>64111728</v>
      </c>
      <c r="AB100">
        <f t="shared" si="56"/>
        <v>6044.5853999999999</v>
      </c>
      <c r="AC100">
        <f>ROUND((SUM(SmtRes!BQ147:'SmtRes'!BQ150)),6)</f>
        <v>149.08799999999999</v>
      </c>
      <c r="AD100">
        <f>ROUND((((SUM(SmtRes!BR147:'SmtRes'!BR150))-(SUM(SmtRes!BS147:'SmtRes'!BS150)))+AE100),6)</f>
        <v>77.527799999999999</v>
      </c>
      <c r="AE100">
        <f>ROUND((SUM(SmtRes!BS147:'SmtRes'!BS150)),6)</f>
        <v>68.190359999999998</v>
      </c>
      <c r="AF100">
        <f>ROUND((SUM(SmtRes!BT147:'SmtRes'!BT150)),6)</f>
        <v>5817.9696000000004</v>
      </c>
      <c r="AG100">
        <f t="shared" si="57"/>
        <v>0</v>
      </c>
      <c r="AH100">
        <f>(SUM(SmtRes!BU147:'SmtRes'!BU150))</f>
        <v>7.2479999999999993</v>
      </c>
      <c r="AI100">
        <f>(SUM(SmtRes!BV147:'SmtRes'!BV150))</f>
        <v>8.4000000000000005E-2</v>
      </c>
      <c r="AJ100">
        <f t="shared" si="58"/>
        <v>0</v>
      </c>
      <c r="AK100">
        <v>5118.8278</v>
      </c>
      <c r="AL100">
        <v>149.08799999999999</v>
      </c>
      <c r="AM100">
        <v>64.606500000000011</v>
      </c>
      <c r="AN100">
        <v>56.825300000000006</v>
      </c>
      <c r="AO100">
        <v>4848.308</v>
      </c>
      <c r="AP100">
        <v>0</v>
      </c>
      <c r="AQ100">
        <v>6.04</v>
      </c>
      <c r="AR100">
        <v>7.0000000000000007E-2</v>
      </c>
      <c r="AS100">
        <v>0</v>
      </c>
      <c r="AT100">
        <v>103</v>
      </c>
      <c r="AU100">
        <v>60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176</v>
      </c>
      <c r="BM100">
        <v>33001</v>
      </c>
      <c r="BN100">
        <v>0</v>
      </c>
      <c r="BO100" t="s">
        <v>3</v>
      </c>
      <c r="BP100">
        <v>0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103</v>
      </c>
      <c r="CA100">
        <v>60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934</v>
      </c>
      <c r="CO100">
        <v>0</v>
      </c>
      <c r="CP100">
        <f t="shared" si="59"/>
        <v>620.22</v>
      </c>
      <c r="CQ100">
        <f>SUMIF(SmtRes!AQ147:'SmtRes'!AQ150,"=1",SmtRes!AA147:'SmtRes'!AA150)</f>
        <v>795.14</v>
      </c>
      <c r="CR100">
        <f>SUMIF(SmtRes!AQ147:'SmtRes'!AQ150,"=1",SmtRes!AB147:'SmtRes'!AB150)</f>
        <v>922.95</v>
      </c>
      <c r="CS100">
        <f>SUMIF(SmtRes!AQ147:'SmtRes'!AQ150,"=1",SmtRes!AC147:'SmtRes'!AC150)</f>
        <v>811.79</v>
      </c>
      <c r="CT100">
        <f>SUMIF(SmtRes!AQ147:'SmtRes'!AQ150,"=1",SmtRes!AD147:'SmtRes'!AD150)</f>
        <v>802.7</v>
      </c>
      <c r="CU100">
        <f t="shared" si="60"/>
        <v>0</v>
      </c>
      <c r="CV100">
        <f>SUMIF(SmtRes!AQ147:'SmtRes'!AQ150,"=1",SmtRes!BU147:'SmtRes'!BU150)</f>
        <v>7.2479999999999993</v>
      </c>
      <c r="CW100">
        <f>SUMIF(SmtRes!AQ147:'SmtRes'!AQ150,"=1",SmtRes!BV147:'SmtRes'!BV150)</f>
        <v>8.4000000000000005E-2</v>
      </c>
      <c r="CX100">
        <f t="shared" si="61"/>
        <v>0</v>
      </c>
      <c r="CY100">
        <f t="shared" si="62"/>
        <v>606.27859999999998</v>
      </c>
      <c r="CZ100">
        <f t="shared" si="63"/>
        <v>353.17199999999997</v>
      </c>
      <c r="DB100">
        <v>16</v>
      </c>
      <c r="DC100" t="s">
        <v>3</v>
      </c>
      <c r="DD100" t="s">
        <v>3</v>
      </c>
      <c r="DE100" t="s">
        <v>22</v>
      </c>
      <c r="DF100" t="s">
        <v>22</v>
      </c>
      <c r="DG100" t="s">
        <v>22</v>
      </c>
      <c r="DH100" t="s">
        <v>3</v>
      </c>
      <c r="DI100" t="s">
        <v>22</v>
      </c>
      <c r="DJ100" t="s">
        <v>22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175</v>
      </c>
      <c r="DW100" t="s">
        <v>175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60661842</v>
      </c>
      <c r="EF100">
        <v>2</v>
      </c>
      <c r="EG100" t="s">
        <v>23</v>
      </c>
      <c r="EH100">
        <v>27</v>
      </c>
      <c r="EI100" t="s">
        <v>24</v>
      </c>
      <c r="EJ100">
        <v>1</v>
      </c>
      <c r="EK100">
        <v>33001</v>
      </c>
      <c r="EL100" t="s">
        <v>24</v>
      </c>
      <c r="EM100" t="s">
        <v>25</v>
      </c>
      <c r="EO100" t="s">
        <v>26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6.04</v>
      </c>
      <c r="EX100">
        <v>7.0000000000000007E-2</v>
      </c>
      <c r="EY100">
        <v>0</v>
      </c>
      <c r="FQ100">
        <v>0</v>
      </c>
      <c r="FR100">
        <v>0</v>
      </c>
      <c r="FS100">
        <v>0</v>
      </c>
      <c r="FX100">
        <v>103</v>
      </c>
      <c r="FY100">
        <v>60</v>
      </c>
      <c r="GA100" t="s">
        <v>3</v>
      </c>
      <c r="GD100">
        <v>1</v>
      </c>
      <c r="GF100">
        <v>556946434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64"/>
        <v>0</v>
      </c>
      <c r="GM100">
        <f t="shared" si="65"/>
        <v>1579.67</v>
      </c>
      <c r="GN100">
        <f t="shared" si="66"/>
        <v>1579.67</v>
      </c>
      <c r="GO100">
        <f t="shared" si="67"/>
        <v>0</v>
      </c>
      <c r="GP100">
        <f t="shared" si="68"/>
        <v>0</v>
      </c>
      <c r="GR100">
        <v>0</v>
      </c>
      <c r="GS100">
        <v>3</v>
      </c>
      <c r="GT100">
        <v>0</v>
      </c>
      <c r="GU100" t="s">
        <v>3</v>
      </c>
      <c r="GV100">
        <f t="shared" si="69"/>
        <v>0</v>
      </c>
      <c r="GW100">
        <v>1</v>
      </c>
      <c r="GX100">
        <f t="shared" si="70"/>
        <v>0</v>
      </c>
      <c r="HA100">
        <v>0</v>
      </c>
      <c r="HB100">
        <v>0</v>
      </c>
      <c r="HC100">
        <f t="shared" si="71"/>
        <v>0</v>
      </c>
      <c r="HE100" t="s">
        <v>3</v>
      </c>
      <c r="HF100" t="s">
        <v>3</v>
      </c>
      <c r="HM100" t="s">
        <v>3</v>
      </c>
      <c r="HN100" t="s">
        <v>27</v>
      </c>
      <c r="HO100" t="s">
        <v>28</v>
      </c>
      <c r="HP100" t="s">
        <v>24</v>
      </c>
      <c r="HQ100" t="s">
        <v>24</v>
      </c>
      <c r="HS100">
        <v>0</v>
      </c>
      <c r="IK100">
        <v>0</v>
      </c>
    </row>
    <row r="101" spans="1:245" x14ac:dyDescent="0.25">
      <c r="A101">
        <v>17</v>
      </c>
      <c r="B101">
        <v>1</v>
      </c>
      <c r="C101">
        <f>ROW(SmtRes!A161)</f>
        <v>161</v>
      </c>
      <c r="D101">
        <f>ROW(EtalonRes!A228)</f>
        <v>228</v>
      </c>
      <c r="E101" t="s">
        <v>3</v>
      </c>
      <c r="F101" t="s">
        <v>177</v>
      </c>
      <c r="G101" t="s">
        <v>178</v>
      </c>
      <c r="H101" t="s">
        <v>179</v>
      </c>
      <c r="I101">
        <f>ROUND(10/100,7)</f>
        <v>0.1</v>
      </c>
      <c r="J101">
        <v>0</v>
      </c>
      <c r="K101">
        <f>ROUND(10/100,7)</f>
        <v>0.1</v>
      </c>
      <c r="O101">
        <f t="shared" si="51"/>
        <v>4414.74</v>
      </c>
      <c r="P101">
        <f>SUMIF(SmtRes!AQ151:'SmtRes'!AQ161,"=1",SmtRes!DF151:'SmtRes'!DF161)</f>
        <v>92.9</v>
      </c>
      <c r="Q101">
        <f>SUMIF(SmtRes!AQ151:'SmtRes'!AQ161,"=1",SmtRes!DG151:'SmtRes'!DG161)</f>
        <v>230.08</v>
      </c>
      <c r="R101">
        <f>SUMIF(SmtRes!AQ151:'SmtRes'!AQ161,"=1",SmtRes!DH151:'SmtRes'!DH161)</f>
        <v>175.77</v>
      </c>
      <c r="S101">
        <f>SUMIF(SmtRes!AQ151:'SmtRes'!AQ161,"=1",SmtRes!DI151:'SmtRes'!DI161)</f>
        <v>3915.99</v>
      </c>
      <c r="T101">
        <f t="shared" si="52"/>
        <v>0</v>
      </c>
      <c r="U101">
        <f>SUMIF(SmtRes!AQ151:'SmtRes'!AQ161,"=1",SmtRes!CV151:'SmtRes'!CV161)</f>
        <v>4.9344000000000001</v>
      </c>
      <c r="V101">
        <f>SUMIF(SmtRes!AQ151:'SmtRes'!AQ161,"=1",SmtRes!CW151:'SmtRes'!CW161)</f>
        <v>0.18479999999999999</v>
      </c>
      <c r="W101">
        <f t="shared" si="53"/>
        <v>0</v>
      </c>
      <c r="X101">
        <f t="shared" si="54"/>
        <v>3969.01</v>
      </c>
      <c r="Y101">
        <f t="shared" si="55"/>
        <v>2086.8000000000002</v>
      </c>
      <c r="AA101">
        <v>-1</v>
      </c>
      <c r="AB101">
        <f t="shared" si="56"/>
        <v>42356.018975999999</v>
      </c>
      <c r="AC101">
        <f>ROUND((SUM(SmtRes!BQ151:'SmtRes'!BQ161)),6)</f>
        <v>895.33629599999995</v>
      </c>
      <c r="AD101">
        <f>ROUND((((SUM(SmtRes!BR151:'SmtRes'!BR161))-(SUM(SmtRes!BS151:'SmtRes'!BS161)))+AE101),6)</f>
        <v>2300.7908400000001</v>
      </c>
      <c r="AE101">
        <f>ROUND((SUM(SmtRes!BS151:'SmtRes'!BS161)),6)</f>
        <v>1757.6790000000001</v>
      </c>
      <c r="AF101">
        <f>ROUND((SUM(SmtRes!BT151:'SmtRes'!BT161)),6)</f>
        <v>39159.891839999997</v>
      </c>
      <c r="AG101">
        <f t="shared" si="57"/>
        <v>0</v>
      </c>
      <c r="AH101">
        <f>(SUM(SmtRes!BU151:'SmtRes'!BU161))</f>
        <v>49.343999999999994</v>
      </c>
      <c r="AI101">
        <f>(SUM(SmtRes!BV151:'SmtRes'!BV161))</f>
        <v>1.8479999999999999</v>
      </c>
      <c r="AJ101">
        <f t="shared" si="58"/>
        <v>0</v>
      </c>
      <c r="AK101">
        <v>36910.637695999998</v>
      </c>
      <c r="AL101">
        <v>895.33629599999995</v>
      </c>
      <c r="AM101">
        <v>1917.3257000000001</v>
      </c>
      <c r="AN101">
        <v>1464.7325000000001</v>
      </c>
      <c r="AO101">
        <v>32633.243199999997</v>
      </c>
      <c r="AP101">
        <v>0</v>
      </c>
      <c r="AQ101">
        <v>41.12</v>
      </c>
      <c r="AR101">
        <v>1.54</v>
      </c>
      <c r="AS101">
        <v>0</v>
      </c>
      <c r="AT101">
        <v>97</v>
      </c>
      <c r="AU101">
        <v>51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2</v>
      </c>
      <c r="BJ101" t="s">
        <v>180</v>
      </c>
      <c r="BM101">
        <v>108001</v>
      </c>
      <c r="BN101">
        <v>0</v>
      </c>
      <c r="BO101" t="s">
        <v>3</v>
      </c>
      <c r="BP101">
        <v>0</v>
      </c>
      <c r="BQ101">
        <v>3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97</v>
      </c>
      <c r="CA101">
        <v>51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936</v>
      </c>
      <c r="CO101">
        <v>0</v>
      </c>
      <c r="CP101">
        <f t="shared" si="59"/>
        <v>4414.74</v>
      </c>
      <c r="CQ101">
        <f>SUMIF(SmtRes!AQ151:'SmtRes'!AQ161,"=1",SmtRes!AA151:'SmtRes'!AA161)</f>
        <v>164880.28999999998</v>
      </c>
      <c r="CR101">
        <f>SUMIF(SmtRes!AQ151:'SmtRes'!AQ161,"=1",SmtRes!AB151:'SmtRes'!AB161)</f>
        <v>2302.6</v>
      </c>
      <c r="CS101">
        <f>SUMIF(SmtRes!AQ151:'SmtRes'!AQ161,"=1",SmtRes!AC151:'SmtRes'!AC161)</f>
        <v>1902.25</v>
      </c>
      <c r="CT101">
        <f>SUMIF(SmtRes!AQ151:'SmtRes'!AQ161,"=1",SmtRes!AD151:'SmtRes'!AD161)</f>
        <v>793.61</v>
      </c>
      <c r="CU101">
        <f t="shared" si="60"/>
        <v>0</v>
      </c>
      <c r="CV101">
        <f>SUMIF(SmtRes!AQ151:'SmtRes'!AQ161,"=1",SmtRes!BU151:'SmtRes'!BU161)</f>
        <v>49.343999999999994</v>
      </c>
      <c r="CW101">
        <f>SUMIF(SmtRes!AQ151:'SmtRes'!AQ161,"=1",SmtRes!BV151:'SmtRes'!BV161)</f>
        <v>1.8479999999999999</v>
      </c>
      <c r="CX101">
        <f t="shared" si="61"/>
        <v>0</v>
      </c>
      <c r="CY101">
        <f t="shared" si="62"/>
        <v>3969.0071999999996</v>
      </c>
      <c r="CZ101">
        <f t="shared" si="63"/>
        <v>2086.7975999999999</v>
      </c>
      <c r="DB101">
        <v>17</v>
      </c>
      <c r="DC101" t="s">
        <v>3</v>
      </c>
      <c r="DD101" t="s">
        <v>3</v>
      </c>
      <c r="DE101" t="s">
        <v>22</v>
      </c>
      <c r="DF101" t="s">
        <v>22</v>
      </c>
      <c r="DG101" t="s">
        <v>22</v>
      </c>
      <c r="DH101" t="s">
        <v>3</v>
      </c>
      <c r="DI101" t="s">
        <v>22</v>
      </c>
      <c r="DJ101" t="s">
        <v>22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1003</v>
      </c>
      <c r="DV101" t="s">
        <v>179</v>
      </c>
      <c r="DW101" t="s">
        <v>179</v>
      </c>
      <c r="DX101">
        <v>100</v>
      </c>
      <c r="DZ101" t="s">
        <v>3</v>
      </c>
      <c r="EA101" t="s">
        <v>3</v>
      </c>
      <c r="EB101" t="s">
        <v>3</v>
      </c>
      <c r="EC101" t="s">
        <v>3</v>
      </c>
      <c r="EE101">
        <v>60661665</v>
      </c>
      <c r="EF101">
        <v>3</v>
      </c>
      <c r="EG101" t="s">
        <v>109</v>
      </c>
      <c r="EH101">
        <v>0</v>
      </c>
      <c r="EI101" t="s">
        <v>3</v>
      </c>
      <c r="EJ101">
        <v>2</v>
      </c>
      <c r="EK101">
        <v>108001</v>
      </c>
      <c r="EL101" t="s">
        <v>168</v>
      </c>
      <c r="EM101" t="s">
        <v>169</v>
      </c>
      <c r="EO101" t="s">
        <v>181</v>
      </c>
      <c r="EQ101">
        <v>1024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41.12</v>
      </c>
      <c r="EX101">
        <v>1.54</v>
      </c>
      <c r="EY101">
        <v>0</v>
      </c>
      <c r="FQ101">
        <v>0</v>
      </c>
      <c r="FR101">
        <v>0</v>
      </c>
      <c r="FS101">
        <v>0</v>
      </c>
      <c r="FX101">
        <v>97</v>
      </c>
      <c r="FY101">
        <v>51</v>
      </c>
      <c r="GA101" t="s">
        <v>3</v>
      </c>
      <c r="GD101">
        <v>1</v>
      </c>
      <c r="GF101">
        <v>-623666932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64"/>
        <v>0</v>
      </c>
      <c r="GM101">
        <f t="shared" si="65"/>
        <v>10470.549999999999</v>
      </c>
      <c r="GN101">
        <f t="shared" si="66"/>
        <v>0</v>
      </c>
      <c r="GO101">
        <f t="shared" si="67"/>
        <v>10470.549999999999</v>
      </c>
      <c r="GP101">
        <f t="shared" si="68"/>
        <v>0</v>
      </c>
      <c r="GR101">
        <v>0</v>
      </c>
      <c r="GS101">
        <v>3</v>
      </c>
      <c r="GT101">
        <v>0</v>
      </c>
      <c r="GU101" t="s">
        <v>3</v>
      </c>
      <c r="GV101">
        <f t="shared" si="69"/>
        <v>0</v>
      </c>
      <c r="GW101">
        <v>1</v>
      </c>
      <c r="GX101">
        <f t="shared" si="70"/>
        <v>0</v>
      </c>
      <c r="HA101">
        <v>0</v>
      </c>
      <c r="HB101">
        <v>0</v>
      </c>
      <c r="HC101">
        <f t="shared" si="71"/>
        <v>0</v>
      </c>
      <c r="HE101" t="s">
        <v>3</v>
      </c>
      <c r="HF101" t="s">
        <v>3</v>
      </c>
      <c r="HM101" t="s">
        <v>3</v>
      </c>
      <c r="HN101" t="s">
        <v>170</v>
      </c>
      <c r="HO101" t="s">
        <v>171</v>
      </c>
      <c r="HP101" t="s">
        <v>168</v>
      </c>
      <c r="HQ101" t="s">
        <v>168</v>
      </c>
      <c r="HS101">
        <v>0</v>
      </c>
      <c r="IK101">
        <v>0</v>
      </c>
    </row>
    <row r="102" spans="1:245" x14ac:dyDescent="0.25">
      <c r="A102">
        <v>18</v>
      </c>
      <c r="B102">
        <v>1</v>
      </c>
      <c r="C102">
        <v>161</v>
      </c>
      <c r="E102" t="s">
        <v>3</v>
      </c>
      <c r="F102" t="s">
        <v>182</v>
      </c>
      <c r="G102" t="s">
        <v>183</v>
      </c>
      <c r="H102" t="s">
        <v>184</v>
      </c>
      <c r="I102">
        <f>J102</f>
        <v>2</v>
      </c>
      <c r="J102">
        <v>2</v>
      </c>
      <c r="K102">
        <v>2</v>
      </c>
      <c r="O102">
        <f>ROUND(P102,2)</f>
        <v>65.27</v>
      </c>
      <c r="P102">
        <f>ROUND(ROUND(ROUND(SUMIF(SmtRes!AQ151:'SmtRes'!AQ161,"=1",SmtRes!CU151:'SmtRes'!CU161),2),2)*I102/100,2)</f>
        <v>65.27</v>
      </c>
      <c r="Q102">
        <f>ROUND(CR102*I102,2)</f>
        <v>0</v>
      </c>
      <c r="R102">
        <f>ROUND(CS102*I102,2)</f>
        <v>0</v>
      </c>
      <c r="S102">
        <f>ROUND(CT102*I102,2)</f>
        <v>0</v>
      </c>
      <c r="T102">
        <f t="shared" si="52"/>
        <v>0</v>
      </c>
      <c r="U102">
        <f>ROUND(CV102*I102,7)</f>
        <v>0</v>
      </c>
      <c r="V102">
        <f>ROUND(CW102*I102,7)</f>
        <v>0</v>
      </c>
      <c r="W102">
        <f t="shared" si="53"/>
        <v>0</v>
      </c>
      <c r="X102">
        <f t="shared" si="54"/>
        <v>0</v>
      </c>
      <c r="Y102">
        <f t="shared" si="55"/>
        <v>0</v>
      </c>
      <c r="AA102">
        <v>-1</v>
      </c>
      <c r="AB102">
        <f t="shared" si="56"/>
        <v>0</v>
      </c>
      <c r="AC102">
        <f>ROUND((ES102),6)</f>
        <v>0</v>
      </c>
      <c r="AD102">
        <f>ROUND((((ET102)-(EU102))+AE102),6)</f>
        <v>0</v>
      </c>
      <c r="AE102">
        <f t="shared" ref="AE102:AF104" si="81">ROUND((EU102),6)</f>
        <v>0</v>
      </c>
      <c r="AF102">
        <f t="shared" si="81"/>
        <v>0</v>
      </c>
      <c r="AG102">
        <f t="shared" si="57"/>
        <v>0</v>
      </c>
      <c r="AH102">
        <f t="shared" ref="AH102:AI104" si="82">(EW102)</f>
        <v>0</v>
      </c>
      <c r="AI102">
        <f t="shared" si="82"/>
        <v>0</v>
      </c>
      <c r="AJ102">
        <f t="shared" si="58"/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97</v>
      </c>
      <c r="AU102">
        <v>51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2</v>
      </c>
      <c r="BJ102" t="s">
        <v>3</v>
      </c>
      <c r="BM102">
        <v>108001</v>
      </c>
      <c r="BN102">
        <v>0</v>
      </c>
      <c r="BO102" t="s">
        <v>3</v>
      </c>
      <c r="BP102">
        <v>0</v>
      </c>
      <c r="BQ102">
        <v>3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97</v>
      </c>
      <c r="CA102">
        <v>51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>0</f>
        <v>0</v>
      </c>
      <c r="CQ102">
        <f>0</f>
        <v>0</v>
      </c>
      <c r="CR102">
        <f>0</f>
        <v>0</v>
      </c>
      <c r="CS102">
        <f>0</f>
        <v>0</v>
      </c>
      <c r="CT102">
        <f>0</f>
        <v>0</v>
      </c>
      <c r="CU102">
        <f>0</f>
        <v>0</v>
      </c>
      <c r="CV102">
        <f>0</f>
        <v>0</v>
      </c>
      <c r="CW102">
        <f>0</f>
        <v>0</v>
      </c>
      <c r="CX102">
        <f>0</f>
        <v>0</v>
      </c>
      <c r="CY102">
        <f>0</f>
        <v>0</v>
      </c>
      <c r="CZ102">
        <f>0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184</v>
      </c>
      <c r="DW102" t="s">
        <v>184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60661665</v>
      </c>
      <c r="EF102">
        <v>3</v>
      </c>
      <c r="EG102" t="s">
        <v>109</v>
      </c>
      <c r="EH102">
        <v>0</v>
      </c>
      <c r="EI102" t="s">
        <v>3</v>
      </c>
      <c r="EJ102">
        <v>2</v>
      </c>
      <c r="EK102">
        <v>108001</v>
      </c>
      <c r="EL102" t="s">
        <v>168</v>
      </c>
      <c r="EM102" t="s">
        <v>169</v>
      </c>
      <c r="EO102" t="s">
        <v>3</v>
      </c>
      <c r="EQ102">
        <v>1024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v>0</v>
      </c>
      <c r="FS102">
        <v>0</v>
      </c>
      <c r="FX102">
        <v>97</v>
      </c>
      <c r="FY102">
        <v>51</v>
      </c>
      <c r="GA102" t="s">
        <v>3</v>
      </c>
      <c r="GD102">
        <v>1</v>
      </c>
      <c r="GF102">
        <v>274903907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64"/>
        <v>0</v>
      </c>
      <c r="GM102">
        <f t="shared" si="65"/>
        <v>65.27</v>
      </c>
      <c r="GN102">
        <f t="shared" si="66"/>
        <v>0</v>
      </c>
      <c r="GO102">
        <f t="shared" si="67"/>
        <v>65.27</v>
      </c>
      <c r="GP102">
        <f t="shared" si="68"/>
        <v>0</v>
      </c>
      <c r="GR102">
        <v>0</v>
      </c>
      <c r="GS102">
        <v>3</v>
      </c>
      <c r="GT102">
        <v>0</v>
      </c>
      <c r="GU102" t="s">
        <v>3</v>
      </c>
      <c r="GV102">
        <f t="shared" si="69"/>
        <v>0</v>
      </c>
      <c r="GW102">
        <v>1</v>
      </c>
      <c r="GX102">
        <f t="shared" si="70"/>
        <v>0</v>
      </c>
      <c r="HA102">
        <v>0</v>
      </c>
      <c r="HB102">
        <v>0</v>
      </c>
      <c r="HC102">
        <f>0</f>
        <v>0</v>
      </c>
      <c r="HE102" t="s">
        <v>3</v>
      </c>
      <c r="HF102" t="s">
        <v>3</v>
      </c>
      <c r="HM102" t="s">
        <v>3</v>
      </c>
      <c r="HN102" t="s">
        <v>170</v>
      </c>
      <c r="HO102" t="s">
        <v>171</v>
      </c>
      <c r="HP102" t="s">
        <v>168</v>
      </c>
      <c r="HQ102" t="s">
        <v>168</v>
      </c>
      <c r="HS102">
        <v>0</v>
      </c>
      <c r="IK102">
        <v>0</v>
      </c>
    </row>
    <row r="103" spans="1:245" x14ac:dyDescent="0.25">
      <c r="A103">
        <v>17</v>
      </c>
      <c r="B103">
        <v>1</v>
      </c>
      <c r="E103" t="s">
        <v>3</v>
      </c>
      <c r="F103" t="s">
        <v>185</v>
      </c>
      <c r="G103" t="s">
        <v>186</v>
      </c>
      <c r="H103" t="s">
        <v>113</v>
      </c>
      <c r="I103">
        <f>ROUND(2/1000,7)</f>
        <v>2E-3</v>
      </c>
      <c r="J103">
        <v>0</v>
      </c>
      <c r="K103">
        <f>ROUND(2/1000,7)</f>
        <v>2E-3</v>
      </c>
      <c r="O103">
        <f>ROUND(CP103,2)</f>
        <v>1189.46</v>
      </c>
      <c r="P103">
        <f>ROUND(CQ103*I103,2)</f>
        <v>1189.46</v>
      </c>
      <c r="Q103">
        <f>ROUND(CR103*I103,2)</f>
        <v>0</v>
      </c>
      <c r="R103">
        <f>ROUND(CS103*I103,2)</f>
        <v>0</v>
      </c>
      <c r="S103">
        <f>ROUND(CT103*I103,2)</f>
        <v>0</v>
      </c>
      <c r="T103">
        <f t="shared" si="52"/>
        <v>0</v>
      </c>
      <c r="U103">
        <f>ROUND(CV103*I103,7)</f>
        <v>0</v>
      </c>
      <c r="V103">
        <f>ROUND(CW103*I103,7)</f>
        <v>0</v>
      </c>
      <c r="W103">
        <f t="shared" si="53"/>
        <v>0</v>
      </c>
      <c r="X103">
        <f t="shared" si="54"/>
        <v>0</v>
      </c>
      <c r="Y103">
        <f t="shared" si="55"/>
        <v>0</v>
      </c>
      <c r="AA103">
        <v>-1</v>
      </c>
      <c r="AB103">
        <f t="shared" si="56"/>
        <v>531006.99</v>
      </c>
      <c r="AC103">
        <f>ROUND((ES103),6)</f>
        <v>531006.99</v>
      </c>
      <c r="AD103">
        <f>ROUND((((ET103)-(EU103))+AE103),6)</f>
        <v>0</v>
      </c>
      <c r="AE103">
        <f t="shared" si="81"/>
        <v>0</v>
      </c>
      <c r="AF103">
        <f t="shared" si="81"/>
        <v>0</v>
      </c>
      <c r="AG103">
        <f t="shared" si="57"/>
        <v>0</v>
      </c>
      <c r="AH103">
        <f t="shared" si="82"/>
        <v>0</v>
      </c>
      <c r="AI103">
        <f t="shared" si="82"/>
        <v>0</v>
      </c>
      <c r="AJ103">
        <f t="shared" si="58"/>
        <v>0</v>
      </c>
      <c r="AK103">
        <v>531006.99</v>
      </c>
      <c r="AL103">
        <v>531006.99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1.1200000000000001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2</v>
      </c>
      <c r="BJ103" t="s">
        <v>187</v>
      </c>
      <c r="BM103">
        <v>500002</v>
      </c>
      <c r="BN103">
        <v>0</v>
      </c>
      <c r="BO103" t="s">
        <v>185</v>
      </c>
      <c r="BP103">
        <v>1</v>
      </c>
      <c r="BQ103">
        <v>12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>(P103+Q103+S103+R103)</f>
        <v>1189.46</v>
      </c>
      <c r="CQ103">
        <f>ROUND(AL103*BC103,2)</f>
        <v>594727.82999999996</v>
      </c>
      <c r="CR103">
        <f>ROUND(AM103*BB103,2)</f>
        <v>0</v>
      </c>
      <c r="CS103">
        <f>ROUND(AN103*BS103,2)</f>
        <v>0</v>
      </c>
      <c r="CT103">
        <f>ROUND(AO103*BA103,2)</f>
        <v>0</v>
      </c>
      <c r="CU103">
        <f t="shared" ref="CU103:CX104" si="83">AG103</f>
        <v>0</v>
      </c>
      <c r="CV103">
        <f t="shared" si="83"/>
        <v>0</v>
      </c>
      <c r="CW103">
        <f t="shared" si="83"/>
        <v>0</v>
      </c>
      <c r="CX103">
        <f t="shared" si="83"/>
        <v>0</v>
      </c>
      <c r="CY103">
        <f>0</f>
        <v>0</v>
      </c>
      <c r="CZ103">
        <f>0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113</v>
      </c>
      <c r="DW103" t="s">
        <v>115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60661722</v>
      </c>
      <c r="EF103">
        <v>12</v>
      </c>
      <c r="EG103" t="s">
        <v>188</v>
      </c>
      <c r="EH103">
        <v>0</v>
      </c>
      <c r="EI103" t="s">
        <v>3</v>
      </c>
      <c r="EJ103">
        <v>2</v>
      </c>
      <c r="EK103">
        <v>500002</v>
      </c>
      <c r="EL103" t="s">
        <v>189</v>
      </c>
      <c r="EM103" t="s">
        <v>190</v>
      </c>
      <c r="EO103" t="s">
        <v>3</v>
      </c>
      <c r="EQ103">
        <v>1024</v>
      </c>
      <c r="ER103">
        <v>531006.99</v>
      </c>
      <c r="ES103">
        <v>531006.99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FQ103">
        <v>0</v>
      </c>
      <c r="FR103">
        <v>0</v>
      </c>
      <c r="FS103">
        <v>0</v>
      </c>
      <c r="FX103">
        <v>0</v>
      </c>
      <c r="FY103">
        <v>0</v>
      </c>
      <c r="GA103" t="s">
        <v>3</v>
      </c>
      <c r="GD103">
        <v>1</v>
      </c>
      <c r="GF103">
        <v>-1167816475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 t="shared" si="64"/>
        <v>0</v>
      </c>
      <c r="GM103">
        <f t="shared" si="65"/>
        <v>1189.46</v>
      </c>
      <c r="GN103">
        <f t="shared" si="66"/>
        <v>0</v>
      </c>
      <c r="GO103">
        <f t="shared" si="67"/>
        <v>1189.46</v>
      </c>
      <c r="GP103">
        <f t="shared" si="68"/>
        <v>0</v>
      </c>
      <c r="GR103">
        <v>0</v>
      </c>
      <c r="GS103">
        <v>0</v>
      </c>
      <c r="GT103">
        <v>0</v>
      </c>
      <c r="GU103" t="s">
        <v>3</v>
      </c>
      <c r="GV103">
        <f t="shared" si="69"/>
        <v>0</v>
      </c>
      <c r="GW103">
        <v>1</v>
      </c>
      <c r="GX103">
        <f t="shared" si="70"/>
        <v>0</v>
      </c>
      <c r="HA103">
        <v>0</v>
      </c>
      <c r="HB103">
        <v>0</v>
      </c>
      <c r="HC103">
        <f>GV103*GW103</f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HS103">
        <v>0</v>
      </c>
      <c r="IK103">
        <v>0</v>
      </c>
    </row>
    <row r="104" spans="1:245" x14ac:dyDescent="0.25">
      <c r="A104">
        <v>17</v>
      </c>
      <c r="B104">
        <v>1</v>
      </c>
      <c r="E104" t="s">
        <v>3</v>
      </c>
      <c r="F104" t="s">
        <v>191</v>
      </c>
      <c r="G104" t="s">
        <v>192</v>
      </c>
      <c r="H104" t="s">
        <v>45</v>
      </c>
      <c r="I104">
        <f>ROUND(4/100,7)</f>
        <v>0.04</v>
      </c>
      <c r="J104">
        <v>0</v>
      </c>
      <c r="K104">
        <f>ROUND(4/100,7)</f>
        <v>0.04</v>
      </c>
      <c r="O104">
        <f>ROUND(CP104,2)</f>
        <v>402.18</v>
      </c>
      <c r="P104">
        <f>ROUND(CQ104*I104,2)</f>
        <v>402.18</v>
      </c>
      <c r="Q104">
        <f>ROUND(CR104*I104,2)</f>
        <v>0</v>
      </c>
      <c r="R104">
        <f>ROUND(CS104*I104,2)</f>
        <v>0</v>
      </c>
      <c r="S104">
        <f>ROUND(CT104*I104,2)</f>
        <v>0</v>
      </c>
      <c r="T104">
        <f t="shared" si="52"/>
        <v>0</v>
      </c>
      <c r="U104">
        <f>ROUND(CV104*I104,7)</f>
        <v>0</v>
      </c>
      <c r="V104">
        <f>ROUND(CW104*I104,7)</f>
        <v>0</v>
      </c>
      <c r="W104">
        <f t="shared" si="53"/>
        <v>0</v>
      </c>
      <c r="X104">
        <f t="shared" si="54"/>
        <v>0</v>
      </c>
      <c r="Y104">
        <f t="shared" si="55"/>
        <v>0</v>
      </c>
      <c r="AA104">
        <v>-1</v>
      </c>
      <c r="AB104">
        <f t="shared" si="56"/>
        <v>8174.47</v>
      </c>
      <c r="AC104">
        <f>ROUND((ES104),6)</f>
        <v>8174.47</v>
      </c>
      <c r="AD104">
        <f>ROUND((((ET104)-(EU104))+AE104),6)</f>
        <v>0</v>
      </c>
      <c r="AE104">
        <f t="shared" si="81"/>
        <v>0</v>
      </c>
      <c r="AF104">
        <f t="shared" si="81"/>
        <v>0</v>
      </c>
      <c r="AG104">
        <f t="shared" si="57"/>
        <v>0</v>
      </c>
      <c r="AH104">
        <f t="shared" si="82"/>
        <v>0</v>
      </c>
      <c r="AI104">
        <f t="shared" si="82"/>
        <v>0</v>
      </c>
      <c r="AJ104">
        <f t="shared" si="58"/>
        <v>0</v>
      </c>
      <c r="AK104">
        <v>8174.47</v>
      </c>
      <c r="AL104">
        <v>8174.47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1.23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2</v>
      </c>
      <c r="BJ104" t="s">
        <v>193</v>
      </c>
      <c r="BM104">
        <v>500002</v>
      </c>
      <c r="BN104">
        <v>0</v>
      </c>
      <c r="BO104" t="s">
        <v>191</v>
      </c>
      <c r="BP104">
        <v>1</v>
      </c>
      <c r="BQ104">
        <v>12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>(P104+Q104+S104+R104)</f>
        <v>402.18</v>
      </c>
      <c r="CQ104">
        <f>ROUND(AL104*BC104,2)</f>
        <v>10054.6</v>
      </c>
      <c r="CR104">
        <f>ROUND(AM104*BB104,2)</f>
        <v>0</v>
      </c>
      <c r="CS104">
        <f>ROUND(AN104*BS104,2)</f>
        <v>0</v>
      </c>
      <c r="CT104">
        <f>ROUND(AO104*BA104,2)</f>
        <v>0</v>
      </c>
      <c r="CU104">
        <f t="shared" si="83"/>
        <v>0</v>
      </c>
      <c r="CV104">
        <f t="shared" si="83"/>
        <v>0</v>
      </c>
      <c r="CW104">
        <f t="shared" si="83"/>
        <v>0</v>
      </c>
      <c r="CX104">
        <f t="shared" si="83"/>
        <v>0</v>
      </c>
      <c r="CY104">
        <f>0</f>
        <v>0</v>
      </c>
      <c r="CZ104">
        <f>0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45</v>
      </c>
      <c r="DW104" t="s">
        <v>45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60661722</v>
      </c>
      <c r="EF104">
        <v>12</v>
      </c>
      <c r="EG104" t="s">
        <v>188</v>
      </c>
      <c r="EH104">
        <v>0</v>
      </c>
      <c r="EI104" t="s">
        <v>3</v>
      </c>
      <c r="EJ104">
        <v>2</v>
      </c>
      <c r="EK104">
        <v>500002</v>
      </c>
      <c r="EL104" t="s">
        <v>189</v>
      </c>
      <c r="EM104" t="s">
        <v>190</v>
      </c>
      <c r="EO104" t="s">
        <v>3</v>
      </c>
      <c r="EQ104">
        <v>1024</v>
      </c>
      <c r="ER104">
        <v>8174.47</v>
      </c>
      <c r="ES104">
        <v>8174.47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FQ104">
        <v>0</v>
      </c>
      <c r="FR104">
        <v>0</v>
      </c>
      <c r="FS104">
        <v>0</v>
      </c>
      <c r="FX104">
        <v>0</v>
      </c>
      <c r="FY104">
        <v>0</v>
      </c>
      <c r="GA104" t="s">
        <v>3</v>
      </c>
      <c r="GD104">
        <v>1</v>
      </c>
      <c r="GF104">
        <v>-1359237939</v>
      </c>
      <c r="GG104">
        <v>2</v>
      </c>
      <c r="GH104">
        <v>1</v>
      </c>
      <c r="GI104">
        <v>2</v>
      </c>
      <c r="GJ104">
        <v>0</v>
      </c>
      <c r="GK104">
        <v>0</v>
      </c>
      <c r="GL104">
        <f t="shared" si="64"/>
        <v>0</v>
      </c>
      <c r="GM104">
        <f t="shared" si="65"/>
        <v>402.18</v>
      </c>
      <c r="GN104">
        <f t="shared" si="66"/>
        <v>0</v>
      </c>
      <c r="GO104">
        <f t="shared" si="67"/>
        <v>402.18</v>
      </c>
      <c r="GP104">
        <f t="shared" si="68"/>
        <v>0</v>
      </c>
      <c r="GR104">
        <v>0</v>
      </c>
      <c r="GS104">
        <v>0</v>
      </c>
      <c r="GT104">
        <v>0</v>
      </c>
      <c r="GU104" t="s">
        <v>3</v>
      </c>
      <c r="GV104">
        <f t="shared" si="69"/>
        <v>0</v>
      </c>
      <c r="GW104">
        <v>1</v>
      </c>
      <c r="GX104">
        <f t="shared" si="70"/>
        <v>0</v>
      </c>
      <c r="HA104">
        <v>0</v>
      </c>
      <c r="HB104">
        <v>0</v>
      </c>
      <c r="HC104">
        <f>GV104*GW104</f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5" spans="1:245" x14ac:dyDescent="0.25">
      <c r="A105">
        <v>17</v>
      </c>
      <c r="B105">
        <v>1</v>
      </c>
      <c r="C105">
        <f>ROW(SmtRes!A170)</f>
        <v>170</v>
      </c>
      <c r="D105">
        <f>ROW(EtalonRes!A238)</f>
        <v>238</v>
      </c>
      <c r="E105" t="s">
        <v>194</v>
      </c>
      <c r="F105" t="s">
        <v>195</v>
      </c>
      <c r="G105" t="s">
        <v>196</v>
      </c>
      <c r="H105" t="s">
        <v>179</v>
      </c>
      <c r="I105">
        <f>ROUND(5/100,7)</f>
        <v>0.05</v>
      </c>
      <c r="J105">
        <v>0</v>
      </c>
      <c r="K105">
        <f>ROUND(5/100,7)</f>
        <v>0.05</v>
      </c>
      <c r="O105">
        <f>ROUND(CP105,2)</f>
        <v>1686.2</v>
      </c>
      <c r="P105">
        <f>SUMIF(SmtRes!AQ162:'SmtRes'!AQ170,"=1",SmtRes!DF162:'SmtRes'!DF170)</f>
        <v>109.06</v>
      </c>
      <c r="Q105">
        <f>SUMIF(SmtRes!AQ162:'SmtRes'!AQ170,"=1",SmtRes!DG162:'SmtRes'!DG170)</f>
        <v>43.54</v>
      </c>
      <c r="R105">
        <f>SUMIF(SmtRes!AQ162:'SmtRes'!AQ170,"=1",SmtRes!DH162:'SmtRes'!DH170)</f>
        <v>36.53</v>
      </c>
      <c r="S105">
        <f>SUMIF(SmtRes!AQ162:'SmtRes'!AQ170,"=1",SmtRes!DI162:'SmtRes'!DI170)</f>
        <v>1497.07</v>
      </c>
      <c r="T105">
        <f t="shared" si="52"/>
        <v>0</v>
      </c>
      <c r="U105">
        <f>SUMIF(SmtRes!AQ162:'SmtRes'!AQ170,"=1",SmtRes!CV162:'SmtRes'!CV170)</f>
        <v>1.8864000000000001</v>
      </c>
      <c r="V105">
        <f>SUMIF(SmtRes!AQ162:'SmtRes'!AQ170,"=1",SmtRes!CW162:'SmtRes'!CW170)</f>
        <v>3.8399999999999997E-2</v>
      </c>
      <c r="W105">
        <f t="shared" si="53"/>
        <v>0</v>
      </c>
      <c r="X105">
        <f t="shared" si="54"/>
        <v>1487.59</v>
      </c>
      <c r="Y105">
        <f t="shared" si="55"/>
        <v>782.14</v>
      </c>
      <c r="AA105">
        <v>64111728</v>
      </c>
      <c r="AB105">
        <f t="shared" si="56"/>
        <v>32634.764277999999</v>
      </c>
      <c r="AC105">
        <f>ROUND((SUM(SmtRes!BQ162:'SmtRes'!BQ170)),6)</f>
        <v>1822.5380379999999</v>
      </c>
      <c r="AD105">
        <f>ROUND((((SUM(SmtRes!BR162:'SmtRes'!BR170))-(SUM(SmtRes!BS162:'SmtRes'!BS170)))+AE105),6)</f>
        <v>870.90815999999995</v>
      </c>
      <c r="AE105">
        <f>ROUND((SUM(SmtRes!BS162:'SmtRes'!BS170)),6)</f>
        <v>730.46400000000006</v>
      </c>
      <c r="AF105">
        <f>ROUND((SUM(SmtRes!BT162:'SmtRes'!BT170)),6)</f>
        <v>29941.318080000001</v>
      </c>
      <c r="AG105">
        <f t="shared" si="57"/>
        <v>0</v>
      </c>
      <c r="AH105">
        <f>(SUM(SmtRes!BU162:'SmtRes'!BU170))</f>
        <v>37.728000000000002</v>
      </c>
      <c r="AI105">
        <f>(SUM(SmtRes!BV162:'SmtRes'!BV170))</f>
        <v>0.76800000000000002</v>
      </c>
      <c r="AJ105">
        <f t="shared" si="58"/>
        <v>0</v>
      </c>
      <c r="AK105">
        <v>28108.113238100002</v>
      </c>
      <c r="AL105">
        <v>1822.5380381000002</v>
      </c>
      <c r="AM105">
        <v>725.7568</v>
      </c>
      <c r="AN105">
        <v>608.72</v>
      </c>
      <c r="AO105">
        <v>24951.098400000003</v>
      </c>
      <c r="AP105">
        <v>0</v>
      </c>
      <c r="AQ105">
        <v>31.44</v>
      </c>
      <c r="AR105">
        <v>0.64</v>
      </c>
      <c r="AS105">
        <v>0</v>
      </c>
      <c r="AT105">
        <v>97</v>
      </c>
      <c r="AU105">
        <v>51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2</v>
      </c>
      <c r="BJ105" t="s">
        <v>197</v>
      </c>
      <c r="BM105">
        <v>108001</v>
      </c>
      <c r="BN105">
        <v>0</v>
      </c>
      <c r="BO105" t="s">
        <v>3</v>
      </c>
      <c r="BP105">
        <v>0</v>
      </c>
      <c r="BQ105">
        <v>3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97</v>
      </c>
      <c r="CA105">
        <v>51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936</v>
      </c>
      <c r="CO105">
        <v>0</v>
      </c>
      <c r="CP105">
        <f>(P105+Q105+S105+R105)</f>
        <v>1686.1999999999998</v>
      </c>
      <c r="CQ105">
        <f>SUMIF(SmtRes!AQ162:'SmtRes'!AQ170,"=1",SmtRes!AA162:'SmtRes'!AA170)</f>
        <v>104090.5</v>
      </c>
      <c r="CR105">
        <f>SUMIF(SmtRes!AQ162:'SmtRes'!AQ170,"=1",SmtRes!AB162:'SmtRes'!AB170)</f>
        <v>2267.9899999999998</v>
      </c>
      <c r="CS105">
        <f>SUMIF(SmtRes!AQ162:'SmtRes'!AQ170,"=1",SmtRes!AC162:'SmtRes'!AC170)</f>
        <v>1902.25</v>
      </c>
      <c r="CT105">
        <f>SUMIF(SmtRes!AQ162:'SmtRes'!AQ170,"=1",SmtRes!AD162:'SmtRes'!AD170)</f>
        <v>793.61</v>
      </c>
      <c r="CU105">
        <f>AG105</f>
        <v>0</v>
      </c>
      <c r="CV105">
        <f>SUMIF(SmtRes!AQ162:'SmtRes'!AQ170,"=1",SmtRes!BU162:'SmtRes'!BU170)</f>
        <v>37.728000000000002</v>
      </c>
      <c r="CW105">
        <f>SUMIF(SmtRes!AQ162:'SmtRes'!AQ170,"=1",SmtRes!BV162:'SmtRes'!BV170)</f>
        <v>0.76800000000000002</v>
      </c>
      <c r="CX105">
        <f>AJ105</f>
        <v>0</v>
      </c>
      <c r="CY105">
        <f>(((S105+R105)*AT105)/100)</f>
        <v>1487.5919999999999</v>
      </c>
      <c r="CZ105">
        <f>(((S105+R105)*AU105)/100)</f>
        <v>782.13599999999997</v>
      </c>
      <c r="DB105">
        <v>18</v>
      </c>
      <c r="DC105" t="s">
        <v>3</v>
      </c>
      <c r="DD105" t="s">
        <v>3</v>
      </c>
      <c r="DE105" t="s">
        <v>22</v>
      </c>
      <c r="DF105" t="s">
        <v>22</v>
      </c>
      <c r="DG105" t="s">
        <v>22</v>
      </c>
      <c r="DH105" t="s">
        <v>3</v>
      </c>
      <c r="DI105" t="s">
        <v>22</v>
      </c>
      <c r="DJ105" t="s">
        <v>22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1003</v>
      </c>
      <c r="DV105" t="s">
        <v>179</v>
      </c>
      <c r="DW105" t="s">
        <v>179</v>
      </c>
      <c r="DX105">
        <v>100</v>
      </c>
      <c r="DZ105" t="s">
        <v>3</v>
      </c>
      <c r="EA105" t="s">
        <v>3</v>
      </c>
      <c r="EB105" t="s">
        <v>3</v>
      </c>
      <c r="EC105" t="s">
        <v>3</v>
      </c>
      <c r="EE105">
        <v>60661665</v>
      </c>
      <c r="EF105">
        <v>3</v>
      </c>
      <c r="EG105" t="s">
        <v>109</v>
      </c>
      <c r="EH105">
        <v>0</v>
      </c>
      <c r="EI105" t="s">
        <v>3</v>
      </c>
      <c r="EJ105">
        <v>2</v>
      </c>
      <c r="EK105">
        <v>108001</v>
      </c>
      <c r="EL105" t="s">
        <v>168</v>
      </c>
      <c r="EM105" t="s">
        <v>169</v>
      </c>
      <c r="EO105" t="s">
        <v>181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31.44</v>
      </c>
      <c r="EX105">
        <v>0.64</v>
      </c>
      <c r="EY105">
        <v>0</v>
      </c>
      <c r="FQ105">
        <v>0</v>
      </c>
      <c r="FR105">
        <v>0</v>
      </c>
      <c r="FS105">
        <v>0</v>
      </c>
      <c r="FX105">
        <v>97</v>
      </c>
      <c r="FY105">
        <v>51</v>
      </c>
      <c r="GA105" t="s">
        <v>3</v>
      </c>
      <c r="GD105">
        <v>1</v>
      </c>
      <c r="GF105">
        <v>-1460311221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64"/>
        <v>0</v>
      </c>
      <c r="GM105">
        <f t="shared" si="65"/>
        <v>3955.93</v>
      </c>
      <c r="GN105">
        <f t="shared" si="66"/>
        <v>0</v>
      </c>
      <c r="GO105">
        <f t="shared" si="67"/>
        <v>3955.93</v>
      </c>
      <c r="GP105">
        <f t="shared" si="68"/>
        <v>0</v>
      </c>
      <c r="GR105">
        <v>0</v>
      </c>
      <c r="GS105">
        <v>0</v>
      </c>
      <c r="GT105">
        <v>0</v>
      </c>
      <c r="GU105" t="s">
        <v>3</v>
      </c>
      <c r="GV105">
        <f t="shared" si="69"/>
        <v>0</v>
      </c>
      <c r="GW105">
        <v>1</v>
      </c>
      <c r="GX105">
        <f t="shared" si="70"/>
        <v>0</v>
      </c>
      <c r="HA105">
        <v>0</v>
      </c>
      <c r="HB105">
        <v>0</v>
      </c>
      <c r="HC105">
        <f>GV105*GW105</f>
        <v>0</v>
      </c>
      <c r="HE105" t="s">
        <v>3</v>
      </c>
      <c r="HF105" t="s">
        <v>3</v>
      </c>
      <c r="HM105" t="s">
        <v>3</v>
      </c>
      <c r="HN105" t="s">
        <v>170</v>
      </c>
      <c r="HO105" t="s">
        <v>171</v>
      </c>
      <c r="HP105" t="s">
        <v>168</v>
      </c>
      <c r="HQ105" t="s">
        <v>168</v>
      </c>
      <c r="HS105">
        <v>0</v>
      </c>
      <c r="IK105">
        <v>0</v>
      </c>
    </row>
    <row r="106" spans="1:245" x14ac:dyDescent="0.25">
      <c r="A106">
        <v>17</v>
      </c>
      <c r="B106">
        <v>1</v>
      </c>
      <c r="C106">
        <f>ROW(SmtRes!A173)</f>
        <v>173</v>
      </c>
      <c r="D106">
        <f>ROW(EtalonRes!A242)</f>
        <v>242</v>
      </c>
      <c r="E106" t="s">
        <v>3</v>
      </c>
      <c r="F106" t="s">
        <v>198</v>
      </c>
      <c r="G106" t="s">
        <v>199</v>
      </c>
      <c r="H106" t="s">
        <v>179</v>
      </c>
      <c r="I106">
        <f>ROUND(15/100,7)</f>
        <v>0.15</v>
      </c>
      <c r="J106">
        <v>0</v>
      </c>
      <c r="K106">
        <f>ROUND(15/100,7)</f>
        <v>0.15</v>
      </c>
      <c r="O106">
        <f>ROUND(CP106,2)</f>
        <v>478.03</v>
      </c>
      <c r="P106">
        <f>SUMIF(SmtRes!AQ171:'SmtRes'!AQ173,"=1",SmtRes!DF171:'SmtRes'!DF173)</f>
        <v>0</v>
      </c>
      <c r="Q106">
        <f>SUMIF(SmtRes!AQ171:'SmtRes'!AQ173,"=1",SmtRes!DG171:'SmtRes'!DG173)</f>
        <v>2.89</v>
      </c>
      <c r="R106">
        <f>SUMIF(SmtRes!AQ171:'SmtRes'!AQ173,"=1",SmtRes!DH171:'SmtRes'!DH173)</f>
        <v>3.65</v>
      </c>
      <c r="S106">
        <f>SUMIF(SmtRes!AQ171:'SmtRes'!AQ173,"=1",SmtRes!DI171:'SmtRes'!DI173)</f>
        <v>471.49</v>
      </c>
      <c r="T106">
        <f t="shared" si="52"/>
        <v>0</v>
      </c>
      <c r="U106">
        <f>SUMIF(SmtRes!AQ171:'SmtRes'!AQ173,"=1",SmtRes!CV171:'SmtRes'!CV173)</f>
        <v>0.72599999999999998</v>
      </c>
      <c r="V106">
        <f>SUMIF(SmtRes!AQ171:'SmtRes'!AQ173,"=1",SmtRes!CW171:'SmtRes'!CW173)</f>
        <v>4.4999999999999997E-3</v>
      </c>
      <c r="W106">
        <f t="shared" si="53"/>
        <v>0</v>
      </c>
      <c r="X106">
        <f t="shared" si="54"/>
        <v>460.89</v>
      </c>
      <c r="Y106">
        <f t="shared" si="55"/>
        <v>242.32</v>
      </c>
      <c r="AA106">
        <v>-1</v>
      </c>
      <c r="AB106">
        <f t="shared" si="56"/>
        <v>3162.4922000000001</v>
      </c>
      <c r="AC106">
        <f>ROUND((0),6)</f>
        <v>0</v>
      </c>
      <c r="AD106">
        <f>ROUND((((SUM(SmtRes!BR171:'SmtRes'!BR173))-(SUM(SmtRes!BS171:'SmtRes'!BS173)))+AE106),6)</f>
        <v>19.251000000000001</v>
      </c>
      <c r="AE106">
        <f>ROUND((SUM(SmtRes!BS171:'SmtRes'!BS173)),6)</f>
        <v>24.3537</v>
      </c>
      <c r="AF106">
        <f>ROUND((SUM(SmtRes!BT171:'SmtRes'!BT173)),6)</f>
        <v>3143.2411999999999</v>
      </c>
      <c r="AG106">
        <f t="shared" si="57"/>
        <v>0</v>
      </c>
      <c r="AH106">
        <f>(SUM(SmtRes!BU171:'SmtRes'!BU173))</f>
        <v>4.84</v>
      </c>
      <c r="AI106">
        <f>(SUM(SmtRes!BV171:'SmtRes'!BV173))</f>
        <v>0.03</v>
      </c>
      <c r="AJ106">
        <f t="shared" si="58"/>
        <v>0</v>
      </c>
      <c r="AK106">
        <v>3186.8458999999998</v>
      </c>
      <c r="AL106">
        <v>0</v>
      </c>
      <c r="AM106">
        <v>19.251000000000001</v>
      </c>
      <c r="AN106">
        <v>24.353699999999996</v>
      </c>
      <c r="AO106">
        <v>3143.2411999999995</v>
      </c>
      <c r="AP106">
        <v>0</v>
      </c>
      <c r="AQ106">
        <v>4.84</v>
      </c>
      <c r="AR106">
        <v>0.03</v>
      </c>
      <c r="AS106">
        <v>0</v>
      </c>
      <c r="AT106">
        <v>97</v>
      </c>
      <c r="AU106">
        <v>51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2</v>
      </c>
      <c r="BJ106" t="s">
        <v>200</v>
      </c>
      <c r="BM106">
        <v>108001</v>
      </c>
      <c r="BN106">
        <v>0</v>
      </c>
      <c r="BO106" t="s">
        <v>3</v>
      </c>
      <c r="BP106">
        <v>0</v>
      </c>
      <c r="BQ106">
        <v>3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97</v>
      </c>
      <c r="CA106">
        <v>51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>(P106+Q106+S106+R106)</f>
        <v>478.03</v>
      </c>
      <c r="CQ106">
        <f>SUMIF(SmtRes!AQ171:'SmtRes'!AQ173,"=1",SmtRes!AA171:'SmtRes'!AA173)</f>
        <v>0</v>
      </c>
      <c r="CR106">
        <f>SUMIF(SmtRes!AQ171:'SmtRes'!AQ173,"=1",SmtRes!AB171:'SmtRes'!AB173)</f>
        <v>641.70000000000005</v>
      </c>
      <c r="CS106">
        <f>SUMIF(SmtRes!AQ171:'SmtRes'!AQ173,"=1",SmtRes!AC171:'SmtRes'!AC173)</f>
        <v>811.79</v>
      </c>
      <c r="CT106">
        <f>SUMIF(SmtRes!AQ171:'SmtRes'!AQ173,"=1",SmtRes!AD171:'SmtRes'!AD173)</f>
        <v>649.42999999999995</v>
      </c>
      <c r="CU106">
        <f>AG106</f>
        <v>0</v>
      </c>
      <c r="CV106">
        <f>SUMIF(SmtRes!AQ171:'SmtRes'!AQ173,"=1",SmtRes!BU171:'SmtRes'!BU173)</f>
        <v>4.84</v>
      </c>
      <c r="CW106">
        <f>SUMIF(SmtRes!AQ171:'SmtRes'!AQ173,"=1",SmtRes!BV171:'SmtRes'!BV173)</f>
        <v>0.03</v>
      </c>
      <c r="CX106">
        <f>AJ106</f>
        <v>0</v>
      </c>
      <c r="CY106">
        <f>(((S106+R106)*AT106)/100)</f>
        <v>460.88580000000002</v>
      </c>
      <c r="CZ106">
        <f>(((S106+R106)*AU106)/100)</f>
        <v>242.32139999999998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1003</v>
      </c>
      <c r="DV106" t="s">
        <v>179</v>
      </c>
      <c r="DW106" t="s">
        <v>179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60661665</v>
      </c>
      <c r="EF106">
        <v>3</v>
      </c>
      <c r="EG106" t="s">
        <v>109</v>
      </c>
      <c r="EH106">
        <v>0</v>
      </c>
      <c r="EI106" t="s">
        <v>3</v>
      </c>
      <c r="EJ106">
        <v>2</v>
      </c>
      <c r="EK106">
        <v>108001</v>
      </c>
      <c r="EL106" t="s">
        <v>168</v>
      </c>
      <c r="EM106" t="s">
        <v>169</v>
      </c>
      <c r="EO106" t="s">
        <v>3</v>
      </c>
      <c r="EQ106">
        <v>1024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4.84</v>
      </c>
      <c r="EX106">
        <v>0.03</v>
      </c>
      <c r="EY106">
        <v>0</v>
      </c>
      <c r="FQ106">
        <v>0</v>
      </c>
      <c r="FR106">
        <v>0</v>
      </c>
      <c r="FS106">
        <v>0</v>
      </c>
      <c r="FX106">
        <v>97</v>
      </c>
      <c r="FY106">
        <v>51</v>
      </c>
      <c r="GA106" t="s">
        <v>3</v>
      </c>
      <c r="GD106">
        <v>1</v>
      </c>
      <c r="GF106">
        <v>634390816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64"/>
        <v>0</v>
      </c>
      <c r="GM106">
        <f t="shared" si="65"/>
        <v>1181.24</v>
      </c>
      <c r="GN106">
        <f t="shared" si="66"/>
        <v>0</v>
      </c>
      <c r="GO106">
        <f t="shared" si="67"/>
        <v>1181.24</v>
      </c>
      <c r="GP106">
        <f t="shared" si="68"/>
        <v>0</v>
      </c>
      <c r="GR106">
        <v>0</v>
      </c>
      <c r="GS106">
        <v>0</v>
      </c>
      <c r="GT106">
        <v>0</v>
      </c>
      <c r="GU106" t="s">
        <v>3</v>
      </c>
      <c r="GV106">
        <f t="shared" si="69"/>
        <v>0</v>
      </c>
      <c r="GW106">
        <v>1</v>
      </c>
      <c r="GX106">
        <f t="shared" si="70"/>
        <v>0</v>
      </c>
      <c r="HA106">
        <v>0</v>
      </c>
      <c r="HB106">
        <v>0</v>
      </c>
      <c r="HC106">
        <f>GV106*GW106</f>
        <v>0</v>
      </c>
      <c r="HE106" t="s">
        <v>3</v>
      </c>
      <c r="HF106" t="s">
        <v>3</v>
      </c>
      <c r="HM106" t="s">
        <v>3</v>
      </c>
      <c r="HN106" t="s">
        <v>170</v>
      </c>
      <c r="HO106" t="s">
        <v>171</v>
      </c>
      <c r="HP106" t="s">
        <v>168</v>
      </c>
      <c r="HQ106" t="s">
        <v>168</v>
      </c>
      <c r="HS106">
        <v>0</v>
      </c>
      <c r="IK106">
        <v>0</v>
      </c>
    </row>
    <row r="107" spans="1:245" x14ac:dyDescent="0.25">
      <c r="A107">
        <v>17</v>
      </c>
      <c r="B107">
        <v>1</v>
      </c>
      <c r="C107">
        <f>ROW(SmtRes!A177)</f>
        <v>177</v>
      </c>
      <c r="D107">
        <f>ROW(EtalonRes!A246)</f>
        <v>246</v>
      </c>
      <c r="E107" t="s">
        <v>201</v>
      </c>
      <c r="F107" t="s">
        <v>202</v>
      </c>
      <c r="G107" t="s">
        <v>203</v>
      </c>
      <c r="H107" t="s">
        <v>179</v>
      </c>
      <c r="I107">
        <f>ROUND(5/100,7)</f>
        <v>0.05</v>
      </c>
      <c r="J107">
        <v>0</v>
      </c>
      <c r="K107">
        <f>ROUND(5/100,7)</f>
        <v>0.05</v>
      </c>
      <c r="O107">
        <f>ROUND(CP107,2)</f>
        <v>714.83</v>
      </c>
      <c r="P107">
        <f>SUMIF(SmtRes!AQ174:'SmtRes'!AQ177,"=1",SmtRes!DF174:'SmtRes'!DF177)</f>
        <v>7.63</v>
      </c>
      <c r="Q107">
        <f>SUMIF(SmtRes!AQ174:'SmtRes'!AQ177,"=1",SmtRes!DG174:'SmtRes'!DG177)</f>
        <v>0</v>
      </c>
      <c r="R107">
        <f>SUMIF(SmtRes!AQ174:'SmtRes'!AQ177,"=1",SmtRes!DH174:'SmtRes'!DH177)</f>
        <v>0</v>
      </c>
      <c r="S107">
        <f>SUMIF(SmtRes!AQ174:'SmtRes'!AQ177,"=1",SmtRes!DI174:'SmtRes'!DI177)</f>
        <v>707.2</v>
      </c>
      <c r="T107">
        <f t="shared" si="52"/>
        <v>0</v>
      </c>
      <c r="U107">
        <f>SUMIF(SmtRes!AQ174:'SmtRes'!AQ177,"=1",SmtRes!CV174:'SmtRes'!CV177)</f>
        <v>0.91200000000000003</v>
      </c>
      <c r="V107">
        <f>SUMIF(SmtRes!AQ174:'SmtRes'!AQ177,"=1",SmtRes!CW174:'SmtRes'!CW177)</f>
        <v>0</v>
      </c>
      <c r="W107">
        <f t="shared" si="53"/>
        <v>0</v>
      </c>
      <c r="X107">
        <f t="shared" si="54"/>
        <v>685.98</v>
      </c>
      <c r="Y107">
        <f t="shared" si="55"/>
        <v>360.67</v>
      </c>
      <c r="AA107">
        <v>64111728</v>
      </c>
      <c r="AB107">
        <f t="shared" si="56"/>
        <v>14274.691832</v>
      </c>
      <c r="AC107">
        <f>ROUND((SUM(SmtRes!BQ174:'SmtRes'!BQ177)),6)</f>
        <v>130.66623200000001</v>
      </c>
      <c r="AD107">
        <f>ROUND((((0)-(0))+AE107),6)</f>
        <v>0</v>
      </c>
      <c r="AE107">
        <f>ROUND((0),6)</f>
        <v>0</v>
      </c>
      <c r="AF107">
        <f>ROUND((SUM(SmtRes!BT174:'SmtRes'!BT177)),6)</f>
        <v>14144.025600000001</v>
      </c>
      <c r="AG107">
        <f t="shared" si="57"/>
        <v>0</v>
      </c>
      <c r="AH107">
        <f>(SUM(SmtRes!BU174:'SmtRes'!BU177))</f>
        <v>18.239999999999998</v>
      </c>
      <c r="AI107">
        <f>(0)</f>
        <v>0</v>
      </c>
      <c r="AJ107">
        <f t="shared" si="58"/>
        <v>0</v>
      </c>
      <c r="AK107">
        <v>11917.354232</v>
      </c>
      <c r="AL107">
        <v>130.66623200000001</v>
      </c>
      <c r="AM107">
        <v>0</v>
      </c>
      <c r="AN107">
        <v>0</v>
      </c>
      <c r="AO107">
        <v>11786.688</v>
      </c>
      <c r="AP107">
        <v>0</v>
      </c>
      <c r="AQ107">
        <v>15.2</v>
      </c>
      <c r="AR107">
        <v>0</v>
      </c>
      <c r="AS107">
        <v>0</v>
      </c>
      <c r="AT107">
        <v>97</v>
      </c>
      <c r="AU107">
        <v>51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2</v>
      </c>
      <c r="BJ107" t="s">
        <v>204</v>
      </c>
      <c r="BM107">
        <v>108001</v>
      </c>
      <c r="BN107">
        <v>0</v>
      </c>
      <c r="BO107" t="s">
        <v>3</v>
      </c>
      <c r="BP107">
        <v>0</v>
      </c>
      <c r="BQ107">
        <v>3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97</v>
      </c>
      <c r="CA107">
        <v>51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936</v>
      </c>
      <c r="CO107">
        <v>0</v>
      </c>
      <c r="CP107">
        <f>(P107+Q107+S107+R107)</f>
        <v>714.83</v>
      </c>
      <c r="CQ107">
        <f>SUMIF(SmtRes!AQ174:'SmtRes'!AQ177,"=1",SmtRes!AA174:'SmtRes'!AA177)</f>
        <v>72.22</v>
      </c>
      <c r="CR107">
        <f>SUMIF(SmtRes!AQ174:'SmtRes'!AQ177,"=1",SmtRes!AB174:'SmtRes'!AB177)</f>
        <v>0</v>
      </c>
      <c r="CS107">
        <f>SUMIF(SmtRes!AQ174:'SmtRes'!AQ177,"=1",SmtRes!AC174:'SmtRes'!AC177)</f>
        <v>0</v>
      </c>
      <c r="CT107">
        <f>SUMIF(SmtRes!AQ174:'SmtRes'!AQ177,"=1",SmtRes!AD174:'SmtRes'!AD177)</f>
        <v>775.44</v>
      </c>
      <c r="CU107">
        <f>AG107</f>
        <v>0</v>
      </c>
      <c r="CV107">
        <f>SUMIF(SmtRes!AQ174:'SmtRes'!AQ177,"=1",SmtRes!BU174:'SmtRes'!BU177)</f>
        <v>18.239999999999998</v>
      </c>
      <c r="CW107">
        <f>SUMIF(SmtRes!AQ174:'SmtRes'!AQ177,"=1",SmtRes!BV174:'SmtRes'!BV177)</f>
        <v>0</v>
      </c>
      <c r="CX107">
        <f>AJ107</f>
        <v>0</v>
      </c>
      <c r="CY107">
        <f>(((S107+R107)*AT107)/100)</f>
        <v>685.98400000000004</v>
      </c>
      <c r="CZ107">
        <f>(((S107+R107)*AU107)/100)</f>
        <v>360.67200000000003</v>
      </c>
      <c r="DB107">
        <v>19</v>
      </c>
      <c r="DC107" t="s">
        <v>3</v>
      </c>
      <c r="DD107" t="s">
        <v>3</v>
      </c>
      <c r="DE107" t="s">
        <v>22</v>
      </c>
      <c r="DF107" t="s">
        <v>22</v>
      </c>
      <c r="DG107" t="s">
        <v>22</v>
      </c>
      <c r="DH107" t="s">
        <v>3</v>
      </c>
      <c r="DI107" t="s">
        <v>22</v>
      </c>
      <c r="DJ107" t="s">
        <v>22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1003</v>
      </c>
      <c r="DV107" t="s">
        <v>179</v>
      </c>
      <c r="DW107" t="s">
        <v>179</v>
      </c>
      <c r="DX107">
        <v>100</v>
      </c>
      <c r="DZ107" t="s">
        <v>3</v>
      </c>
      <c r="EA107" t="s">
        <v>3</v>
      </c>
      <c r="EB107" t="s">
        <v>3</v>
      </c>
      <c r="EC107" t="s">
        <v>3</v>
      </c>
      <c r="EE107">
        <v>60661665</v>
      </c>
      <c r="EF107">
        <v>3</v>
      </c>
      <c r="EG107" t="s">
        <v>109</v>
      </c>
      <c r="EH107">
        <v>0</v>
      </c>
      <c r="EI107" t="s">
        <v>3</v>
      </c>
      <c r="EJ107">
        <v>2</v>
      </c>
      <c r="EK107">
        <v>108001</v>
      </c>
      <c r="EL107" t="s">
        <v>168</v>
      </c>
      <c r="EM107" t="s">
        <v>169</v>
      </c>
      <c r="EO107" t="s">
        <v>181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15.2</v>
      </c>
      <c r="EX107">
        <v>0</v>
      </c>
      <c r="EY107">
        <v>0</v>
      </c>
      <c r="FQ107">
        <v>0</v>
      </c>
      <c r="FR107">
        <v>0</v>
      </c>
      <c r="FS107">
        <v>0</v>
      </c>
      <c r="FX107">
        <v>97</v>
      </c>
      <c r="FY107">
        <v>51</v>
      </c>
      <c r="GA107" t="s">
        <v>3</v>
      </c>
      <c r="GD107">
        <v>1</v>
      </c>
      <c r="GF107">
        <v>-1668045206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64"/>
        <v>0</v>
      </c>
      <c r="GM107">
        <f t="shared" si="65"/>
        <v>1761.48</v>
      </c>
      <c r="GN107">
        <f t="shared" si="66"/>
        <v>0</v>
      </c>
      <c r="GO107">
        <f t="shared" si="67"/>
        <v>1761.48</v>
      </c>
      <c r="GP107">
        <f t="shared" si="68"/>
        <v>0</v>
      </c>
      <c r="GR107">
        <v>0</v>
      </c>
      <c r="GS107">
        <v>3</v>
      </c>
      <c r="GT107">
        <v>0</v>
      </c>
      <c r="GU107" t="s">
        <v>3</v>
      </c>
      <c r="GV107">
        <f t="shared" si="69"/>
        <v>0</v>
      </c>
      <c r="GW107">
        <v>1</v>
      </c>
      <c r="GX107">
        <f t="shared" si="70"/>
        <v>0</v>
      </c>
      <c r="HA107">
        <v>0</v>
      </c>
      <c r="HB107">
        <v>0</v>
      </c>
      <c r="HC107">
        <f>GV107*GW107</f>
        <v>0</v>
      </c>
      <c r="HE107" t="s">
        <v>3</v>
      </c>
      <c r="HF107" t="s">
        <v>3</v>
      </c>
      <c r="HM107" t="s">
        <v>3</v>
      </c>
      <c r="HN107" t="s">
        <v>170</v>
      </c>
      <c r="HO107" t="s">
        <v>171</v>
      </c>
      <c r="HP107" t="s">
        <v>168</v>
      </c>
      <c r="HQ107" t="s">
        <v>168</v>
      </c>
      <c r="HS107">
        <v>0</v>
      </c>
      <c r="IK107">
        <v>0</v>
      </c>
    </row>
    <row r="108" spans="1:245" x14ac:dyDescent="0.25">
      <c r="A108">
        <v>18</v>
      </c>
      <c r="B108">
        <v>1</v>
      </c>
      <c r="C108">
        <v>177</v>
      </c>
      <c r="E108" t="s">
        <v>205</v>
      </c>
      <c r="F108" t="s">
        <v>182</v>
      </c>
      <c r="G108" t="s">
        <v>183</v>
      </c>
      <c r="H108" t="s">
        <v>184</v>
      </c>
      <c r="I108">
        <f>J108</f>
        <v>2</v>
      </c>
      <c r="J108">
        <v>2</v>
      </c>
      <c r="K108">
        <v>2</v>
      </c>
      <c r="O108">
        <f>ROUND(P108,2)</f>
        <v>11.79</v>
      </c>
      <c r="P108">
        <f>ROUND(ROUND(ROUND(SUMIF(SmtRes!AQ174:'SmtRes'!AQ177,"=1",SmtRes!CU174:'SmtRes'!CU177),2),2)*I108/100,2)</f>
        <v>11.79</v>
      </c>
      <c r="Q108">
        <f>ROUND(CR108*I108,2)</f>
        <v>0</v>
      </c>
      <c r="R108">
        <f>ROUND(CS108*I108,2)</f>
        <v>0</v>
      </c>
      <c r="S108">
        <f>ROUND(CT108*I108,2)</f>
        <v>0</v>
      </c>
      <c r="T108">
        <f t="shared" ref="T108:T126" si="84">ROUND(CU108*I108,2)</f>
        <v>0</v>
      </c>
      <c r="U108">
        <f>ROUND(CV108*I108,7)</f>
        <v>0</v>
      </c>
      <c r="V108">
        <f>ROUND(CW108*I108,7)</f>
        <v>0</v>
      </c>
      <c r="W108">
        <f t="shared" ref="W108:W126" si="85">ROUND(CX108*I108,2)</f>
        <v>0</v>
      </c>
      <c r="X108">
        <f t="shared" ref="X108:X126" si="86">ROUND(CY108,2)</f>
        <v>0</v>
      </c>
      <c r="Y108">
        <f t="shared" ref="Y108:Y126" si="87">ROUND(CZ108,2)</f>
        <v>0</v>
      </c>
      <c r="AA108">
        <v>64111728</v>
      </c>
      <c r="AB108">
        <f t="shared" ref="AB108:AB126" si="88">ROUND((AC108+AD108+AF108),6)</f>
        <v>0</v>
      </c>
      <c r="AC108">
        <f>ROUND((ES108),6)</f>
        <v>0</v>
      </c>
      <c r="AD108">
        <f>ROUND((((ET108)-(EU108))+AE108),6)</f>
        <v>0</v>
      </c>
      <c r="AE108">
        <f t="shared" ref="AE108:AF110" si="89">ROUND((EU108),6)</f>
        <v>0</v>
      </c>
      <c r="AF108">
        <f t="shared" si="89"/>
        <v>0</v>
      </c>
      <c r="AG108">
        <f t="shared" ref="AG108:AG126" si="90">ROUND((AP108),6)</f>
        <v>0</v>
      </c>
      <c r="AH108">
        <f t="shared" ref="AH108:AI110" si="91">(EW108)</f>
        <v>0</v>
      </c>
      <c r="AI108">
        <f t="shared" si="91"/>
        <v>0</v>
      </c>
      <c r="AJ108">
        <f t="shared" ref="AJ108:AJ126" si="92">(AS108)</f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97</v>
      </c>
      <c r="AU108">
        <v>51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2</v>
      </c>
      <c r="BJ108" t="s">
        <v>3</v>
      </c>
      <c r="BM108">
        <v>108001</v>
      </c>
      <c r="BN108">
        <v>0</v>
      </c>
      <c r="BO108" t="s">
        <v>3</v>
      </c>
      <c r="BP108">
        <v>0</v>
      </c>
      <c r="BQ108">
        <v>3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97</v>
      </c>
      <c r="CA108">
        <v>51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>0</f>
        <v>0</v>
      </c>
      <c r="CQ108">
        <f>0</f>
        <v>0</v>
      </c>
      <c r="CR108">
        <f>0</f>
        <v>0</v>
      </c>
      <c r="CS108">
        <f>0</f>
        <v>0</v>
      </c>
      <c r="CT108">
        <f>0</f>
        <v>0</v>
      </c>
      <c r="CU108">
        <f>0</f>
        <v>0</v>
      </c>
      <c r="CV108">
        <f>0</f>
        <v>0</v>
      </c>
      <c r="CW108">
        <f>0</f>
        <v>0</v>
      </c>
      <c r="CX108">
        <f>0</f>
        <v>0</v>
      </c>
      <c r="CY108">
        <f>0</f>
        <v>0</v>
      </c>
      <c r="CZ108">
        <f>0</f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184</v>
      </c>
      <c r="DW108" t="s">
        <v>184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60661665</v>
      </c>
      <c r="EF108">
        <v>3</v>
      </c>
      <c r="EG108" t="s">
        <v>109</v>
      </c>
      <c r="EH108">
        <v>0</v>
      </c>
      <c r="EI108" t="s">
        <v>3</v>
      </c>
      <c r="EJ108">
        <v>2</v>
      </c>
      <c r="EK108">
        <v>108001</v>
      </c>
      <c r="EL108" t="s">
        <v>168</v>
      </c>
      <c r="EM108" t="s">
        <v>169</v>
      </c>
      <c r="EO108" t="s">
        <v>3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v>0</v>
      </c>
      <c r="FS108">
        <v>0</v>
      </c>
      <c r="FX108">
        <v>97</v>
      </c>
      <c r="FY108">
        <v>51</v>
      </c>
      <c r="GA108" t="s">
        <v>3</v>
      </c>
      <c r="GD108">
        <v>1</v>
      </c>
      <c r="GF108">
        <v>274903907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ref="GL108:GL126" si="93">ROUND(IF(AND(BH108=3,BI108=3,FS108&lt;&gt;0),P108,0),2)</f>
        <v>0</v>
      </c>
      <c r="GM108">
        <f t="shared" ref="GM108:GM126" si="94">ROUND(O108+X108+Y108,2)+GX108</f>
        <v>11.79</v>
      </c>
      <c r="GN108">
        <f t="shared" ref="GN108:GN126" si="95">IF(OR(BI108=0,BI108=1),GM108-GX108,0)</f>
        <v>0</v>
      </c>
      <c r="GO108">
        <f t="shared" ref="GO108:GO126" si="96">IF(BI108=2,GM108-GX108,0)</f>
        <v>11.79</v>
      </c>
      <c r="GP108">
        <f t="shared" ref="GP108:GP126" si="97">IF(BI108=4,GM108-GX108,0)</f>
        <v>0</v>
      </c>
      <c r="GR108">
        <v>0</v>
      </c>
      <c r="GS108">
        <v>3</v>
      </c>
      <c r="GT108">
        <v>0</v>
      </c>
      <c r="GU108" t="s">
        <v>3</v>
      </c>
      <c r="GV108">
        <f t="shared" ref="GV108:GV126" si="98">ROUND((GT108),6)</f>
        <v>0</v>
      </c>
      <c r="GW108">
        <v>1</v>
      </c>
      <c r="GX108">
        <f t="shared" ref="GX108:GX126" si="99">ROUND(HC108*I108,2)</f>
        <v>0</v>
      </c>
      <c r="HA108">
        <v>0</v>
      </c>
      <c r="HB108">
        <v>0</v>
      </c>
      <c r="HC108">
        <f>0</f>
        <v>0</v>
      </c>
      <c r="HE108" t="s">
        <v>3</v>
      </c>
      <c r="HF108" t="s">
        <v>3</v>
      </c>
      <c r="HM108" t="s">
        <v>3</v>
      </c>
      <c r="HN108" t="s">
        <v>170</v>
      </c>
      <c r="HO108" t="s">
        <v>171</v>
      </c>
      <c r="HP108" t="s">
        <v>168</v>
      </c>
      <c r="HQ108" t="s">
        <v>168</v>
      </c>
      <c r="HS108">
        <v>0</v>
      </c>
      <c r="IK108">
        <v>0</v>
      </c>
    </row>
    <row r="109" spans="1:245" x14ac:dyDescent="0.25">
      <c r="A109">
        <v>17</v>
      </c>
      <c r="B109">
        <v>1</v>
      </c>
      <c r="E109" t="s">
        <v>3</v>
      </c>
      <c r="F109" t="s">
        <v>206</v>
      </c>
      <c r="G109" t="s">
        <v>207</v>
      </c>
      <c r="H109" t="s">
        <v>208</v>
      </c>
      <c r="I109">
        <v>3</v>
      </c>
      <c r="J109">
        <v>0</v>
      </c>
      <c r="K109">
        <v>3</v>
      </c>
      <c r="O109">
        <f>ROUND(CP109,2)</f>
        <v>329.88</v>
      </c>
      <c r="P109">
        <f>ROUND(CQ109*I109,2)</f>
        <v>329.88</v>
      </c>
      <c r="Q109">
        <f>ROUND(CR109*I109,2)</f>
        <v>0</v>
      </c>
      <c r="R109">
        <f>ROUND(CS109*I109,2)</f>
        <v>0</v>
      </c>
      <c r="S109">
        <f>ROUND(CT109*I109,2)</f>
        <v>0</v>
      </c>
      <c r="T109">
        <f t="shared" si="84"/>
        <v>0</v>
      </c>
      <c r="U109">
        <f>ROUND(CV109*I109,7)</f>
        <v>0</v>
      </c>
      <c r="V109">
        <f>ROUND(CW109*I109,7)</f>
        <v>0</v>
      </c>
      <c r="W109">
        <f t="shared" si="85"/>
        <v>0</v>
      </c>
      <c r="X109">
        <f t="shared" si="86"/>
        <v>0</v>
      </c>
      <c r="Y109">
        <f t="shared" si="87"/>
        <v>0</v>
      </c>
      <c r="AA109">
        <v>-1</v>
      </c>
      <c r="AB109">
        <f t="shared" si="88"/>
        <v>120.84</v>
      </c>
      <c r="AC109">
        <f>ROUND((ES109),6)</f>
        <v>120.84</v>
      </c>
      <c r="AD109">
        <f>ROUND((((ET109)-(EU109))+AE109),6)</f>
        <v>0</v>
      </c>
      <c r="AE109">
        <f t="shared" si="89"/>
        <v>0</v>
      </c>
      <c r="AF109">
        <f t="shared" si="89"/>
        <v>0</v>
      </c>
      <c r="AG109">
        <f t="shared" si="90"/>
        <v>0</v>
      </c>
      <c r="AH109">
        <f t="shared" si="91"/>
        <v>0</v>
      </c>
      <c r="AI109">
        <f t="shared" si="91"/>
        <v>0</v>
      </c>
      <c r="AJ109">
        <f t="shared" si="92"/>
        <v>0</v>
      </c>
      <c r="AK109">
        <v>120.84</v>
      </c>
      <c r="AL109">
        <v>120.84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0.91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1</v>
      </c>
      <c r="BJ109" t="s">
        <v>209</v>
      </c>
      <c r="BM109">
        <v>500001</v>
      </c>
      <c r="BN109">
        <v>0</v>
      </c>
      <c r="BO109" t="s">
        <v>206</v>
      </c>
      <c r="BP109">
        <v>1</v>
      </c>
      <c r="BQ109">
        <v>8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>(P109+Q109+S109+R109)</f>
        <v>329.88</v>
      </c>
      <c r="CQ109">
        <f>ROUND(AL109*BC109,2)</f>
        <v>109.96</v>
      </c>
      <c r="CR109">
        <f>ROUND(AM109*BB109,2)</f>
        <v>0</v>
      </c>
      <c r="CS109">
        <f>ROUND(AN109*BS109,2)</f>
        <v>0</v>
      </c>
      <c r="CT109">
        <f>ROUND(AO109*BA109,2)</f>
        <v>0</v>
      </c>
      <c r="CU109">
        <f t="shared" ref="CU109:CX110" si="100">AG109</f>
        <v>0</v>
      </c>
      <c r="CV109">
        <f t="shared" si="100"/>
        <v>0</v>
      </c>
      <c r="CW109">
        <f t="shared" si="100"/>
        <v>0</v>
      </c>
      <c r="CX109">
        <f t="shared" si="100"/>
        <v>0</v>
      </c>
      <c r="CY109">
        <f>0</f>
        <v>0</v>
      </c>
      <c r="CZ109">
        <f>0</f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1003</v>
      </c>
      <c r="DV109" t="s">
        <v>208</v>
      </c>
      <c r="DW109" t="s">
        <v>208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60661721</v>
      </c>
      <c r="EF109">
        <v>8</v>
      </c>
      <c r="EG109" t="s">
        <v>210</v>
      </c>
      <c r="EH109">
        <v>0</v>
      </c>
      <c r="EI109" t="s">
        <v>3</v>
      </c>
      <c r="EJ109">
        <v>1</v>
      </c>
      <c r="EK109">
        <v>500001</v>
      </c>
      <c r="EL109" t="s">
        <v>211</v>
      </c>
      <c r="EM109" t="s">
        <v>212</v>
      </c>
      <c r="EO109" t="s">
        <v>3</v>
      </c>
      <c r="EQ109">
        <v>1024</v>
      </c>
      <c r="ER109">
        <v>120.84</v>
      </c>
      <c r="ES109">
        <v>120.84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FQ109">
        <v>0</v>
      </c>
      <c r="FR109">
        <v>0</v>
      </c>
      <c r="FS109">
        <v>0</v>
      </c>
      <c r="FX109">
        <v>0</v>
      </c>
      <c r="FY109">
        <v>0</v>
      </c>
      <c r="GA109" t="s">
        <v>3</v>
      </c>
      <c r="GD109">
        <v>1</v>
      </c>
      <c r="GF109">
        <v>87134273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93"/>
        <v>0</v>
      </c>
      <c r="GM109">
        <f t="shared" si="94"/>
        <v>329.88</v>
      </c>
      <c r="GN109">
        <f t="shared" si="95"/>
        <v>329.88</v>
      </c>
      <c r="GO109">
        <f t="shared" si="96"/>
        <v>0</v>
      </c>
      <c r="GP109">
        <f t="shared" si="97"/>
        <v>0</v>
      </c>
      <c r="GR109">
        <v>0</v>
      </c>
      <c r="GS109">
        <v>0</v>
      </c>
      <c r="GT109">
        <v>0</v>
      </c>
      <c r="GU109" t="s">
        <v>3</v>
      </c>
      <c r="GV109">
        <f t="shared" si="98"/>
        <v>0</v>
      </c>
      <c r="GW109">
        <v>1</v>
      </c>
      <c r="GX109">
        <f t="shared" si="99"/>
        <v>0</v>
      </c>
      <c r="HA109">
        <v>0</v>
      </c>
      <c r="HB109">
        <v>0</v>
      </c>
      <c r="HC109">
        <f>GV109*GW109</f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HS109">
        <v>0</v>
      </c>
      <c r="IK109">
        <v>0</v>
      </c>
    </row>
    <row r="110" spans="1:245" x14ac:dyDescent="0.25">
      <c r="A110">
        <v>17</v>
      </c>
      <c r="B110">
        <v>1</v>
      </c>
      <c r="E110" t="s">
        <v>3</v>
      </c>
      <c r="F110" t="s">
        <v>213</v>
      </c>
      <c r="G110" t="s">
        <v>214</v>
      </c>
      <c r="H110" t="s">
        <v>208</v>
      </c>
      <c r="I110">
        <v>10</v>
      </c>
      <c r="J110">
        <v>0</v>
      </c>
      <c r="K110">
        <v>10</v>
      </c>
      <c r="O110">
        <f>ROUND(CP110,2)</f>
        <v>1075.5</v>
      </c>
      <c r="P110">
        <f>ROUND(CQ110*I110,2)</f>
        <v>1075.5</v>
      </c>
      <c r="Q110">
        <f>ROUND(CR110*I110,2)</f>
        <v>0</v>
      </c>
      <c r="R110">
        <f>ROUND(CS110*I110,2)</f>
        <v>0</v>
      </c>
      <c r="S110">
        <f>ROUND(CT110*I110,2)</f>
        <v>0</v>
      </c>
      <c r="T110">
        <f t="shared" si="84"/>
        <v>0</v>
      </c>
      <c r="U110">
        <f>ROUND(CV110*I110,7)</f>
        <v>0</v>
      </c>
      <c r="V110">
        <f>ROUND(CW110*I110,7)</f>
        <v>0</v>
      </c>
      <c r="W110">
        <f t="shared" si="85"/>
        <v>0</v>
      </c>
      <c r="X110">
        <f t="shared" si="86"/>
        <v>0</v>
      </c>
      <c r="Y110">
        <f t="shared" si="87"/>
        <v>0</v>
      </c>
      <c r="AA110">
        <v>-1</v>
      </c>
      <c r="AB110">
        <f t="shared" si="88"/>
        <v>102.43</v>
      </c>
      <c r="AC110">
        <f>ROUND((ES110),6)</f>
        <v>102.43</v>
      </c>
      <c r="AD110">
        <f>ROUND((((ET110)-(EU110))+AE110),6)</f>
        <v>0</v>
      </c>
      <c r="AE110">
        <f t="shared" si="89"/>
        <v>0</v>
      </c>
      <c r="AF110">
        <f t="shared" si="89"/>
        <v>0</v>
      </c>
      <c r="AG110">
        <f t="shared" si="90"/>
        <v>0</v>
      </c>
      <c r="AH110">
        <f t="shared" si="91"/>
        <v>0</v>
      </c>
      <c r="AI110">
        <f t="shared" si="91"/>
        <v>0</v>
      </c>
      <c r="AJ110">
        <f t="shared" si="92"/>
        <v>0</v>
      </c>
      <c r="AK110">
        <v>102.43</v>
      </c>
      <c r="AL110">
        <v>102.43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1.05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2</v>
      </c>
      <c r="BJ110" t="s">
        <v>215</v>
      </c>
      <c r="BM110">
        <v>500002</v>
      </c>
      <c r="BN110">
        <v>0</v>
      </c>
      <c r="BO110" t="s">
        <v>213</v>
      </c>
      <c r="BP110">
        <v>1</v>
      </c>
      <c r="BQ110">
        <v>12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>(P110+Q110+S110+R110)</f>
        <v>1075.5</v>
      </c>
      <c r="CQ110">
        <f>ROUND(AL110*BC110,2)</f>
        <v>107.55</v>
      </c>
      <c r="CR110">
        <f>ROUND(AM110*BB110,2)</f>
        <v>0</v>
      </c>
      <c r="CS110">
        <f>ROUND(AN110*BS110,2)</f>
        <v>0</v>
      </c>
      <c r="CT110">
        <f>ROUND(AO110*BA110,2)</f>
        <v>0</v>
      </c>
      <c r="CU110">
        <f t="shared" si="100"/>
        <v>0</v>
      </c>
      <c r="CV110">
        <f t="shared" si="100"/>
        <v>0</v>
      </c>
      <c r="CW110">
        <f t="shared" si="100"/>
        <v>0</v>
      </c>
      <c r="CX110">
        <f t="shared" si="100"/>
        <v>0</v>
      </c>
      <c r="CY110">
        <f>0</f>
        <v>0</v>
      </c>
      <c r="CZ110">
        <f>0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1003</v>
      </c>
      <c r="DV110" t="s">
        <v>208</v>
      </c>
      <c r="DW110" t="s">
        <v>208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60661722</v>
      </c>
      <c r="EF110">
        <v>12</v>
      </c>
      <c r="EG110" t="s">
        <v>188</v>
      </c>
      <c r="EH110">
        <v>0</v>
      </c>
      <c r="EI110" t="s">
        <v>3</v>
      </c>
      <c r="EJ110">
        <v>2</v>
      </c>
      <c r="EK110">
        <v>500002</v>
      </c>
      <c r="EL110" t="s">
        <v>189</v>
      </c>
      <c r="EM110" t="s">
        <v>190</v>
      </c>
      <c r="EO110" t="s">
        <v>3</v>
      </c>
      <c r="EQ110">
        <v>1024</v>
      </c>
      <c r="ER110">
        <v>102.43</v>
      </c>
      <c r="ES110">
        <v>102.43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FQ110">
        <v>0</v>
      </c>
      <c r="FR110">
        <v>0</v>
      </c>
      <c r="FS110">
        <v>0</v>
      </c>
      <c r="FX110">
        <v>0</v>
      </c>
      <c r="FY110">
        <v>0</v>
      </c>
      <c r="GA110" t="s">
        <v>3</v>
      </c>
      <c r="GD110">
        <v>1</v>
      </c>
      <c r="GF110">
        <v>-1902402335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 t="shared" si="93"/>
        <v>0</v>
      </c>
      <c r="GM110">
        <f t="shared" si="94"/>
        <v>1075.5</v>
      </c>
      <c r="GN110">
        <f t="shared" si="95"/>
        <v>0</v>
      </c>
      <c r="GO110">
        <f t="shared" si="96"/>
        <v>1075.5</v>
      </c>
      <c r="GP110">
        <f t="shared" si="97"/>
        <v>0</v>
      </c>
      <c r="GR110">
        <v>0</v>
      </c>
      <c r="GS110">
        <v>3</v>
      </c>
      <c r="GT110">
        <v>0</v>
      </c>
      <c r="GU110" t="s">
        <v>3</v>
      </c>
      <c r="GV110">
        <f t="shared" si="98"/>
        <v>0</v>
      </c>
      <c r="GW110">
        <v>1</v>
      </c>
      <c r="GX110">
        <f t="shared" si="99"/>
        <v>0</v>
      </c>
      <c r="HA110">
        <v>0</v>
      </c>
      <c r="HB110">
        <v>0</v>
      </c>
      <c r="HC110">
        <f>GV110*GW110</f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1" spans="1:245" x14ac:dyDescent="0.25">
      <c r="A111">
        <v>17</v>
      </c>
      <c r="B111">
        <v>1</v>
      </c>
      <c r="C111">
        <f>ROW(SmtRes!A183)</f>
        <v>183</v>
      </c>
      <c r="D111">
        <f>ROW(EtalonRes!A252)</f>
        <v>252</v>
      </c>
      <c r="E111" t="s">
        <v>3</v>
      </c>
      <c r="F111" t="s">
        <v>216</v>
      </c>
      <c r="G111" t="s">
        <v>217</v>
      </c>
      <c r="H111" t="s">
        <v>20</v>
      </c>
      <c r="I111">
        <v>1</v>
      </c>
      <c r="J111">
        <v>0</v>
      </c>
      <c r="K111">
        <v>1</v>
      </c>
      <c r="O111">
        <f>ROUND(CP111,2)</f>
        <v>631.84</v>
      </c>
      <c r="P111">
        <f>SUMIF(SmtRes!AQ178:'SmtRes'!AQ183,"=1",SmtRes!DF178:'SmtRes'!DF183)</f>
        <v>4.93</v>
      </c>
      <c r="Q111">
        <f>SUMIF(SmtRes!AQ178:'SmtRes'!AQ183,"=1",SmtRes!DG178:'SmtRes'!DG183)</f>
        <v>22.68</v>
      </c>
      <c r="R111">
        <f>SUMIF(SmtRes!AQ178:'SmtRes'!AQ183,"=1",SmtRes!DH178:'SmtRes'!DH183)</f>
        <v>19.02</v>
      </c>
      <c r="S111">
        <f>SUMIF(SmtRes!AQ178:'SmtRes'!AQ183,"=1",SmtRes!DI178:'SmtRes'!DI183)</f>
        <v>585.21</v>
      </c>
      <c r="T111">
        <f t="shared" si="84"/>
        <v>0</v>
      </c>
      <c r="U111">
        <f>SUMIF(SmtRes!AQ178:'SmtRes'!AQ183,"=1",SmtRes!CV178:'SmtRes'!CV183)</f>
        <v>0.7</v>
      </c>
      <c r="V111">
        <f>SUMIF(SmtRes!AQ178:'SmtRes'!AQ183,"=1",SmtRes!CW178:'SmtRes'!CW183)</f>
        <v>0.02</v>
      </c>
      <c r="W111">
        <f t="shared" si="85"/>
        <v>0</v>
      </c>
      <c r="X111">
        <f t="shared" si="86"/>
        <v>586.1</v>
      </c>
      <c r="Y111">
        <f t="shared" si="87"/>
        <v>308.16000000000003</v>
      </c>
      <c r="AA111">
        <v>-1</v>
      </c>
      <c r="AB111">
        <f t="shared" si="88"/>
        <v>611.71608000000003</v>
      </c>
      <c r="AC111">
        <f>ROUND((SUM(SmtRes!BQ178:'SmtRes'!BQ183)),6)</f>
        <v>3.8221799999999999</v>
      </c>
      <c r="AD111">
        <f>ROUND((((SUM(SmtRes!BR178:'SmtRes'!BR183))-(SUM(SmtRes!BS178:'SmtRes'!BS183)))+AE111),6)</f>
        <v>22.6799</v>
      </c>
      <c r="AE111">
        <f>ROUND((SUM(SmtRes!BS178:'SmtRes'!BS183)),6)</f>
        <v>19.022500000000001</v>
      </c>
      <c r="AF111">
        <f>ROUND((SUM(SmtRes!BT178:'SmtRes'!BT183)),6)</f>
        <v>585.21400000000006</v>
      </c>
      <c r="AG111">
        <f t="shared" si="90"/>
        <v>0</v>
      </c>
      <c r="AH111">
        <f>(SUM(SmtRes!BU178:'SmtRes'!BU183))</f>
        <v>0.7</v>
      </c>
      <c r="AI111">
        <f>(SUM(SmtRes!BV178:'SmtRes'!BV183))</f>
        <v>0.02</v>
      </c>
      <c r="AJ111">
        <f t="shared" si="92"/>
        <v>0</v>
      </c>
      <c r="AK111">
        <v>630.73857999999996</v>
      </c>
      <c r="AL111">
        <v>3.8221799999999999</v>
      </c>
      <c r="AM111">
        <v>22.6799</v>
      </c>
      <c r="AN111">
        <v>19.022500000000001</v>
      </c>
      <c r="AO111">
        <v>585.21399999999994</v>
      </c>
      <c r="AP111">
        <v>0</v>
      </c>
      <c r="AQ111">
        <v>0.7</v>
      </c>
      <c r="AR111">
        <v>0.02</v>
      </c>
      <c r="AS111">
        <v>0</v>
      </c>
      <c r="AT111">
        <v>97</v>
      </c>
      <c r="AU111">
        <v>51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2</v>
      </c>
      <c r="BJ111" t="s">
        <v>218</v>
      </c>
      <c r="BM111">
        <v>108001</v>
      </c>
      <c r="BN111">
        <v>0</v>
      </c>
      <c r="BO111" t="s">
        <v>3</v>
      </c>
      <c r="BP111">
        <v>0</v>
      </c>
      <c r="BQ111">
        <v>3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97</v>
      </c>
      <c r="CA111">
        <v>51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>(P111+Q111+S111+R111)</f>
        <v>631.84</v>
      </c>
      <c r="CQ111">
        <f>SUMIF(SmtRes!AQ178:'SmtRes'!AQ183,"=1",SmtRes!AA178:'SmtRes'!AA183)</f>
        <v>164353.74</v>
      </c>
      <c r="CR111">
        <f>SUMIF(SmtRes!AQ178:'SmtRes'!AQ183,"=1",SmtRes!AB178:'SmtRes'!AB183)</f>
        <v>2267.9899999999998</v>
      </c>
      <c r="CS111">
        <f>SUMIF(SmtRes!AQ178:'SmtRes'!AQ183,"=1",SmtRes!AC178:'SmtRes'!AC183)</f>
        <v>1902.25</v>
      </c>
      <c r="CT111">
        <f>SUMIF(SmtRes!AQ178:'SmtRes'!AQ183,"=1",SmtRes!AD178:'SmtRes'!AD183)</f>
        <v>836.02</v>
      </c>
      <c r="CU111">
        <f>AG111</f>
        <v>0</v>
      </c>
      <c r="CV111">
        <f>SUMIF(SmtRes!AQ178:'SmtRes'!AQ183,"=1",SmtRes!BU178:'SmtRes'!BU183)</f>
        <v>0.7</v>
      </c>
      <c r="CW111">
        <f>SUMIF(SmtRes!AQ178:'SmtRes'!AQ183,"=1",SmtRes!BV178:'SmtRes'!BV183)</f>
        <v>0.02</v>
      </c>
      <c r="CX111">
        <f>AJ111</f>
        <v>0</v>
      </c>
      <c r="CY111">
        <f>(((S111+R111)*AT111)/100)</f>
        <v>586.10310000000004</v>
      </c>
      <c r="CZ111">
        <f>(((S111+R111)*AU111)/100)</f>
        <v>308.15730000000002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20</v>
      </c>
      <c r="DW111" t="s">
        <v>20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60661665</v>
      </c>
      <c r="EF111">
        <v>3</v>
      </c>
      <c r="EG111" t="s">
        <v>109</v>
      </c>
      <c r="EH111">
        <v>0</v>
      </c>
      <c r="EI111" t="s">
        <v>3</v>
      </c>
      <c r="EJ111">
        <v>2</v>
      </c>
      <c r="EK111">
        <v>108001</v>
      </c>
      <c r="EL111" t="s">
        <v>168</v>
      </c>
      <c r="EM111" t="s">
        <v>169</v>
      </c>
      <c r="EO111" t="s">
        <v>3</v>
      </c>
      <c r="EQ111">
        <v>1024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0.7</v>
      </c>
      <c r="EX111">
        <v>0.02</v>
      </c>
      <c r="EY111">
        <v>0</v>
      </c>
      <c r="FQ111">
        <v>0</v>
      </c>
      <c r="FR111">
        <v>0</v>
      </c>
      <c r="FS111">
        <v>0</v>
      </c>
      <c r="FX111">
        <v>97</v>
      </c>
      <c r="FY111">
        <v>51</v>
      </c>
      <c r="GA111" t="s">
        <v>3</v>
      </c>
      <c r="GD111">
        <v>1</v>
      </c>
      <c r="GF111">
        <v>-2140033722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 t="shared" si="93"/>
        <v>0</v>
      </c>
      <c r="GM111">
        <f t="shared" si="94"/>
        <v>1526.1</v>
      </c>
      <c r="GN111">
        <f t="shared" si="95"/>
        <v>0</v>
      </c>
      <c r="GO111">
        <f t="shared" si="96"/>
        <v>1526.1</v>
      </c>
      <c r="GP111">
        <f t="shared" si="97"/>
        <v>0</v>
      </c>
      <c r="GR111">
        <v>0</v>
      </c>
      <c r="GS111">
        <v>0</v>
      </c>
      <c r="GT111">
        <v>0</v>
      </c>
      <c r="GU111" t="s">
        <v>3</v>
      </c>
      <c r="GV111">
        <f t="shared" si="98"/>
        <v>0</v>
      </c>
      <c r="GW111">
        <v>1</v>
      </c>
      <c r="GX111">
        <f t="shared" si="99"/>
        <v>0</v>
      </c>
      <c r="HA111">
        <v>0</v>
      </c>
      <c r="HB111">
        <v>0</v>
      </c>
      <c r="HC111">
        <f>GV111*GW111</f>
        <v>0</v>
      </c>
      <c r="HE111" t="s">
        <v>3</v>
      </c>
      <c r="HF111" t="s">
        <v>3</v>
      </c>
      <c r="HM111" t="s">
        <v>3</v>
      </c>
      <c r="HN111" t="s">
        <v>170</v>
      </c>
      <c r="HO111" t="s">
        <v>171</v>
      </c>
      <c r="HP111" t="s">
        <v>168</v>
      </c>
      <c r="HQ111" t="s">
        <v>168</v>
      </c>
      <c r="HS111">
        <v>0</v>
      </c>
      <c r="IK111">
        <v>0</v>
      </c>
    </row>
    <row r="112" spans="1:245" x14ac:dyDescent="0.25">
      <c r="A112">
        <v>18</v>
      </c>
      <c r="B112">
        <v>1</v>
      </c>
      <c r="C112">
        <v>183</v>
      </c>
      <c r="E112" t="s">
        <v>3</v>
      </c>
      <c r="F112" t="s">
        <v>182</v>
      </c>
      <c r="G112" t="s">
        <v>183</v>
      </c>
      <c r="H112" t="s">
        <v>184</v>
      </c>
      <c r="I112">
        <f>J112</f>
        <v>2</v>
      </c>
      <c r="J112">
        <v>2</v>
      </c>
      <c r="K112">
        <v>2</v>
      </c>
      <c r="O112">
        <f>ROUND(P112,2)</f>
        <v>11.7</v>
      </c>
      <c r="P112">
        <f>ROUND(ROUND(ROUND(SUMIF(SmtRes!AQ178:'SmtRes'!AQ183,"=1",SmtRes!CU178:'SmtRes'!CU183),2),2)*I112/100,2)</f>
        <v>11.7</v>
      </c>
      <c r="Q112">
        <f>ROUND(CR112*I112,2)</f>
        <v>0</v>
      </c>
      <c r="R112">
        <f>ROUND(CS112*I112,2)</f>
        <v>0</v>
      </c>
      <c r="S112">
        <f>ROUND(CT112*I112,2)</f>
        <v>0</v>
      </c>
      <c r="T112">
        <f t="shared" si="84"/>
        <v>0</v>
      </c>
      <c r="U112">
        <f>ROUND(CV112*I112,7)</f>
        <v>0</v>
      </c>
      <c r="V112">
        <f>ROUND(CW112*I112,7)</f>
        <v>0</v>
      </c>
      <c r="W112">
        <f t="shared" si="85"/>
        <v>0</v>
      </c>
      <c r="X112">
        <f t="shared" si="86"/>
        <v>0</v>
      </c>
      <c r="Y112">
        <f t="shared" si="87"/>
        <v>0</v>
      </c>
      <c r="AA112">
        <v>-1</v>
      </c>
      <c r="AB112">
        <f t="shared" si="88"/>
        <v>0</v>
      </c>
      <c r="AC112">
        <f>ROUND((ES112),6)</f>
        <v>0</v>
      </c>
      <c r="AD112">
        <f>ROUND((((ET112)-(EU112))+AE112),6)</f>
        <v>0</v>
      </c>
      <c r="AE112">
        <f>ROUND((EU112),6)</f>
        <v>0</v>
      </c>
      <c r="AF112">
        <f>ROUND((EV112),6)</f>
        <v>0</v>
      </c>
      <c r="AG112">
        <f t="shared" si="90"/>
        <v>0</v>
      </c>
      <c r="AH112">
        <f>(EW112)</f>
        <v>0</v>
      </c>
      <c r="AI112">
        <f>(EX112)</f>
        <v>0</v>
      </c>
      <c r="AJ112">
        <f t="shared" si="92"/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97</v>
      </c>
      <c r="AU112">
        <v>51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2</v>
      </c>
      <c r="BJ112" t="s">
        <v>3</v>
      </c>
      <c r="BM112">
        <v>108001</v>
      </c>
      <c r="BN112">
        <v>0</v>
      </c>
      <c r="BO112" t="s">
        <v>3</v>
      </c>
      <c r="BP112">
        <v>0</v>
      </c>
      <c r="BQ112">
        <v>3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97</v>
      </c>
      <c r="CA112">
        <v>51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>0</f>
        <v>0</v>
      </c>
      <c r="CQ112">
        <f>0</f>
        <v>0</v>
      </c>
      <c r="CR112">
        <f>0</f>
        <v>0</v>
      </c>
      <c r="CS112">
        <f>0</f>
        <v>0</v>
      </c>
      <c r="CT112">
        <f>0</f>
        <v>0</v>
      </c>
      <c r="CU112">
        <f>0</f>
        <v>0</v>
      </c>
      <c r="CV112">
        <f>0</f>
        <v>0</v>
      </c>
      <c r="CW112">
        <f>0</f>
        <v>0</v>
      </c>
      <c r="CX112">
        <f>0</f>
        <v>0</v>
      </c>
      <c r="CY112">
        <f>0</f>
        <v>0</v>
      </c>
      <c r="CZ112">
        <f>0</f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184</v>
      </c>
      <c r="DW112" t="s">
        <v>184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60661665</v>
      </c>
      <c r="EF112">
        <v>3</v>
      </c>
      <c r="EG112" t="s">
        <v>109</v>
      </c>
      <c r="EH112">
        <v>0</v>
      </c>
      <c r="EI112" t="s">
        <v>3</v>
      </c>
      <c r="EJ112">
        <v>2</v>
      </c>
      <c r="EK112">
        <v>108001</v>
      </c>
      <c r="EL112" t="s">
        <v>168</v>
      </c>
      <c r="EM112" t="s">
        <v>169</v>
      </c>
      <c r="EO112" t="s">
        <v>3</v>
      </c>
      <c r="EQ112">
        <v>1024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97</v>
      </c>
      <c r="FY112">
        <v>51</v>
      </c>
      <c r="GA112" t="s">
        <v>3</v>
      </c>
      <c r="GD112">
        <v>1</v>
      </c>
      <c r="GF112">
        <v>274903907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93"/>
        <v>0</v>
      </c>
      <c r="GM112">
        <f t="shared" si="94"/>
        <v>11.7</v>
      </c>
      <c r="GN112">
        <f t="shared" si="95"/>
        <v>0</v>
      </c>
      <c r="GO112">
        <f t="shared" si="96"/>
        <v>11.7</v>
      </c>
      <c r="GP112">
        <f t="shared" si="97"/>
        <v>0</v>
      </c>
      <c r="GR112">
        <v>0</v>
      </c>
      <c r="GS112">
        <v>3</v>
      </c>
      <c r="GT112">
        <v>0</v>
      </c>
      <c r="GU112" t="s">
        <v>3</v>
      </c>
      <c r="GV112">
        <f t="shared" si="98"/>
        <v>0</v>
      </c>
      <c r="GW112">
        <v>1</v>
      </c>
      <c r="GX112">
        <f t="shared" si="99"/>
        <v>0</v>
      </c>
      <c r="HA112">
        <v>0</v>
      </c>
      <c r="HB112">
        <v>0</v>
      </c>
      <c r="HC112">
        <f>0</f>
        <v>0</v>
      </c>
      <c r="HE112" t="s">
        <v>3</v>
      </c>
      <c r="HF112" t="s">
        <v>3</v>
      </c>
      <c r="HM112" t="s">
        <v>3</v>
      </c>
      <c r="HN112" t="s">
        <v>170</v>
      </c>
      <c r="HO112" t="s">
        <v>171</v>
      </c>
      <c r="HP112" t="s">
        <v>168</v>
      </c>
      <c r="HQ112" t="s">
        <v>168</v>
      </c>
      <c r="HS112">
        <v>0</v>
      </c>
      <c r="IK112">
        <v>0</v>
      </c>
    </row>
    <row r="113" spans="1:245" x14ac:dyDescent="0.25">
      <c r="A113">
        <v>17</v>
      </c>
      <c r="B113">
        <v>1</v>
      </c>
      <c r="C113">
        <f>ROW(SmtRes!A202)</f>
        <v>202</v>
      </c>
      <c r="D113">
        <f>ROW(EtalonRes!A271)</f>
        <v>271</v>
      </c>
      <c r="E113" t="s">
        <v>3</v>
      </c>
      <c r="F113" t="s">
        <v>219</v>
      </c>
      <c r="G113" t="s">
        <v>220</v>
      </c>
      <c r="H113" t="s">
        <v>20</v>
      </c>
      <c r="I113">
        <v>1</v>
      </c>
      <c r="J113">
        <v>0</v>
      </c>
      <c r="K113">
        <v>1</v>
      </c>
      <c r="O113">
        <f>ROUND(CP113,2)</f>
        <v>3702.96</v>
      </c>
      <c r="P113">
        <f>SUMIF(SmtRes!AQ184:'SmtRes'!AQ202,"=1",SmtRes!DF184:'SmtRes'!DF202)</f>
        <v>987.4799999999999</v>
      </c>
      <c r="Q113">
        <f>SUMIF(SmtRes!AQ184:'SmtRes'!AQ202,"=1",SmtRes!DG184:'SmtRes'!DG202)</f>
        <v>129.76</v>
      </c>
      <c r="R113">
        <f>SUMIF(SmtRes!AQ184:'SmtRes'!AQ202,"=1",SmtRes!DH184:'SmtRes'!DH202)</f>
        <v>89.3</v>
      </c>
      <c r="S113">
        <f>SUMIF(SmtRes!AQ184:'SmtRes'!AQ202,"=1",SmtRes!DI184:'SmtRes'!DI202)</f>
        <v>2496.42</v>
      </c>
      <c r="T113">
        <f t="shared" si="84"/>
        <v>0</v>
      </c>
      <c r="U113">
        <f>SUMIF(SmtRes!AQ184:'SmtRes'!AQ202,"=1",SmtRes!CV184:'SmtRes'!CV202)</f>
        <v>3.03</v>
      </c>
      <c r="V113">
        <f>SUMIF(SmtRes!AQ184:'SmtRes'!AQ202,"=1",SmtRes!CW184:'SmtRes'!CW202)</f>
        <v>8.7000000000000008E-2</v>
      </c>
      <c r="W113">
        <f t="shared" si="85"/>
        <v>0</v>
      </c>
      <c r="X113">
        <f t="shared" si="86"/>
        <v>2508.15</v>
      </c>
      <c r="Y113">
        <f t="shared" si="87"/>
        <v>1318.72</v>
      </c>
      <c r="AA113">
        <v>-1</v>
      </c>
      <c r="AB113">
        <f t="shared" si="88"/>
        <v>3416.9849559999998</v>
      </c>
      <c r="AC113">
        <f>ROUND((SUM(SmtRes!BQ184:'SmtRes'!BQ202)),6)</f>
        <v>790.80069600000002</v>
      </c>
      <c r="AD113">
        <f>ROUND((((SUM(SmtRes!BR184:'SmtRes'!BR202))-(SUM(SmtRes!BS184:'SmtRes'!BS202)))+AE113),6)</f>
        <v>129.76725999999999</v>
      </c>
      <c r="AE113">
        <f>ROUND((SUM(SmtRes!BS184:'SmtRes'!BS202)),6)</f>
        <v>89.296620000000004</v>
      </c>
      <c r="AF113">
        <f>ROUND((SUM(SmtRes!BT184:'SmtRes'!BT202)),6)</f>
        <v>2496.4169999999999</v>
      </c>
      <c r="AG113">
        <f t="shared" si="90"/>
        <v>0</v>
      </c>
      <c r="AH113">
        <f>(SUM(SmtRes!BU184:'SmtRes'!BU202))</f>
        <v>3.03</v>
      </c>
      <c r="AI113">
        <f>(SUM(SmtRes!BV184:'SmtRes'!BV202))</f>
        <v>8.7000000000000008E-2</v>
      </c>
      <c r="AJ113">
        <f t="shared" si="92"/>
        <v>0</v>
      </c>
      <c r="AK113">
        <v>3506.2815759999999</v>
      </c>
      <c r="AL113">
        <v>790.80069600000002</v>
      </c>
      <c r="AM113">
        <v>129.76725999999999</v>
      </c>
      <c r="AN113">
        <v>89.296620000000004</v>
      </c>
      <c r="AO113">
        <v>2496.4169999999999</v>
      </c>
      <c r="AP113">
        <v>0</v>
      </c>
      <c r="AQ113">
        <v>3.03</v>
      </c>
      <c r="AR113">
        <v>8.7000000000000008E-2</v>
      </c>
      <c r="AS113">
        <v>0</v>
      </c>
      <c r="AT113">
        <v>97</v>
      </c>
      <c r="AU113">
        <v>51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2</v>
      </c>
      <c r="BJ113" t="s">
        <v>221</v>
      </c>
      <c r="BM113">
        <v>108001</v>
      </c>
      <c r="BN113">
        <v>0</v>
      </c>
      <c r="BO113" t="s">
        <v>3</v>
      </c>
      <c r="BP113">
        <v>0</v>
      </c>
      <c r="BQ113">
        <v>3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97</v>
      </c>
      <c r="CA113">
        <v>51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>(P113+Q113+S113+R113)</f>
        <v>3702.96</v>
      </c>
      <c r="CQ113">
        <f>SUMIF(SmtRes!AQ184:'SmtRes'!AQ202,"=1",SmtRes!AA184:'SmtRes'!AA202)</f>
        <v>138781.6</v>
      </c>
      <c r="CR113">
        <f>SUMIF(SmtRes!AQ184:'SmtRes'!AQ202,"=1",SmtRes!AB184:'SmtRes'!AB202)</f>
        <v>2318.44</v>
      </c>
      <c r="CS113">
        <f>SUMIF(SmtRes!AQ184:'SmtRes'!AQ202,"=1",SmtRes!AC184:'SmtRes'!AC202)</f>
        <v>1902.25</v>
      </c>
      <c r="CT113">
        <f>SUMIF(SmtRes!AQ184:'SmtRes'!AQ202,"=1",SmtRes!AD184:'SmtRes'!AD202)</f>
        <v>823.9</v>
      </c>
      <c r="CU113">
        <f>AG113</f>
        <v>0</v>
      </c>
      <c r="CV113">
        <f>SUMIF(SmtRes!AQ184:'SmtRes'!AQ202,"=1",SmtRes!BU184:'SmtRes'!BU202)</f>
        <v>3.03</v>
      </c>
      <c r="CW113">
        <f>SUMIF(SmtRes!AQ184:'SmtRes'!AQ202,"=1",SmtRes!BV184:'SmtRes'!BV202)</f>
        <v>8.7000000000000008E-2</v>
      </c>
      <c r="CX113">
        <f>AJ113</f>
        <v>0</v>
      </c>
      <c r="CY113">
        <f>(((S113+R113)*AT113)/100)</f>
        <v>2508.1484</v>
      </c>
      <c r="CZ113">
        <f>(((S113+R113)*AU113)/100)</f>
        <v>1318.7172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20</v>
      </c>
      <c r="DW113" t="s">
        <v>20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60661665</v>
      </c>
      <c r="EF113">
        <v>3</v>
      </c>
      <c r="EG113" t="s">
        <v>109</v>
      </c>
      <c r="EH113">
        <v>0</v>
      </c>
      <c r="EI113" t="s">
        <v>3</v>
      </c>
      <c r="EJ113">
        <v>2</v>
      </c>
      <c r="EK113">
        <v>108001</v>
      </c>
      <c r="EL113" t="s">
        <v>168</v>
      </c>
      <c r="EM113" t="s">
        <v>169</v>
      </c>
      <c r="EO113" t="s">
        <v>3</v>
      </c>
      <c r="EQ113">
        <v>1024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3.03</v>
      </c>
      <c r="EX113">
        <v>0.09</v>
      </c>
      <c r="EY113">
        <v>0</v>
      </c>
      <c r="FQ113">
        <v>0</v>
      </c>
      <c r="FR113">
        <v>0</v>
      </c>
      <c r="FS113">
        <v>0</v>
      </c>
      <c r="FX113">
        <v>97</v>
      </c>
      <c r="FY113">
        <v>51</v>
      </c>
      <c r="GA113" t="s">
        <v>3</v>
      </c>
      <c r="GD113">
        <v>1</v>
      </c>
      <c r="GF113">
        <v>-910876206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93"/>
        <v>0</v>
      </c>
      <c r="GM113">
        <f t="shared" si="94"/>
        <v>7529.83</v>
      </c>
      <c r="GN113">
        <f t="shared" si="95"/>
        <v>0</v>
      </c>
      <c r="GO113">
        <f t="shared" si="96"/>
        <v>7529.83</v>
      </c>
      <c r="GP113">
        <f t="shared" si="97"/>
        <v>0</v>
      </c>
      <c r="GR113">
        <v>0</v>
      </c>
      <c r="GS113">
        <v>0</v>
      </c>
      <c r="GT113">
        <v>0</v>
      </c>
      <c r="GU113" t="s">
        <v>3</v>
      </c>
      <c r="GV113">
        <f t="shared" si="98"/>
        <v>0</v>
      </c>
      <c r="GW113">
        <v>1</v>
      </c>
      <c r="GX113">
        <f t="shared" si="99"/>
        <v>0</v>
      </c>
      <c r="HA113">
        <v>0</v>
      </c>
      <c r="HB113">
        <v>0</v>
      </c>
      <c r="HC113">
        <f>GV113*GW113</f>
        <v>0</v>
      </c>
      <c r="HE113" t="s">
        <v>3</v>
      </c>
      <c r="HF113" t="s">
        <v>3</v>
      </c>
      <c r="HM113" t="s">
        <v>3</v>
      </c>
      <c r="HN113" t="s">
        <v>170</v>
      </c>
      <c r="HO113" t="s">
        <v>171</v>
      </c>
      <c r="HP113" t="s">
        <v>168</v>
      </c>
      <c r="HQ113" t="s">
        <v>168</v>
      </c>
      <c r="HS113">
        <v>0</v>
      </c>
      <c r="IK113">
        <v>0</v>
      </c>
    </row>
    <row r="114" spans="1:245" x14ac:dyDescent="0.25">
      <c r="A114">
        <v>18</v>
      </c>
      <c r="B114">
        <v>1</v>
      </c>
      <c r="C114">
        <v>202</v>
      </c>
      <c r="E114" t="s">
        <v>3</v>
      </c>
      <c r="F114" t="s">
        <v>182</v>
      </c>
      <c r="G114" t="s">
        <v>183</v>
      </c>
      <c r="H114" t="s">
        <v>184</v>
      </c>
      <c r="I114">
        <f>J114</f>
        <v>2</v>
      </c>
      <c r="J114">
        <v>2</v>
      </c>
      <c r="K114">
        <v>2</v>
      </c>
      <c r="O114">
        <f>ROUND(P114,2)</f>
        <v>49.93</v>
      </c>
      <c r="P114">
        <f>ROUND(ROUND(ROUND(SUMIF(SmtRes!AQ184:'SmtRes'!AQ202,"=1",SmtRes!CU184:'SmtRes'!CU202),2),2)*I114/100,2)</f>
        <v>49.93</v>
      </c>
      <c r="Q114">
        <f>ROUND(CR114*I114,2)</f>
        <v>0</v>
      </c>
      <c r="R114">
        <f>ROUND(CS114*I114,2)</f>
        <v>0</v>
      </c>
      <c r="S114">
        <f>ROUND(CT114*I114,2)</f>
        <v>0</v>
      </c>
      <c r="T114">
        <f t="shared" si="84"/>
        <v>0</v>
      </c>
      <c r="U114">
        <f>ROUND(CV114*I114,7)</f>
        <v>0</v>
      </c>
      <c r="V114">
        <f>ROUND(CW114*I114,7)</f>
        <v>0</v>
      </c>
      <c r="W114">
        <f t="shared" si="85"/>
        <v>0</v>
      </c>
      <c r="X114">
        <f t="shared" si="86"/>
        <v>0</v>
      </c>
      <c r="Y114">
        <f t="shared" si="87"/>
        <v>0</v>
      </c>
      <c r="AA114">
        <v>-1</v>
      </c>
      <c r="AB114">
        <f t="shared" si="88"/>
        <v>0</v>
      </c>
      <c r="AC114">
        <f>ROUND((ES114),6)</f>
        <v>0</v>
      </c>
      <c r="AD114">
        <f>ROUND((((ET114)-(EU114))+AE114),6)</f>
        <v>0</v>
      </c>
      <c r="AE114">
        <f>ROUND((EU114),6)</f>
        <v>0</v>
      </c>
      <c r="AF114">
        <f>ROUND((EV114),6)</f>
        <v>0</v>
      </c>
      <c r="AG114">
        <f t="shared" si="90"/>
        <v>0</v>
      </c>
      <c r="AH114">
        <f>(EW114)</f>
        <v>0</v>
      </c>
      <c r="AI114">
        <f>(EX114)</f>
        <v>0</v>
      </c>
      <c r="AJ114">
        <f t="shared" si="92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97</v>
      </c>
      <c r="AU114">
        <v>51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2</v>
      </c>
      <c r="BJ114" t="s">
        <v>3</v>
      </c>
      <c r="BM114">
        <v>108001</v>
      </c>
      <c r="BN114">
        <v>0</v>
      </c>
      <c r="BO114" t="s">
        <v>3</v>
      </c>
      <c r="BP114">
        <v>0</v>
      </c>
      <c r="BQ114">
        <v>3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97</v>
      </c>
      <c r="CA114">
        <v>51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>0</f>
        <v>0</v>
      </c>
      <c r="CQ114">
        <f>0</f>
        <v>0</v>
      </c>
      <c r="CR114">
        <f>0</f>
        <v>0</v>
      </c>
      <c r="CS114">
        <f>0</f>
        <v>0</v>
      </c>
      <c r="CT114">
        <f>0</f>
        <v>0</v>
      </c>
      <c r="CU114">
        <f>0</f>
        <v>0</v>
      </c>
      <c r="CV114">
        <f>0</f>
        <v>0</v>
      </c>
      <c r="CW114">
        <f>0</f>
        <v>0</v>
      </c>
      <c r="CX114">
        <f>0</f>
        <v>0</v>
      </c>
      <c r="CY114">
        <f>0</f>
        <v>0</v>
      </c>
      <c r="CZ114">
        <f>0</f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184</v>
      </c>
      <c r="DW114" t="s">
        <v>184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60661665</v>
      </c>
      <c r="EF114">
        <v>3</v>
      </c>
      <c r="EG114" t="s">
        <v>109</v>
      </c>
      <c r="EH114">
        <v>0</v>
      </c>
      <c r="EI114" t="s">
        <v>3</v>
      </c>
      <c r="EJ114">
        <v>2</v>
      </c>
      <c r="EK114">
        <v>108001</v>
      </c>
      <c r="EL114" t="s">
        <v>168</v>
      </c>
      <c r="EM114" t="s">
        <v>169</v>
      </c>
      <c r="EO114" t="s">
        <v>3</v>
      </c>
      <c r="EQ114">
        <v>1024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97</v>
      </c>
      <c r="FY114">
        <v>51</v>
      </c>
      <c r="GA114" t="s">
        <v>3</v>
      </c>
      <c r="GD114">
        <v>1</v>
      </c>
      <c r="GF114">
        <v>274903907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93"/>
        <v>0</v>
      </c>
      <c r="GM114">
        <f t="shared" si="94"/>
        <v>49.93</v>
      </c>
      <c r="GN114">
        <f t="shared" si="95"/>
        <v>0</v>
      </c>
      <c r="GO114">
        <f t="shared" si="96"/>
        <v>49.93</v>
      </c>
      <c r="GP114">
        <f t="shared" si="97"/>
        <v>0</v>
      </c>
      <c r="GR114">
        <v>0</v>
      </c>
      <c r="GS114">
        <v>3</v>
      </c>
      <c r="GT114">
        <v>0</v>
      </c>
      <c r="GU114" t="s">
        <v>3</v>
      </c>
      <c r="GV114">
        <f t="shared" si="98"/>
        <v>0</v>
      </c>
      <c r="GW114">
        <v>1</v>
      </c>
      <c r="GX114">
        <f t="shared" si="99"/>
        <v>0</v>
      </c>
      <c r="HA114">
        <v>0</v>
      </c>
      <c r="HB114">
        <v>0</v>
      </c>
      <c r="HC114">
        <f>0</f>
        <v>0</v>
      </c>
      <c r="HE114" t="s">
        <v>3</v>
      </c>
      <c r="HF114" t="s">
        <v>3</v>
      </c>
      <c r="HM114" t="s">
        <v>3</v>
      </c>
      <c r="HN114" t="s">
        <v>170</v>
      </c>
      <c r="HO114" t="s">
        <v>171</v>
      </c>
      <c r="HP114" t="s">
        <v>168</v>
      </c>
      <c r="HQ114" t="s">
        <v>168</v>
      </c>
      <c r="HS114">
        <v>0</v>
      </c>
      <c r="IK114">
        <v>0</v>
      </c>
    </row>
    <row r="115" spans="1:245" x14ac:dyDescent="0.25">
      <c r="A115">
        <v>17</v>
      </c>
      <c r="B115">
        <v>1</v>
      </c>
      <c r="C115">
        <f>ROW(SmtRes!A221)</f>
        <v>221</v>
      </c>
      <c r="D115">
        <f>ROW(EtalonRes!A290)</f>
        <v>290</v>
      </c>
      <c r="E115" t="s">
        <v>222</v>
      </c>
      <c r="F115" t="s">
        <v>223</v>
      </c>
      <c r="G115" t="s">
        <v>224</v>
      </c>
      <c r="H115" t="s">
        <v>20</v>
      </c>
      <c r="I115">
        <v>1</v>
      </c>
      <c r="J115">
        <v>0</v>
      </c>
      <c r="K115">
        <v>1</v>
      </c>
      <c r="O115">
        <f>ROUND(CP115,2)</f>
        <v>3208.98</v>
      </c>
      <c r="P115">
        <f>SUMIF(SmtRes!AQ203:'SmtRes'!AQ221,"=1",SmtRes!DF203:'SmtRes'!DF221)</f>
        <v>659.18999999999994</v>
      </c>
      <c r="Q115">
        <f>SUMIF(SmtRes!AQ203:'SmtRes'!AQ221,"=1",SmtRes!DG203:'SmtRes'!DG221)</f>
        <v>35.47</v>
      </c>
      <c r="R115">
        <f>SUMIF(SmtRes!AQ203:'SmtRes'!AQ221,"=1",SmtRes!DH203:'SmtRes'!DH221)</f>
        <v>22.83</v>
      </c>
      <c r="S115">
        <f>SUMIF(SmtRes!AQ203:'SmtRes'!AQ221,"=1",SmtRes!DI203:'SmtRes'!DI221)</f>
        <v>2491.4899999999998</v>
      </c>
      <c r="T115">
        <f t="shared" si="84"/>
        <v>0</v>
      </c>
      <c r="U115">
        <f>SUMIF(SmtRes!AQ203:'SmtRes'!AQ221,"=1",SmtRes!CV203:'SmtRes'!CV221)</f>
        <v>2.8559999999999999</v>
      </c>
      <c r="V115">
        <f>SUMIF(SmtRes!AQ203:'SmtRes'!AQ221,"=1",SmtRes!CW203:'SmtRes'!CW221)</f>
        <v>2.4E-2</v>
      </c>
      <c r="W115">
        <f t="shared" si="85"/>
        <v>0</v>
      </c>
      <c r="X115">
        <f t="shared" si="86"/>
        <v>2438.89</v>
      </c>
      <c r="Y115">
        <f t="shared" si="87"/>
        <v>1282.3</v>
      </c>
      <c r="AA115">
        <v>64111728</v>
      </c>
      <c r="AB115">
        <f t="shared" si="88"/>
        <v>3053.9937759999998</v>
      </c>
      <c r="AC115">
        <f>ROUND((SUM(SmtRes!BQ203:'SmtRes'!BQ221)),6)</f>
        <v>527.04013599999996</v>
      </c>
      <c r="AD115">
        <f>ROUND((((SUM(SmtRes!BR203:'SmtRes'!BR221))-(SUM(SmtRes!BS203:'SmtRes'!BS221)))+AE115),6)</f>
        <v>35.464919999999999</v>
      </c>
      <c r="AE115">
        <f>ROUND((SUM(SmtRes!BS203:'SmtRes'!BS221)),6)</f>
        <v>22.827000000000002</v>
      </c>
      <c r="AF115">
        <f>ROUND((SUM(SmtRes!BT203:'SmtRes'!BT221)),6)</f>
        <v>2491.4887199999998</v>
      </c>
      <c r="AG115">
        <f t="shared" si="90"/>
        <v>0</v>
      </c>
      <c r="AH115">
        <f>(SUM(SmtRes!BU203:'SmtRes'!BU221))</f>
        <v>2.8559999999999999</v>
      </c>
      <c r="AI115">
        <f>(SUM(SmtRes!BV203:'SmtRes'!BV221))</f>
        <v>2.4E-2</v>
      </c>
      <c r="AJ115">
        <f t="shared" si="92"/>
        <v>0</v>
      </c>
      <c r="AK115">
        <v>2651.857336</v>
      </c>
      <c r="AL115">
        <v>527.04013600000008</v>
      </c>
      <c r="AM115">
        <v>29.554100000000002</v>
      </c>
      <c r="AN115">
        <v>19.022500000000001</v>
      </c>
      <c r="AO115">
        <v>2076.2406000000001</v>
      </c>
      <c r="AP115">
        <v>0</v>
      </c>
      <c r="AQ115">
        <v>2.38</v>
      </c>
      <c r="AR115">
        <v>0.02</v>
      </c>
      <c r="AS115">
        <v>0</v>
      </c>
      <c r="AT115">
        <v>97</v>
      </c>
      <c r="AU115">
        <v>51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2</v>
      </c>
      <c r="BJ115" t="s">
        <v>225</v>
      </c>
      <c r="BM115">
        <v>108001</v>
      </c>
      <c r="BN115">
        <v>0</v>
      </c>
      <c r="BO115" t="s">
        <v>3</v>
      </c>
      <c r="BP115">
        <v>0</v>
      </c>
      <c r="BQ115">
        <v>3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97</v>
      </c>
      <c r="CA115">
        <v>51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936</v>
      </c>
      <c r="CO115">
        <v>0</v>
      </c>
      <c r="CP115">
        <f>(P115+Q115+S115+R115)</f>
        <v>3208.9799999999996</v>
      </c>
      <c r="CQ115">
        <f>SUMIF(SmtRes!AQ203:'SmtRes'!AQ221,"=1",SmtRes!AA203:'SmtRes'!AA221)</f>
        <v>138808.15</v>
      </c>
      <c r="CR115">
        <f>SUMIF(SmtRes!AQ203:'SmtRes'!AQ221,"=1",SmtRes!AB203:'SmtRes'!AB221)</f>
        <v>2318.44</v>
      </c>
      <c r="CS115">
        <f>SUMIF(SmtRes!AQ203:'SmtRes'!AQ221,"=1",SmtRes!AC203:'SmtRes'!AC221)</f>
        <v>1902.25</v>
      </c>
      <c r="CT115">
        <f>SUMIF(SmtRes!AQ203:'SmtRes'!AQ221,"=1",SmtRes!AD203:'SmtRes'!AD221)</f>
        <v>872.37</v>
      </c>
      <c r="CU115">
        <f>AG115</f>
        <v>0</v>
      </c>
      <c r="CV115">
        <f>SUMIF(SmtRes!AQ203:'SmtRes'!AQ221,"=1",SmtRes!BU203:'SmtRes'!BU221)</f>
        <v>2.8559999999999999</v>
      </c>
      <c r="CW115">
        <f>SUMIF(SmtRes!AQ203:'SmtRes'!AQ221,"=1",SmtRes!BV203:'SmtRes'!BV221)</f>
        <v>2.4E-2</v>
      </c>
      <c r="CX115">
        <f>AJ115</f>
        <v>0</v>
      </c>
      <c r="CY115">
        <f>(((S115+R115)*AT115)/100)</f>
        <v>2438.8903999999998</v>
      </c>
      <c r="CZ115">
        <f>(((S115+R115)*AU115)/100)</f>
        <v>1282.3031999999998</v>
      </c>
      <c r="DB115">
        <v>20</v>
      </c>
      <c r="DC115" t="s">
        <v>3</v>
      </c>
      <c r="DD115" t="s">
        <v>3</v>
      </c>
      <c r="DE115" t="s">
        <v>22</v>
      </c>
      <c r="DF115" t="s">
        <v>22</v>
      </c>
      <c r="DG115" t="s">
        <v>22</v>
      </c>
      <c r="DH115" t="s">
        <v>3</v>
      </c>
      <c r="DI115" t="s">
        <v>22</v>
      </c>
      <c r="DJ115" t="s">
        <v>22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20</v>
      </c>
      <c r="DW115" t="s">
        <v>20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60661665</v>
      </c>
      <c r="EF115">
        <v>3</v>
      </c>
      <c r="EG115" t="s">
        <v>109</v>
      </c>
      <c r="EH115">
        <v>0</v>
      </c>
      <c r="EI115" t="s">
        <v>3</v>
      </c>
      <c r="EJ115">
        <v>2</v>
      </c>
      <c r="EK115">
        <v>108001</v>
      </c>
      <c r="EL115" t="s">
        <v>168</v>
      </c>
      <c r="EM115" t="s">
        <v>169</v>
      </c>
      <c r="EO115" t="s">
        <v>181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2.38</v>
      </c>
      <c r="EX115">
        <v>0.02</v>
      </c>
      <c r="EY115">
        <v>0</v>
      </c>
      <c r="FQ115">
        <v>0</v>
      </c>
      <c r="FR115">
        <v>0</v>
      </c>
      <c r="FS115">
        <v>0</v>
      </c>
      <c r="FX115">
        <v>97</v>
      </c>
      <c r="FY115">
        <v>51</v>
      </c>
      <c r="GA115" t="s">
        <v>3</v>
      </c>
      <c r="GD115">
        <v>1</v>
      </c>
      <c r="GF115">
        <v>38073456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93"/>
        <v>0</v>
      </c>
      <c r="GM115">
        <f t="shared" si="94"/>
        <v>6930.17</v>
      </c>
      <c r="GN115">
        <f t="shared" si="95"/>
        <v>0</v>
      </c>
      <c r="GO115">
        <f t="shared" si="96"/>
        <v>6930.17</v>
      </c>
      <c r="GP115">
        <f t="shared" si="97"/>
        <v>0</v>
      </c>
      <c r="GR115">
        <v>0</v>
      </c>
      <c r="GS115">
        <v>3</v>
      </c>
      <c r="GT115">
        <v>0</v>
      </c>
      <c r="GU115" t="s">
        <v>3</v>
      </c>
      <c r="GV115">
        <f t="shared" si="98"/>
        <v>0</v>
      </c>
      <c r="GW115">
        <v>1</v>
      </c>
      <c r="GX115">
        <f t="shared" si="99"/>
        <v>0</v>
      </c>
      <c r="HA115">
        <v>0</v>
      </c>
      <c r="HB115">
        <v>0</v>
      </c>
      <c r="HC115">
        <f>GV115*GW115</f>
        <v>0</v>
      </c>
      <c r="HE115" t="s">
        <v>3</v>
      </c>
      <c r="HF115" t="s">
        <v>3</v>
      </c>
      <c r="HM115" t="s">
        <v>3</v>
      </c>
      <c r="HN115" t="s">
        <v>170</v>
      </c>
      <c r="HO115" t="s">
        <v>171</v>
      </c>
      <c r="HP115" t="s">
        <v>168</v>
      </c>
      <c r="HQ115" t="s">
        <v>168</v>
      </c>
      <c r="HS115">
        <v>0</v>
      </c>
      <c r="IK115">
        <v>0</v>
      </c>
    </row>
    <row r="116" spans="1:245" x14ac:dyDescent="0.25">
      <c r="A116">
        <v>18</v>
      </c>
      <c r="B116">
        <v>1</v>
      </c>
      <c r="C116">
        <v>221</v>
      </c>
      <c r="E116" t="s">
        <v>226</v>
      </c>
      <c r="F116" t="s">
        <v>182</v>
      </c>
      <c r="G116" t="s">
        <v>183</v>
      </c>
      <c r="H116" t="s">
        <v>184</v>
      </c>
      <c r="I116">
        <f>J116</f>
        <v>2</v>
      </c>
      <c r="J116">
        <v>2</v>
      </c>
      <c r="K116">
        <v>2</v>
      </c>
      <c r="O116">
        <f>ROUND(P116,2)</f>
        <v>41.52</v>
      </c>
      <c r="P116">
        <f>ROUND(ROUND(ROUND(SUMIF(SmtRes!AQ203:'SmtRes'!AQ221,"=1",SmtRes!CU203:'SmtRes'!CU221),2),2)*I116/100,2)</f>
        <v>41.52</v>
      </c>
      <c r="Q116">
        <f>ROUND(CR116*I116,2)</f>
        <v>0</v>
      </c>
      <c r="R116">
        <f>ROUND(CS116*I116,2)</f>
        <v>0</v>
      </c>
      <c r="S116">
        <f>ROUND(CT116*I116,2)</f>
        <v>0</v>
      </c>
      <c r="T116">
        <f t="shared" si="84"/>
        <v>0</v>
      </c>
      <c r="U116">
        <f>ROUND(CV116*I116,7)</f>
        <v>0</v>
      </c>
      <c r="V116">
        <f>ROUND(CW116*I116,7)</f>
        <v>0</v>
      </c>
      <c r="W116">
        <f t="shared" si="85"/>
        <v>0</v>
      </c>
      <c r="X116">
        <f t="shared" si="86"/>
        <v>0</v>
      </c>
      <c r="Y116">
        <f t="shared" si="87"/>
        <v>0</v>
      </c>
      <c r="AA116">
        <v>64111728</v>
      </c>
      <c r="AB116">
        <f t="shared" si="88"/>
        <v>0</v>
      </c>
      <c r="AC116">
        <f>ROUND((ES116),6)</f>
        <v>0</v>
      </c>
      <c r="AD116">
        <f>ROUND((((ET116)-(EU116))+AE116),6)</f>
        <v>0</v>
      </c>
      <c r="AE116">
        <f>ROUND((EU116),6)</f>
        <v>0</v>
      </c>
      <c r="AF116">
        <f>ROUND((EV116),6)</f>
        <v>0</v>
      </c>
      <c r="AG116">
        <f t="shared" si="90"/>
        <v>0</v>
      </c>
      <c r="AH116">
        <f>(EW116)</f>
        <v>0</v>
      </c>
      <c r="AI116">
        <f>(EX116)</f>
        <v>0</v>
      </c>
      <c r="AJ116">
        <f t="shared" si="92"/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97</v>
      </c>
      <c r="AU116">
        <v>51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2</v>
      </c>
      <c r="BJ116" t="s">
        <v>3</v>
      </c>
      <c r="BM116">
        <v>108001</v>
      </c>
      <c r="BN116">
        <v>0</v>
      </c>
      <c r="BO116" t="s">
        <v>3</v>
      </c>
      <c r="BP116">
        <v>0</v>
      </c>
      <c r="BQ116">
        <v>3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97</v>
      </c>
      <c r="CA116">
        <v>51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>0</f>
        <v>0</v>
      </c>
      <c r="CQ116">
        <f>0</f>
        <v>0</v>
      </c>
      <c r="CR116">
        <f>0</f>
        <v>0</v>
      </c>
      <c r="CS116">
        <f>0</f>
        <v>0</v>
      </c>
      <c r="CT116">
        <f>0</f>
        <v>0</v>
      </c>
      <c r="CU116">
        <f>0</f>
        <v>0</v>
      </c>
      <c r="CV116">
        <f>0</f>
        <v>0</v>
      </c>
      <c r="CW116">
        <f>0</f>
        <v>0</v>
      </c>
      <c r="CX116">
        <f>0</f>
        <v>0</v>
      </c>
      <c r="CY116">
        <f>0</f>
        <v>0</v>
      </c>
      <c r="CZ116">
        <f>0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184</v>
      </c>
      <c r="DW116" t="s">
        <v>184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60661665</v>
      </c>
      <c r="EF116">
        <v>3</v>
      </c>
      <c r="EG116" t="s">
        <v>109</v>
      </c>
      <c r="EH116">
        <v>0</v>
      </c>
      <c r="EI116" t="s">
        <v>3</v>
      </c>
      <c r="EJ116">
        <v>2</v>
      </c>
      <c r="EK116">
        <v>108001</v>
      </c>
      <c r="EL116" t="s">
        <v>168</v>
      </c>
      <c r="EM116" t="s">
        <v>169</v>
      </c>
      <c r="EO116" t="s">
        <v>3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97</v>
      </c>
      <c r="FY116">
        <v>51</v>
      </c>
      <c r="GA116" t="s">
        <v>3</v>
      </c>
      <c r="GD116">
        <v>1</v>
      </c>
      <c r="GF116">
        <v>274903907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93"/>
        <v>0</v>
      </c>
      <c r="GM116">
        <f t="shared" si="94"/>
        <v>41.52</v>
      </c>
      <c r="GN116">
        <f t="shared" si="95"/>
        <v>0</v>
      </c>
      <c r="GO116">
        <f t="shared" si="96"/>
        <v>41.52</v>
      </c>
      <c r="GP116">
        <f t="shared" si="97"/>
        <v>0</v>
      </c>
      <c r="GR116">
        <v>0</v>
      </c>
      <c r="GS116">
        <v>3</v>
      </c>
      <c r="GT116">
        <v>0</v>
      </c>
      <c r="GU116" t="s">
        <v>3</v>
      </c>
      <c r="GV116">
        <f t="shared" si="98"/>
        <v>0</v>
      </c>
      <c r="GW116">
        <v>1</v>
      </c>
      <c r="GX116">
        <f t="shared" si="99"/>
        <v>0</v>
      </c>
      <c r="HA116">
        <v>0</v>
      </c>
      <c r="HB116">
        <v>0</v>
      </c>
      <c r="HC116">
        <f>0</f>
        <v>0</v>
      </c>
      <c r="HE116" t="s">
        <v>3</v>
      </c>
      <c r="HF116" t="s">
        <v>3</v>
      </c>
      <c r="HM116" t="s">
        <v>3</v>
      </c>
      <c r="HN116" t="s">
        <v>170</v>
      </c>
      <c r="HO116" t="s">
        <v>171</v>
      </c>
      <c r="HP116" t="s">
        <v>168</v>
      </c>
      <c r="HQ116" t="s">
        <v>168</v>
      </c>
      <c r="HS116">
        <v>0</v>
      </c>
      <c r="IK116">
        <v>0</v>
      </c>
    </row>
    <row r="117" spans="1:245" x14ac:dyDescent="0.25">
      <c r="A117">
        <v>17</v>
      </c>
      <c r="B117">
        <v>1</v>
      </c>
      <c r="C117">
        <f>ROW(SmtRes!A227)</f>
        <v>227</v>
      </c>
      <c r="D117">
        <f>ROW(EtalonRes!A296)</f>
        <v>296</v>
      </c>
      <c r="E117" t="s">
        <v>3</v>
      </c>
      <c r="F117" t="s">
        <v>216</v>
      </c>
      <c r="G117" t="s">
        <v>217</v>
      </c>
      <c r="H117" t="s">
        <v>20</v>
      </c>
      <c r="I117">
        <v>6</v>
      </c>
      <c r="J117">
        <v>0</v>
      </c>
      <c r="K117">
        <v>6</v>
      </c>
      <c r="O117">
        <f>ROUND(CP117,2)</f>
        <v>4543.37</v>
      </c>
      <c r="P117">
        <f>SUMIF(SmtRes!AQ222:'SmtRes'!AQ227,"=1",SmtRes!DF222:'SmtRes'!DF227)</f>
        <v>29.58</v>
      </c>
      <c r="Q117">
        <f>SUMIF(SmtRes!AQ222:'SmtRes'!AQ227,"=1",SmtRes!DG222:'SmtRes'!DG227)</f>
        <v>163.29000000000002</v>
      </c>
      <c r="R117">
        <f>SUMIF(SmtRes!AQ222:'SmtRes'!AQ227,"=1",SmtRes!DH222:'SmtRes'!DH227)</f>
        <v>136.96</v>
      </c>
      <c r="S117">
        <f>SUMIF(SmtRes!AQ222:'SmtRes'!AQ227,"=1",SmtRes!DI222:'SmtRes'!DI227)</f>
        <v>4213.54</v>
      </c>
      <c r="T117">
        <f t="shared" si="84"/>
        <v>0</v>
      </c>
      <c r="U117">
        <f>SUMIF(SmtRes!AQ222:'SmtRes'!AQ227,"=1",SmtRes!CV222:'SmtRes'!CV227)</f>
        <v>5.04</v>
      </c>
      <c r="V117">
        <f>SUMIF(SmtRes!AQ222:'SmtRes'!AQ227,"=1",SmtRes!CW222:'SmtRes'!CW227)</f>
        <v>0.14399999999999999</v>
      </c>
      <c r="W117">
        <f t="shared" si="85"/>
        <v>0</v>
      </c>
      <c r="X117">
        <f t="shared" si="86"/>
        <v>4219.99</v>
      </c>
      <c r="Y117">
        <f t="shared" si="87"/>
        <v>2218.7600000000002</v>
      </c>
      <c r="AA117">
        <v>-1</v>
      </c>
      <c r="AB117">
        <f t="shared" si="88"/>
        <v>733.29485999999997</v>
      </c>
      <c r="AC117">
        <f>ROUND((SUM(SmtRes!BQ222:'SmtRes'!BQ227)),6)</f>
        <v>3.8221799999999999</v>
      </c>
      <c r="AD117">
        <f>ROUND((((SUM(SmtRes!BR222:'SmtRes'!BR227))-(SUM(SmtRes!BS222:'SmtRes'!BS227)))+AE117),6)</f>
        <v>27.215879999999999</v>
      </c>
      <c r="AE117">
        <f>ROUND((SUM(SmtRes!BS222:'SmtRes'!BS227)),6)</f>
        <v>22.827000000000002</v>
      </c>
      <c r="AF117">
        <f>ROUND((SUM(SmtRes!BT222:'SmtRes'!BT227)),6)</f>
        <v>702.2568</v>
      </c>
      <c r="AG117">
        <f t="shared" si="90"/>
        <v>0</v>
      </c>
      <c r="AH117">
        <f>(SUM(SmtRes!BU222:'SmtRes'!BU227))</f>
        <v>0.84</v>
      </c>
      <c r="AI117">
        <f>(SUM(SmtRes!BV222:'SmtRes'!BV227))</f>
        <v>2.4E-2</v>
      </c>
      <c r="AJ117">
        <f t="shared" si="92"/>
        <v>0</v>
      </c>
      <c r="AK117">
        <v>630.73857999999996</v>
      </c>
      <c r="AL117">
        <v>3.8221799999999999</v>
      </c>
      <c r="AM117">
        <v>22.6799</v>
      </c>
      <c r="AN117">
        <v>19.022500000000001</v>
      </c>
      <c r="AO117">
        <v>585.21399999999994</v>
      </c>
      <c r="AP117">
        <v>0</v>
      </c>
      <c r="AQ117">
        <v>0.7</v>
      </c>
      <c r="AR117">
        <v>0.02</v>
      </c>
      <c r="AS117">
        <v>0</v>
      </c>
      <c r="AT117">
        <v>97</v>
      </c>
      <c r="AU117">
        <v>51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2</v>
      </c>
      <c r="BJ117" t="s">
        <v>218</v>
      </c>
      <c r="BM117">
        <v>108001</v>
      </c>
      <c r="BN117">
        <v>0</v>
      </c>
      <c r="BO117" t="s">
        <v>3</v>
      </c>
      <c r="BP117">
        <v>0</v>
      </c>
      <c r="BQ117">
        <v>3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97</v>
      </c>
      <c r="CA117">
        <v>51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937</v>
      </c>
      <c r="CO117">
        <v>0</v>
      </c>
      <c r="CP117">
        <f>(P117+Q117+S117+R117)</f>
        <v>4543.37</v>
      </c>
      <c r="CQ117">
        <f>SUMIF(SmtRes!AQ222:'SmtRes'!AQ227,"=1",SmtRes!AA222:'SmtRes'!AA227)</f>
        <v>164353.74</v>
      </c>
      <c r="CR117">
        <f>SUMIF(SmtRes!AQ222:'SmtRes'!AQ227,"=1",SmtRes!AB222:'SmtRes'!AB227)</f>
        <v>2267.9899999999998</v>
      </c>
      <c r="CS117">
        <f>SUMIF(SmtRes!AQ222:'SmtRes'!AQ227,"=1",SmtRes!AC222:'SmtRes'!AC227)</f>
        <v>1902.25</v>
      </c>
      <c r="CT117">
        <f>SUMIF(SmtRes!AQ222:'SmtRes'!AQ227,"=1",SmtRes!AD222:'SmtRes'!AD227)</f>
        <v>836.02</v>
      </c>
      <c r="CU117">
        <f>AG117</f>
        <v>0</v>
      </c>
      <c r="CV117">
        <f>SUMIF(SmtRes!AQ222:'SmtRes'!AQ227,"=1",SmtRes!BU222:'SmtRes'!BU227)</f>
        <v>0.84</v>
      </c>
      <c r="CW117">
        <f>SUMIF(SmtRes!AQ222:'SmtRes'!AQ227,"=1",SmtRes!BV222:'SmtRes'!BV227)</f>
        <v>2.4E-2</v>
      </c>
      <c r="CX117">
        <f>AJ117</f>
        <v>0</v>
      </c>
      <c r="CY117">
        <f>(((S117+R117)*AT117)/100)</f>
        <v>4219.9849999999997</v>
      </c>
      <c r="CZ117">
        <f>(((S117+R117)*AU117)/100)</f>
        <v>2218.7550000000001</v>
      </c>
      <c r="DB117">
        <v>21</v>
      </c>
      <c r="DC117" t="s">
        <v>3</v>
      </c>
      <c r="DD117" t="s">
        <v>3</v>
      </c>
      <c r="DE117" t="s">
        <v>22</v>
      </c>
      <c r="DF117" t="s">
        <v>22</v>
      </c>
      <c r="DG117" t="s">
        <v>22</v>
      </c>
      <c r="DH117" t="s">
        <v>3</v>
      </c>
      <c r="DI117" t="s">
        <v>22</v>
      </c>
      <c r="DJ117" t="s">
        <v>22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20</v>
      </c>
      <c r="DW117" t="s">
        <v>20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60661665</v>
      </c>
      <c r="EF117">
        <v>3</v>
      </c>
      <c r="EG117" t="s">
        <v>109</v>
      </c>
      <c r="EH117">
        <v>0</v>
      </c>
      <c r="EI117" t="s">
        <v>3</v>
      </c>
      <c r="EJ117">
        <v>2</v>
      </c>
      <c r="EK117">
        <v>108001</v>
      </c>
      <c r="EL117" t="s">
        <v>168</v>
      </c>
      <c r="EM117" t="s">
        <v>169</v>
      </c>
      <c r="EO117" t="s">
        <v>227</v>
      </c>
      <c r="EQ117">
        <v>1024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0.7</v>
      </c>
      <c r="EX117">
        <v>0.02</v>
      </c>
      <c r="EY117">
        <v>0</v>
      </c>
      <c r="FQ117">
        <v>0</v>
      </c>
      <c r="FR117">
        <v>0</v>
      </c>
      <c r="FS117">
        <v>0</v>
      </c>
      <c r="FX117">
        <v>97</v>
      </c>
      <c r="FY117">
        <v>51</v>
      </c>
      <c r="GA117" t="s">
        <v>3</v>
      </c>
      <c r="GD117">
        <v>1</v>
      </c>
      <c r="GF117">
        <v>578642397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93"/>
        <v>0</v>
      </c>
      <c r="GM117">
        <f t="shared" si="94"/>
        <v>10982.12</v>
      </c>
      <c r="GN117">
        <f t="shared" si="95"/>
        <v>0</v>
      </c>
      <c r="GO117">
        <f t="shared" si="96"/>
        <v>10982.12</v>
      </c>
      <c r="GP117">
        <f t="shared" si="97"/>
        <v>0</v>
      </c>
      <c r="GR117">
        <v>0</v>
      </c>
      <c r="GS117">
        <v>3</v>
      </c>
      <c r="GT117">
        <v>0</v>
      </c>
      <c r="GU117" t="s">
        <v>3</v>
      </c>
      <c r="GV117">
        <f t="shared" si="98"/>
        <v>0</v>
      </c>
      <c r="GW117">
        <v>1</v>
      </c>
      <c r="GX117">
        <f t="shared" si="99"/>
        <v>0</v>
      </c>
      <c r="HA117">
        <v>0</v>
      </c>
      <c r="HB117">
        <v>0</v>
      </c>
      <c r="HC117">
        <f>GV117*GW117</f>
        <v>0</v>
      </c>
      <c r="HE117" t="s">
        <v>3</v>
      </c>
      <c r="HF117" t="s">
        <v>3</v>
      </c>
      <c r="HM117" t="s">
        <v>3</v>
      </c>
      <c r="HN117" t="s">
        <v>170</v>
      </c>
      <c r="HO117" t="s">
        <v>171</v>
      </c>
      <c r="HP117" t="s">
        <v>168</v>
      </c>
      <c r="HQ117" t="s">
        <v>168</v>
      </c>
      <c r="HS117">
        <v>0</v>
      </c>
      <c r="IK117">
        <v>0</v>
      </c>
    </row>
    <row r="118" spans="1:245" x14ac:dyDescent="0.25">
      <c r="A118">
        <v>18</v>
      </c>
      <c r="B118">
        <v>1</v>
      </c>
      <c r="C118">
        <v>227</v>
      </c>
      <c r="E118" t="s">
        <v>3</v>
      </c>
      <c r="F118" t="s">
        <v>182</v>
      </c>
      <c r="G118" t="s">
        <v>183</v>
      </c>
      <c r="H118" t="s">
        <v>184</v>
      </c>
      <c r="I118">
        <f>J118</f>
        <v>2</v>
      </c>
      <c r="J118">
        <v>2</v>
      </c>
      <c r="K118">
        <v>2</v>
      </c>
      <c r="O118">
        <f>ROUND(P118,2)</f>
        <v>70.23</v>
      </c>
      <c r="P118">
        <f>ROUND(ROUND(ROUND(SUMIF(SmtRes!AQ222:'SmtRes'!AQ227,"=1",SmtRes!CU222:'SmtRes'!CU227),2),2)*I118/100,2)</f>
        <v>70.23</v>
      </c>
      <c r="Q118">
        <f>ROUND(CR118*I118,2)</f>
        <v>0</v>
      </c>
      <c r="R118">
        <f>ROUND(CS118*I118,2)</f>
        <v>0</v>
      </c>
      <c r="S118">
        <f>ROUND(CT118*I118,2)</f>
        <v>0</v>
      </c>
      <c r="T118">
        <f t="shared" si="84"/>
        <v>0</v>
      </c>
      <c r="U118">
        <f>ROUND(CV118*I118,7)</f>
        <v>0</v>
      </c>
      <c r="V118">
        <f>ROUND(CW118*I118,7)</f>
        <v>0</v>
      </c>
      <c r="W118">
        <f t="shared" si="85"/>
        <v>0</v>
      </c>
      <c r="X118">
        <f t="shared" si="86"/>
        <v>0</v>
      </c>
      <c r="Y118">
        <f t="shared" si="87"/>
        <v>0</v>
      </c>
      <c r="AA118">
        <v>-1</v>
      </c>
      <c r="AB118">
        <f t="shared" si="88"/>
        <v>0</v>
      </c>
      <c r="AC118">
        <f>ROUND((ES118),6)</f>
        <v>0</v>
      </c>
      <c r="AD118">
        <f>ROUND((((ET118)-(EU118))+AE118),6)</f>
        <v>0</v>
      </c>
      <c r="AE118">
        <f>ROUND((EU118),6)</f>
        <v>0</v>
      </c>
      <c r="AF118">
        <f>ROUND((EV118),6)</f>
        <v>0</v>
      </c>
      <c r="AG118">
        <f t="shared" si="90"/>
        <v>0</v>
      </c>
      <c r="AH118">
        <f>(EW118)</f>
        <v>0</v>
      </c>
      <c r="AI118">
        <f>(EX118)</f>
        <v>0</v>
      </c>
      <c r="AJ118">
        <f t="shared" si="92"/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97</v>
      </c>
      <c r="AU118">
        <v>51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2</v>
      </c>
      <c r="BJ118" t="s">
        <v>3</v>
      </c>
      <c r="BM118">
        <v>108001</v>
      </c>
      <c r="BN118">
        <v>0</v>
      </c>
      <c r="BO118" t="s">
        <v>3</v>
      </c>
      <c r="BP118">
        <v>0</v>
      </c>
      <c r="BQ118">
        <v>3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97</v>
      </c>
      <c r="CA118">
        <v>51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>0</f>
        <v>0</v>
      </c>
      <c r="CQ118">
        <f>0</f>
        <v>0</v>
      </c>
      <c r="CR118">
        <f>0</f>
        <v>0</v>
      </c>
      <c r="CS118">
        <f>0</f>
        <v>0</v>
      </c>
      <c r="CT118">
        <f>0</f>
        <v>0</v>
      </c>
      <c r="CU118">
        <f>0</f>
        <v>0</v>
      </c>
      <c r="CV118">
        <f>0</f>
        <v>0</v>
      </c>
      <c r="CW118">
        <f>0</f>
        <v>0</v>
      </c>
      <c r="CX118">
        <f>0</f>
        <v>0</v>
      </c>
      <c r="CY118">
        <f>0</f>
        <v>0</v>
      </c>
      <c r="CZ118">
        <f>0</f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184</v>
      </c>
      <c r="DW118" t="s">
        <v>184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60661665</v>
      </c>
      <c r="EF118">
        <v>3</v>
      </c>
      <c r="EG118" t="s">
        <v>109</v>
      </c>
      <c r="EH118">
        <v>0</v>
      </c>
      <c r="EI118" t="s">
        <v>3</v>
      </c>
      <c r="EJ118">
        <v>2</v>
      </c>
      <c r="EK118">
        <v>108001</v>
      </c>
      <c r="EL118" t="s">
        <v>168</v>
      </c>
      <c r="EM118" t="s">
        <v>169</v>
      </c>
      <c r="EO118" t="s">
        <v>3</v>
      </c>
      <c r="EQ118">
        <v>1024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v>0</v>
      </c>
      <c r="FS118">
        <v>0</v>
      </c>
      <c r="FX118">
        <v>97</v>
      </c>
      <c r="FY118">
        <v>51</v>
      </c>
      <c r="GA118" t="s">
        <v>3</v>
      </c>
      <c r="GD118">
        <v>1</v>
      </c>
      <c r="GF118">
        <v>274903907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93"/>
        <v>0</v>
      </c>
      <c r="GM118">
        <f t="shared" si="94"/>
        <v>70.23</v>
      </c>
      <c r="GN118">
        <f t="shared" si="95"/>
        <v>0</v>
      </c>
      <c r="GO118">
        <f t="shared" si="96"/>
        <v>70.23</v>
      </c>
      <c r="GP118">
        <f t="shared" si="97"/>
        <v>0</v>
      </c>
      <c r="GR118">
        <v>0</v>
      </c>
      <c r="GS118">
        <v>3</v>
      </c>
      <c r="GT118">
        <v>0</v>
      </c>
      <c r="GU118" t="s">
        <v>3</v>
      </c>
      <c r="GV118">
        <f t="shared" si="98"/>
        <v>0</v>
      </c>
      <c r="GW118">
        <v>1</v>
      </c>
      <c r="GX118">
        <f t="shared" si="99"/>
        <v>0</v>
      </c>
      <c r="HA118">
        <v>0</v>
      </c>
      <c r="HB118">
        <v>0</v>
      </c>
      <c r="HC118">
        <f>0</f>
        <v>0</v>
      </c>
      <c r="HE118" t="s">
        <v>3</v>
      </c>
      <c r="HF118" t="s">
        <v>3</v>
      </c>
      <c r="HM118" t="s">
        <v>3</v>
      </c>
      <c r="HN118" t="s">
        <v>170</v>
      </c>
      <c r="HO118" t="s">
        <v>171</v>
      </c>
      <c r="HP118" t="s">
        <v>168</v>
      </c>
      <c r="HQ118" t="s">
        <v>168</v>
      </c>
      <c r="HS118">
        <v>0</v>
      </c>
      <c r="IK118">
        <v>0</v>
      </c>
    </row>
    <row r="119" spans="1:245" x14ac:dyDescent="0.25">
      <c r="A119">
        <v>17</v>
      </c>
      <c r="B119">
        <v>1</v>
      </c>
      <c r="C119">
        <f>ROW(SmtRes!A234)</f>
        <v>234</v>
      </c>
      <c r="D119">
        <f>ROW(EtalonRes!A303)</f>
        <v>303</v>
      </c>
      <c r="E119" t="s">
        <v>3</v>
      </c>
      <c r="F119" t="s">
        <v>228</v>
      </c>
      <c r="G119" t="s">
        <v>229</v>
      </c>
      <c r="H119" t="s">
        <v>45</v>
      </c>
      <c r="I119">
        <f>ROUND(6/100,7)</f>
        <v>0.06</v>
      </c>
      <c r="J119">
        <v>0</v>
      </c>
      <c r="K119">
        <f>ROUND(6/100,7)</f>
        <v>0.06</v>
      </c>
      <c r="O119">
        <f>ROUND(CP119,2)</f>
        <v>8632.2099999999991</v>
      </c>
      <c r="P119">
        <f>SUMIF(SmtRes!AQ228:'SmtRes'!AQ234,"=1",SmtRes!DF228:'SmtRes'!DF234)</f>
        <v>48.77</v>
      </c>
      <c r="Q119">
        <f>SUMIF(SmtRes!AQ228:'SmtRes'!AQ234,"=1",SmtRes!DG228:'SmtRes'!DG234)</f>
        <v>32.660000000000004</v>
      </c>
      <c r="R119">
        <f>SUMIF(SmtRes!AQ228:'SmtRes'!AQ234,"=1",SmtRes!DH228:'SmtRes'!DH234)</f>
        <v>27.39</v>
      </c>
      <c r="S119">
        <f>SUMIF(SmtRes!AQ228:'SmtRes'!AQ234,"=1",SmtRes!DI228:'SmtRes'!DI234)</f>
        <v>8523.39</v>
      </c>
      <c r="T119">
        <f t="shared" si="84"/>
        <v>0</v>
      </c>
      <c r="U119">
        <f>SUMIF(SmtRes!AQ228:'SmtRes'!AQ234,"=1",SmtRes!CV228:'SmtRes'!CV234)</f>
        <v>10.1952</v>
      </c>
      <c r="V119">
        <f>SUMIF(SmtRes!AQ228:'SmtRes'!AQ234,"=1",SmtRes!CW228:'SmtRes'!CW234)</f>
        <v>2.8799999999999999E-2</v>
      </c>
      <c r="W119">
        <f t="shared" si="85"/>
        <v>0</v>
      </c>
      <c r="X119">
        <f t="shared" si="86"/>
        <v>8294.26</v>
      </c>
      <c r="Y119">
        <f t="shared" si="87"/>
        <v>4360.8999999999996</v>
      </c>
      <c r="AA119">
        <v>-1</v>
      </c>
      <c r="AB119">
        <f t="shared" si="88"/>
        <v>143221.408451</v>
      </c>
      <c r="AC119">
        <f>ROUND((SUM(SmtRes!BQ228:'SmtRes'!BQ234)),6)</f>
        <v>620.572451</v>
      </c>
      <c r="AD119">
        <f>ROUND((((SUM(SmtRes!BR228:'SmtRes'!BR234))-(SUM(SmtRes!BS228:'SmtRes'!BS234)))+AE119),6)</f>
        <v>544.31759999999997</v>
      </c>
      <c r="AE119">
        <f>ROUND((SUM(SmtRes!BS228:'SmtRes'!BS234)),6)</f>
        <v>456.54</v>
      </c>
      <c r="AF119">
        <f>ROUND((SUM(SmtRes!BT228:'SmtRes'!BT234)),6)</f>
        <v>142056.5184</v>
      </c>
      <c r="AG119">
        <f t="shared" si="90"/>
        <v>0</v>
      </c>
      <c r="AH119">
        <f>(SUM(SmtRes!BU228:'SmtRes'!BU234))</f>
        <v>169.92</v>
      </c>
      <c r="AI119">
        <f>(SUM(SmtRes!BV228:'SmtRes'!BV234))</f>
        <v>0.48</v>
      </c>
      <c r="AJ119">
        <f t="shared" si="92"/>
        <v>0</v>
      </c>
      <c r="AK119">
        <v>119835.05245049998</v>
      </c>
      <c r="AL119">
        <v>620.57245049999995</v>
      </c>
      <c r="AM119">
        <v>453.59800000000007</v>
      </c>
      <c r="AN119">
        <v>380.45000000000005</v>
      </c>
      <c r="AO119">
        <v>118380.43199999999</v>
      </c>
      <c r="AP119">
        <v>0</v>
      </c>
      <c r="AQ119">
        <v>141.6</v>
      </c>
      <c r="AR119">
        <v>0.4</v>
      </c>
      <c r="AS119">
        <v>0</v>
      </c>
      <c r="AT119">
        <v>97</v>
      </c>
      <c r="AU119">
        <v>51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2</v>
      </c>
      <c r="BJ119" t="s">
        <v>230</v>
      </c>
      <c r="BM119">
        <v>108001</v>
      </c>
      <c r="BN119">
        <v>0</v>
      </c>
      <c r="BO119" t="s">
        <v>3</v>
      </c>
      <c r="BP119">
        <v>0</v>
      </c>
      <c r="BQ119">
        <v>3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97</v>
      </c>
      <c r="CA119">
        <v>51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937</v>
      </c>
      <c r="CO119">
        <v>0</v>
      </c>
      <c r="CP119">
        <f>(P119+Q119+S119+R119)</f>
        <v>8632.2099999999991</v>
      </c>
      <c r="CQ119">
        <f>SUMIF(SmtRes!AQ228:'SmtRes'!AQ234,"=1",SmtRes!AA228:'SmtRes'!AA234)</f>
        <v>5940.43</v>
      </c>
      <c r="CR119">
        <f>SUMIF(SmtRes!AQ228:'SmtRes'!AQ234,"=1",SmtRes!AB228:'SmtRes'!AB234)</f>
        <v>2267.9899999999998</v>
      </c>
      <c r="CS119">
        <f>SUMIF(SmtRes!AQ228:'SmtRes'!AQ234,"=1",SmtRes!AC228:'SmtRes'!AC234)</f>
        <v>1902.25</v>
      </c>
      <c r="CT119">
        <f>SUMIF(SmtRes!AQ228:'SmtRes'!AQ234,"=1",SmtRes!AD228:'SmtRes'!AD234)</f>
        <v>836.02</v>
      </c>
      <c r="CU119">
        <f>AG119</f>
        <v>0</v>
      </c>
      <c r="CV119">
        <f>SUMIF(SmtRes!AQ228:'SmtRes'!AQ234,"=1",SmtRes!BU228:'SmtRes'!BU234)</f>
        <v>169.92</v>
      </c>
      <c r="CW119">
        <f>SUMIF(SmtRes!AQ228:'SmtRes'!AQ234,"=1",SmtRes!BV228:'SmtRes'!BV234)</f>
        <v>0.48</v>
      </c>
      <c r="CX119">
        <f>AJ119</f>
        <v>0</v>
      </c>
      <c r="CY119">
        <f>(((S119+R119)*AT119)/100)</f>
        <v>8294.2565999999988</v>
      </c>
      <c r="CZ119">
        <f>(((S119+R119)*AU119)/100)</f>
        <v>4360.8977999999988</v>
      </c>
      <c r="DB119">
        <v>22</v>
      </c>
      <c r="DC119" t="s">
        <v>3</v>
      </c>
      <c r="DD119" t="s">
        <v>3</v>
      </c>
      <c r="DE119" t="s">
        <v>22</v>
      </c>
      <c r="DF119" t="s">
        <v>22</v>
      </c>
      <c r="DG119" t="s">
        <v>22</v>
      </c>
      <c r="DH119" t="s">
        <v>3</v>
      </c>
      <c r="DI119" t="s">
        <v>22</v>
      </c>
      <c r="DJ119" t="s">
        <v>22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45</v>
      </c>
      <c r="DW119" t="s">
        <v>45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60661665</v>
      </c>
      <c r="EF119">
        <v>3</v>
      </c>
      <c r="EG119" t="s">
        <v>109</v>
      </c>
      <c r="EH119">
        <v>0</v>
      </c>
      <c r="EI119" t="s">
        <v>3</v>
      </c>
      <c r="EJ119">
        <v>2</v>
      </c>
      <c r="EK119">
        <v>108001</v>
      </c>
      <c r="EL119" t="s">
        <v>168</v>
      </c>
      <c r="EM119" t="s">
        <v>169</v>
      </c>
      <c r="EO119" t="s">
        <v>227</v>
      </c>
      <c r="EQ119">
        <v>1024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141.6</v>
      </c>
      <c r="EX119">
        <v>0.4</v>
      </c>
      <c r="EY119">
        <v>0</v>
      </c>
      <c r="FQ119">
        <v>0</v>
      </c>
      <c r="FR119">
        <v>0</v>
      </c>
      <c r="FS119">
        <v>0</v>
      </c>
      <c r="FX119">
        <v>97</v>
      </c>
      <c r="FY119">
        <v>51</v>
      </c>
      <c r="GA119" t="s">
        <v>3</v>
      </c>
      <c r="GD119">
        <v>1</v>
      </c>
      <c r="GF119">
        <v>-943399711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93"/>
        <v>0</v>
      </c>
      <c r="GM119">
        <f t="shared" si="94"/>
        <v>21287.37</v>
      </c>
      <c r="GN119">
        <f t="shared" si="95"/>
        <v>0</v>
      </c>
      <c r="GO119">
        <f t="shared" si="96"/>
        <v>21287.37</v>
      </c>
      <c r="GP119">
        <f t="shared" si="97"/>
        <v>0</v>
      </c>
      <c r="GR119">
        <v>0</v>
      </c>
      <c r="GS119">
        <v>3</v>
      </c>
      <c r="GT119">
        <v>0</v>
      </c>
      <c r="GU119" t="s">
        <v>3</v>
      </c>
      <c r="GV119">
        <f t="shared" si="98"/>
        <v>0</v>
      </c>
      <c r="GW119">
        <v>1</v>
      </c>
      <c r="GX119">
        <f t="shared" si="99"/>
        <v>0</v>
      </c>
      <c r="HA119">
        <v>0</v>
      </c>
      <c r="HB119">
        <v>0</v>
      </c>
      <c r="HC119">
        <f>GV119*GW119</f>
        <v>0</v>
      </c>
      <c r="HE119" t="s">
        <v>3</v>
      </c>
      <c r="HF119" t="s">
        <v>3</v>
      </c>
      <c r="HM119" t="s">
        <v>3</v>
      </c>
      <c r="HN119" t="s">
        <v>170</v>
      </c>
      <c r="HO119" t="s">
        <v>171</v>
      </c>
      <c r="HP119" t="s">
        <v>168</v>
      </c>
      <c r="HQ119" t="s">
        <v>168</v>
      </c>
      <c r="HS119">
        <v>0</v>
      </c>
      <c r="IK119">
        <v>0</v>
      </c>
    </row>
    <row r="120" spans="1:245" x14ac:dyDescent="0.25">
      <c r="A120">
        <v>18</v>
      </c>
      <c r="B120">
        <v>1</v>
      </c>
      <c r="C120">
        <v>234</v>
      </c>
      <c r="E120" t="s">
        <v>3</v>
      </c>
      <c r="F120" t="s">
        <v>182</v>
      </c>
      <c r="G120" t="s">
        <v>183</v>
      </c>
      <c r="H120" t="s">
        <v>184</v>
      </c>
      <c r="I120">
        <f>J120</f>
        <v>2</v>
      </c>
      <c r="J120">
        <v>2</v>
      </c>
      <c r="K120">
        <v>2</v>
      </c>
      <c r="O120">
        <f>ROUND(P120,2)</f>
        <v>142.06</v>
      </c>
      <c r="P120">
        <f>ROUND(ROUND(ROUND(SUMIF(SmtRes!AQ228:'SmtRes'!AQ234,"=1",SmtRes!CU228:'SmtRes'!CU234),2),2)*I120/100,2)</f>
        <v>142.06</v>
      </c>
      <c r="Q120">
        <f>ROUND(CR120*I120,2)</f>
        <v>0</v>
      </c>
      <c r="R120">
        <f>ROUND(CS120*I120,2)</f>
        <v>0</v>
      </c>
      <c r="S120">
        <f>ROUND(CT120*I120,2)</f>
        <v>0</v>
      </c>
      <c r="T120">
        <f t="shared" si="84"/>
        <v>0</v>
      </c>
      <c r="U120">
        <f>ROUND(CV120*I120,7)</f>
        <v>0</v>
      </c>
      <c r="V120">
        <f>ROUND(CW120*I120,7)</f>
        <v>0</v>
      </c>
      <c r="W120">
        <f t="shared" si="85"/>
        <v>0</v>
      </c>
      <c r="X120">
        <f t="shared" si="86"/>
        <v>0</v>
      </c>
      <c r="Y120">
        <f t="shared" si="87"/>
        <v>0</v>
      </c>
      <c r="AA120">
        <v>-1</v>
      </c>
      <c r="AB120">
        <f t="shared" si="88"/>
        <v>0</v>
      </c>
      <c r="AC120">
        <f>ROUND((ES120),6)</f>
        <v>0</v>
      </c>
      <c r="AD120">
        <f>ROUND((((ET120)-(EU120))+AE120),6)</f>
        <v>0</v>
      </c>
      <c r="AE120">
        <f>ROUND((EU120),6)</f>
        <v>0</v>
      </c>
      <c r="AF120">
        <f>ROUND((EV120),6)</f>
        <v>0</v>
      </c>
      <c r="AG120">
        <f t="shared" si="90"/>
        <v>0</v>
      </c>
      <c r="AH120">
        <f>(EW120)</f>
        <v>0</v>
      </c>
      <c r="AI120">
        <f>(EX120)</f>
        <v>0</v>
      </c>
      <c r="AJ120">
        <f t="shared" si="92"/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97</v>
      </c>
      <c r="AU120">
        <v>51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2</v>
      </c>
      <c r="BJ120" t="s">
        <v>3</v>
      </c>
      <c r="BM120">
        <v>108001</v>
      </c>
      <c r="BN120">
        <v>0</v>
      </c>
      <c r="BO120" t="s">
        <v>3</v>
      </c>
      <c r="BP120">
        <v>0</v>
      </c>
      <c r="BQ120">
        <v>3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97</v>
      </c>
      <c r="CA120">
        <v>51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>0</f>
        <v>0</v>
      </c>
      <c r="CQ120">
        <f>0</f>
        <v>0</v>
      </c>
      <c r="CR120">
        <f>0</f>
        <v>0</v>
      </c>
      <c r="CS120">
        <f>0</f>
        <v>0</v>
      </c>
      <c r="CT120">
        <f>0</f>
        <v>0</v>
      </c>
      <c r="CU120">
        <f>0</f>
        <v>0</v>
      </c>
      <c r="CV120">
        <f>0</f>
        <v>0</v>
      </c>
      <c r="CW120">
        <f>0</f>
        <v>0</v>
      </c>
      <c r="CX120">
        <f>0</f>
        <v>0</v>
      </c>
      <c r="CY120">
        <f>0</f>
        <v>0</v>
      </c>
      <c r="CZ120">
        <f>0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184</v>
      </c>
      <c r="DW120" t="s">
        <v>184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60661665</v>
      </c>
      <c r="EF120">
        <v>3</v>
      </c>
      <c r="EG120" t="s">
        <v>109</v>
      </c>
      <c r="EH120">
        <v>0</v>
      </c>
      <c r="EI120" t="s">
        <v>3</v>
      </c>
      <c r="EJ120">
        <v>2</v>
      </c>
      <c r="EK120">
        <v>108001</v>
      </c>
      <c r="EL120" t="s">
        <v>168</v>
      </c>
      <c r="EM120" t="s">
        <v>169</v>
      </c>
      <c r="EO120" t="s">
        <v>3</v>
      </c>
      <c r="EQ120">
        <v>1024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v>0</v>
      </c>
      <c r="FS120">
        <v>0</v>
      </c>
      <c r="FX120">
        <v>97</v>
      </c>
      <c r="FY120">
        <v>51</v>
      </c>
      <c r="GA120" t="s">
        <v>3</v>
      </c>
      <c r="GD120">
        <v>1</v>
      </c>
      <c r="GF120">
        <v>274903907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93"/>
        <v>0</v>
      </c>
      <c r="GM120">
        <f t="shared" si="94"/>
        <v>142.06</v>
      </c>
      <c r="GN120">
        <f t="shared" si="95"/>
        <v>0</v>
      </c>
      <c r="GO120">
        <f t="shared" si="96"/>
        <v>142.06</v>
      </c>
      <c r="GP120">
        <f t="shared" si="97"/>
        <v>0</v>
      </c>
      <c r="GR120">
        <v>0</v>
      </c>
      <c r="GS120">
        <v>3</v>
      </c>
      <c r="GT120">
        <v>0</v>
      </c>
      <c r="GU120" t="s">
        <v>3</v>
      </c>
      <c r="GV120">
        <f t="shared" si="98"/>
        <v>0</v>
      </c>
      <c r="GW120">
        <v>1</v>
      </c>
      <c r="GX120">
        <f t="shared" si="99"/>
        <v>0</v>
      </c>
      <c r="HA120">
        <v>0</v>
      </c>
      <c r="HB120">
        <v>0</v>
      </c>
      <c r="HC120">
        <f>0</f>
        <v>0</v>
      </c>
      <c r="HE120" t="s">
        <v>3</v>
      </c>
      <c r="HF120" t="s">
        <v>3</v>
      </c>
      <c r="HM120" t="s">
        <v>3</v>
      </c>
      <c r="HN120" t="s">
        <v>170</v>
      </c>
      <c r="HO120" t="s">
        <v>171</v>
      </c>
      <c r="HP120" t="s">
        <v>168</v>
      </c>
      <c r="HQ120" t="s">
        <v>168</v>
      </c>
      <c r="HS120">
        <v>0</v>
      </c>
      <c r="IK120">
        <v>0</v>
      </c>
    </row>
    <row r="121" spans="1:245" x14ac:dyDescent="0.25">
      <c r="A121">
        <v>17</v>
      </c>
      <c r="B121">
        <v>1</v>
      </c>
      <c r="C121">
        <f>ROW(SmtRes!A245)</f>
        <v>245</v>
      </c>
      <c r="D121">
        <f>ROW(EtalonRes!A314)</f>
        <v>314</v>
      </c>
      <c r="E121" t="s">
        <v>3</v>
      </c>
      <c r="F121" t="s">
        <v>231</v>
      </c>
      <c r="G121" t="s">
        <v>232</v>
      </c>
      <c r="H121" t="s">
        <v>20</v>
      </c>
      <c r="I121">
        <v>1</v>
      </c>
      <c r="J121">
        <v>0</v>
      </c>
      <c r="K121">
        <v>1</v>
      </c>
      <c r="O121">
        <f>ROUND(CP121,2)</f>
        <v>3054.11</v>
      </c>
      <c r="P121">
        <f>SUMIF(SmtRes!AQ235:'SmtRes'!AQ245,"=1",SmtRes!DF235:'SmtRes'!DF245)</f>
        <v>39.4</v>
      </c>
      <c r="Q121">
        <f>SUMIF(SmtRes!AQ235:'SmtRes'!AQ245,"=1",SmtRes!DG235:'SmtRes'!DG245)</f>
        <v>453.42999999999995</v>
      </c>
      <c r="R121">
        <f>SUMIF(SmtRes!AQ235:'SmtRes'!AQ245,"=1",SmtRes!DH235:'SmtRes'!DH245)</f>
        <v>494.64</v>
      </c>
      <c r="S121">
        <f>SUMIF(SmtRes!AQ235:'SmtRes'!AQ245,"=1",SmtRes!DI235:'SmtRes'!DI245)</f>
        <v>2066.64</v>
      </c>
      <c r="T121">
        <f t="shared" si="84"/>
        <v>0</v>
      </c>
      <c r="U121">
        <f>SUMIF(SmtRes!AQ235:'SmtRes'!AQ245,"=1",SmtRes!CV235:'SmtRes'!CV245)</f>
        <v>2.472</v>
      </c>
      <c r="V121">
        <f>SUMIF(SmtRes!AQ235:'SmtRes'!AQ245,"=1",SmtRes!CW235:'SmtRes'!CW245)</f>
        <v>0.56400000000000006</v>
      </c>
      <c r="W121">
        <f t="shared" si="85"/>
        <v>0</v>
      </c>
      <c r="X121">
        <f t="shared" si="86"/>
        <v>2484.44</v>
      </c>
      <c r="Y121">
        <f t="shared" si="87"/>
        <v>1306.25</v>
      </c>
      <c r="AA121">
        <v>-1</v>
      </c>
      <c r="AB121">
        <f t="shared" si="88"/>
        <v>2561.2552599999999</v>
      </c>
      <c r="AC121">
        <f>ROUND((SUM(SmtRes!BQ235:'SmtRes'!BQ245)),6)</f>
        <v>42.435099999999998</v>
      </c>
      <c r="AD121">
        <f>ROUND((((SUM(SmtRes!BR235:'SmtRes'!BR245))-(SUM(SmtRes!BS235:'SmtRes'!BS245)))+AE121),6)</f>
        <v>452.17872</v>
      </c>
      <c r="AE121">
        <f>ROUND((SUM(SmtRes!BS235:'SmtRes'!BS245)),6)</f>
        <v>494.63400000000001</v>
      </c>
      <c r="AF121">
        <f>ROUND((SUM(SmtRes!BT235:'SmtRes'!BT245)),6)</f>
        <v>2066.6414399999999</v>
      </c>
      <c r="AG121">
        <f t="shared" si="90"/>
        <v>0</v>
      </c>
      <c r="AH121">
        <f>(SUM(SmtRes!BU235:'SmtRes'!BU245))</f>
        <v>2.472</v>
      </c>
      <c r="AI121">
        <f>(SUM(SmtRes!BV235:'SmtRes'!BV245))</f>
        <v>0.56400000000000006</v>
      </c>
      <c r="AJ121">
        <f t="shared" si="92"/>
        <v>0</v>
      </c>
      <c r="AK121">
        <v>2553.6469000000002</v>
      </c>
      <c r="AL121">
        <v>42.435100000000006</v>
      </c>
      <c r="AM121">
        <v>376.81560000000002</v>
      </c>
      <c r="AN121">
        <v>412.19499999999999</v>
      </c>
      <c r="AO121">
        <v>1722.2012</v>
      </c>
      <c r="AP121">
        <v>0</v>
      </c>
      <c r="AQ121">
        <v>2.06</v>
      </c>
      <c r="AR121">
        <v>0.47</v>
      </c>
      <c r="AS121">
        <v>0</v>
      </c>
      <c r="AT121">
        <v>97</v>
      </c>
      <c r="AU121">
        <v>51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2</v>
      </c>
      <c r="BJ121" t="s">
        <v>233</v>
      </c>
      <c r="BM121">
        <v>108001</v>
      </c>
      <c r="BN121">
        <v>0</v>
      </c>
      <c r="BO121" t="s">
        <v>3</v>
      </c>
      <c r="BP121">
        <v>0</v>
      </c>
      <c r="BQ121">
        <v>3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97</v>
      </c>
      <c r="CA121">
        <v>51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935</v>
      </c>
      <c r="CO121">
        <v>0</v>
      </c>
      <c r="CP121">
        <f>(P121+Q121+S121+R121)</f>
        <v>3054.1099999999997</v>
      </c>
      <c r="CQ121">
        <f>SUMIF(SmtRes!AQ235:'SmtRes'!AQ245,"=1",SmtRes!AA235:'SmtRes'!AA245)</f>
        <v>425.34000000000003</v>
      </c>
      <c r="CR121">
        <f>SUMIF(SmtRes!AQ235:'SmtRes'!AQ245,"=1",SmtRes!AB235:'SmtRes'!AB245)</f>
        <v>2716.46</v>
      </c>
      <c r="CS121">
        <f>SUMIF(SmtRes!AQ235:'SmtRes'!AQ245,"=1",SmtRes!AC235:'SmtRes'!AC245)</f>
        <v>2714.04</v>
      </c>
      <c r="CT121">
        <f>SUMIF(SmtRes!AQ235:'SmtRes'!AQ245,"=1",SmtRes!AD235:'SmtRes'!AD245)</f>
        <v>836.02</v>
      </c>
      <c r="CU121">
        <f>AG121</f>
        <v>0</v>
      </c>
      <c r="CV121">
        <f>SUMIF(SmtRes!AQ235:'SmtRes'!AQ245,"=1",SmtRes!BU235:'SmtRes'!BU245)</f>
        <v>2.472</v>
      </c>
      <c r="CW121">
        <f>SUMIF(SmtRes!AQ235:'SmtRes'!AQ245,"=1",SmtRes!BV235:'SmtRes'!BV245)</f>
        <v>0.56400000000000006</v>
      </c>
      <c r="CX121">
        <f>AJ121</f>
        <v>0</v>
      </c>
      <c r="CY121">
        <f>(((S121+R121)*AT121)/100)</f>
        <v>2484.4415999999997</v>
      </c>
      <c r="CZ121">
        <f>(((S121+R121)*AU121)/100)</f>
        <v>1306.2527999999998</v>
      </c>
      <c r="DB121">
        <v>23</v>
      </c>
      <c r="DC121" t="s">
        <v>3</v>
      </c>
      <c r="DD121" t="s">
        <v>3</v>
      </c>
      <c r="DE121" t="s">
        <v>148</v>
      </c>
      <c r="DF121" t="s">
        <v>148</v>
      </c>
      <c r="DG121" t="s">
        <v>148</v>
      </c>
      <c r="DH121" t="s">
        <v>3</v>
      </c>
      <c r="DI121" t="s">
        <v>148</v>
      </c>
      <c r="DJ121" t="s">
        <v>148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20</v>
      </c>
      <c r="DW121" t="s">
        <v>20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60661665</v>
      </c>
      <c r="EF121">
        <v>3</v>
      </c>
      <c r="EG121" t="s">
        <v>109</v>
      </c>
      <c r="EH121">
        <v>0</v>
      </c>
      <c r="EI121" t="s">
        <v>3</v>
      </c>
      <c r="EJ121">
        <v>2</v>
      </c>
      <c r="EK121">
        <v>108001</v>
      </c>
      <c r="EL121" t="s">
        <v>168</v>
      </c>
      <c r="EM121" t="s">
        <v>169</v>
      </c>
      <c r="EO121" t="s">
        <v>149</v>
      </c>
      <c r="EQ121">
        <v>1024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2.06</v>
      </c>
      <c r="EX121">
        <v>0.47</v>
      </c>
      <c r="EY121">
        <v>0</v>
      </c>
      <c r="FQ121">
        <v>0</v>
      </c>
      <c r="FR121">
        <v>0</v>
      </c>
      <c r="FS121">
        <v>0</v>
      </c>
      <c r="FX121">
        <v>97</v>
      </c>
      <c r="FY121">
        <v>51</v>
      </c>
      <c r="GA121" t="s">
        <v>3</v>
      </c>
      <c r="GD121">
        <v>1</v>
      </c>
      <c r="GF121">
        <v>-944732269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93"/>
        <v>0</v>
      </c>
      <c r="GM121">
        <f t="shared" si="94"/>
        <v>6844.8</v>
      </c>
      <c r="GN121">
        <f t="shared" si="95"/>
        <v>0</v>
      </c>
      <c r="GO121">
        <f t="shared" si="96"/>
        <v>6844.8</v>
      </c>
      <c r="GP121">
        <f t="shared" si="97"/>
        <v>0</v>
      </c>
      <c r="GR121">
        <v>0</v>
      </c>
      <c r="GS121">
        <v>3</v>
      </c>
      <c r="GT121">
        <v>0</v>
      </c>
      <c r="GU121" t="s">
        <v>3</v>
      </c>
      <c r="GV121">
        <f t="shared" si="98"/>
        <v>0</v>
      </c>
      <c r="GW121">
        <v>1</v>
      </c>
      <c r="GX121">
        <f t="shared" si="99"/>
        <v>0</v>
      </c>
      <c r="HA121">
        <v>0</v>
      </c>
      <c r="HB121">
        <v>0</v>
      </c>
      <c r="HC121">
        <f>GV121*GW121</f>
        <v>0</v>
      </c>
      <c r="HE121" t="s">
        <v>3</v>
      </c>
      <c r="HF121" t="s">
        <v>3</v>
      </c>
      <c r="HM121" t="s">
        <v>3</v>
      </c>
      <c r="HN121" t="s">
        <v>170</v>
      </c>
      <c r="HO121" t="s">
        <v>171</v>
      </c>
      <c r="HP121" t="s">
        <v>168</v>
      </c>
      <c r="HQ121" t="s">
        <v>168</v>
      </c>
      <c r="HS121">
        <v>0</v>
      </c>
      <c r="IK121">
        <v>0</v>
      </c>
    </row>
    <row r="122" spans="1:245" x14ac:dyDescent="0.25">
      <c r="A122">
        <v>18</v>
      </c>
      <c r="B122">
        <v>1</v>
      </c>
      <c r="C122">
        <v>245</v>
      </c>
      <c r="E122" t="s">
        <v>3</v>
      </c>
      <c r="F122" t="s">
        <v>182</v>
      </c>
      <c r="G122" t="s">
        <v>183</v>
      </c>
      <c r="H122" t="s">
        <v>184</v>
      </c>
      <c r="I122">
        <f>J122</f>
        <v>2</v>
      </c>
      <c r="J122">
        <v>2</v>
      </c>
      <c r="K122">
        <v>2</v>
      </c>
      <c r="O122">
        <f>ROUND(P122,2)</f>
        <v>34.44</v>
      </c>
      <c r="P122">
        <f>ROUND(ROUND(ROUND(SUMIF(SmtRes!AQ235:'SmtRes'!AQ245,"=1",SmtRes!CU235:'SmtRes'!CU245),2),2)*I122/100,2)</f>
        <v>34.44</v>
      </c>
      <c r="Q122">
        <f>ROUND(CR122*I122,2)</f>
        <v>0</v>
      </c>
      <c r="R122">
        <f>ROUND(CS122*I122,2)</f>
        <v>0</v>
      </c>
      <c r="S122">
        <f>ROUND(CT122*I122,2)</f>
        <v>0</v>
      </c>
      <c r="T122">
        <f t="shared" si="84"/>
        <v>0</v>
      </c>
      <c r="U122">
        <f>ROUND(CV122*I122,7)</f>
        <v>0</v>
      </c>
      <c r="V122">
        <f>ROUND(CW122*I122,7)</f>
        <v>0</v>
      </c>
      <c r="W122">
        <f t="shared" si="85"/>
        <v>0</v>
      </c>
      <c r="X122">
        <f t="shared" si="86"/>
        <v>0</v>
      </c>
      <c r="Y122">
        <f t="shared" si="87"/>
        <v>0</v>
      </c>
      <c r="AA122">
        <v>-1</v>
      </c>
      <c r="AB122">
        <f t="shared" si="88"/>
        <v>0</v>
      </c>
      <c r="AC122">
        <f>ROUND((ES122),6)</f>
        <v>0</v>
      </c>
      <c r="AD122">
        <f>ROUND((((ET122)-(EU122))+AE122),6)</f>
        <v>0</v>
      </c>
      <c r="AE122">
        <f>ROUND((EU122),6)</f>
        <v>0</v>
      </c>
      <c r="AF122">
        <f>ROUND((EV122),6)</f>
        <v>0</v>
      </c>
      <c r="AG122">
        <f t="shared" si="90"/>
        <v>0</v>
      </c>
      <c r="AH122">
        <f>(EW122)</f>
        <v>0</v>
      </c>
      <c r="AI122">
        <f>(EX122)</f>
        <v>0</v>
      </c>
      <c r="AJ122">
        <f t="shared" si="92"/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97</v>
      </c>
      <c r="AU122">
        <v>51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2</v>
      </c>
      <c r="BJ122" t="s">
        <v>3</v>
      </c>
      <c r="BM122">
        <v>108001</v>
      </c>
      <c r="BN122">
        <v>0</v>
      </c>
      <c r="BO122" t="s">
        <v>3</v>
      </c>
      <c r="BP122">
        <v>0</v>
      </c>
      <c r="BQ122">
        <v>3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97</v>
      </c>
      <c r="CA122">
        <v>51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>0</f>
        <v>0</v>
      </c>
      <c r="CQ122">
        <f>0</f>
        <v>0</v>
      </c>
      <c r="CR122">
        <f>0</f>
        <v>0</v>
      </c>
      <c r="CS122">
        <f>0</f>
        <v>0</v>
      </c>
      <c r="CT122">
        <f>0</f>
        <v>0</v>
      </c>
      <c r="CU122">
        <f>0</f>
        <v>0</v>
      </c>
      <c r="CV122">
        <f>0</f>
        <v>0</v>
      </c>
      <c r="CW122">
        <f>0</f>
        <v>0</v>
      </c>
      <c r="CX122">
        <f>0</f>
        <v>0</v>
      </c>
      <c r="CY122">
        <f>0</f>
        <v>0</v>
      </c>
      <c r="CZ122">
        <f>0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184</v>
      </c>
      <c r="DW122" t="s">
        <v>184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60661665</v>
      </c>
      <c r="EF122">
        <v>3</v>
      </c>
      <c r="EG122" t="s">
        <v>109</v>
      </c>
      <c r="EH122">
        <v>0</v>
      </c>
      <c r="EI122" t="s">
        <v>3</v>
      </c>
      <c r="EJ122">
        <v>2</v>
      </c>
      <c r="EK122">
        <v>108001</v>
      </c>
      <c r="EL122" t="s">
        <v>168</v>
      </c>
      <c r="EM122" t="s">
        <v>169</v>
      </c>
      <c r="EO122" t="s">
        <v>3</v>
      </c>
      <c r="EQ122">
        <v>1024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v>0</v>
      </c>
      <c r="FS122">
        <v>0</v>
      </c>
      <c r="FX122">
        <v>97</v>
      </c>
      <c r="FY122">
        <v>51</v>
      </c>
      <c r="GA122" t="s">
        <v>3</v>
      </c>
      <c r="GD122">
        <v>1</v>
      </c>
      <c r="GF122">
        <v>274903907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93"/>
        <v>0</v>
      </c>
      <c r="GM122">
        <f t="shared" si="94"/>
        <v>34.44</v>
      </c>
      <c r="GN122">
        <f t="shared" si="95"/>
        <v>0</v>
      </c>
      <c r="GO122">
        <f t="shared" si="96"/>
        <v>34.44</v>
      </c>
      <c r="GP122">
        <f t="shared" si="97"/>
        <v>0</v>
      </c>
      <c r="GR122">
        <v>0</v>
      </c>
      <c r="GS122">
        <v>3</v>
      </c>
      <c r="GT122">
        <v>0</v>
      </c>
      <c r="GU122" t="s">
        <v>3</v>
      </c>
      <c r="GV122">
        <f t="shared" si="98"/>
        <v>0</v>
      </c>
      <c r="GW122">
        <v>1</v>
      </c>
      <c r="GX122">
        <f t="shared" si="99"/>
        <v>0</v>
      </c>
      <c r="HA122">
        <v>0</v>
      </c>
      <c r="HB122">
        <v>0</v>
      </c>
      <c r="HC122">
        <f>0</f>
        <v>0</v>
      </c>
      <c r="HE122" t="s">
        <v>3</v>
      </c>
      <c r="HF122" t="s">
        <v>3</v>
      </c>
      <c r="HM122" t="s">
        <v>3</v>
      </c>
      <c r="HN122" t="s">
        <v>170</v>
      </c>
      <c r="HO122" t="s">
        <v>171</v>
      </c>
      <c r="HP122" t="s">
        <v>168</v>
      </c>
      <c r="HQ122" t="s">
        <v>168</v>
      </c>
      <c r="HS122">
        <v>0</v>
      </c>
      <c r="IK122">
        <v>0</v>
      </c>
    </row>
    <row r="123" spans="1:245" x14ac:dyDescent="0.25">
      <c r="A123">
        <v>17</v>
      </c>
      <c r="B123">
        <v>1</v>
      </c>
      <c r="C123">
        <f>ROW(SmtRes!A246)</f>
        <v>246</v>
      </c>
      <c r="D123">
        <f>ROW(EtalonRes!A315)</f>
        <v>315</v>
      </c>
      <c r="E123" t="s">
        <v>3</v>
      </c>
      <c r="F123" t="s">
        <v>234</v>
      </c>
      <c r="G123" t="s">
        <v>235</v>
      </c>
      <c r="H123" t="s">
        <v>236</v>
      </c>
      <c r="I123">
        <f>ROUND(1346.66/100,7)</f>
        <v>13.4666</v>
      </c>
      <c r="J123">
        <v>0</v>
      </c>
      <c r="K123">
        <f>ROUND(1346.66/100,7)</f>
        <v>13.4666</v>
      </c>
      <c r="O123">
        <f>ROUND(CP123,2)</f>
        <v>51608.83</v>
      </c>
      <c r="P123">
        <f>SUMIF(SmtRes!AQ246:'SmtRes'!AQ246,"=1",SmtRes!DF246:'SmtRes'!DF246)</f>
        <v>0</v>
      </c>
      <c r="Q123">
        <f>SUMIF(SmtRes!AQ246:'SmtRes'!AQ246,"=1",SmtRes!DG246:'SmtRes'!DG246)</f>
        <v>0</v>
      </c>
      <c r="R123">
        <f>SUMIF(SmtRes!AQ246:'SmtRes'!AQ246,"=1",SmtRes!DH246:'SmtRes'!DH246)</f>
        <v>0</v>
      </c>
      <c r="S123">
        <f>SUMIF(SmtRes!AQ246:'SmtRes'!AQ246,"=1",SmtRes!DI246:'SmtRes'!DI246)</f>
        <v>51608.83</v>
      </c>
      <c r="T123">
        <f t="shared" si="84"/>
        <v>0</v>
      </c>
      <c r="U123">
        <f>SUMIF(SmtRes!AQ246:'SmtRes'!AQ246,"=1",SmtRes!CV246:'SmtRes'!CV246)</f>
        <v>71.5884456</v>
      </c>
      <c r="V123">
        <f>SUMIF(SmtRes!AQ246:'SmtRes'!AQ246,"=1",SmtRes!CW246:'SmtRes'!CW246)</f>
        <v>0</v>
      </c>
      <c r="W123">
        <f t="shared" si="85"/>
        <v>0</v>
      </c>
      <c r="X123">
        <f t="shared" si="86"/>
        <v>45931.86</v>
      </c>
      <c r="Y123">
        <f t="shared" si="87"/>
        <v>21159.62</v>
      </c>
      <c r="AA123">
        <v>-1</v>
      </c>
      <c r="AB123">
        <f t="shared" si="88"/>
        <v>3832.3575599999999</v>
      </c>
      <c r="AC123">
        <f>ROUND((0),6)</f>
        <v>0</v>
      </c>
      <c r="AD123">
        <f>ROUND((((0)-(0))+AE123),6)</f>
        <v>0</v>
      </c>
      <c r="AE123">
        <f>ROUND((0),6)</f>
        <v>0</v>
      </c>
      <c r="AF123">
        <f>ROUND((SUM(SmtRes!BT246:'SmtRes'!BT246)),6)</f>
        <v>3832.3575599999999</v>
      </c>
      <c r="AG123">
        <f t="shared" si="90"/>
        <v>0</v>
      </c>
      <c r="AH123">
        <f>(SUM(SmtRes!BU246:'SmtRes'!BU246))</f>
        <v>5.3159999999999998</v>
      </c>
      <c r="AI123">
        <f>(0)</f>
        <v>0</v>
      </c>
      <c r="AJ123">
        <f t="shared" si="92"/>
        <v>0</v>
      </c>
      <c r="AK123">
        <v>3193.6312999999996</v>
      </c>
      <c r="AL123">
        <v>0</v>
      </c>
      <c r="AM123">
        <v>0</v>
      </c>
      <c r="AN123">
        <v>0</v>
      </c>
      <c r="AO123">
        <v>3193.6312999999996</v>
      </c>
      <c r="AP123">
        <v>0</v>
      </c>
      <c r="AQ123">
        <v>4.43</v>
      </c>
      <c r="AR123">
        <v>0</v>
      </c>
      <c r="AS123">
        <v>0</v>
      </c>
      <c r="AT123">
        <v>89</v>
      </c>
      <c r="AU123">
        <v>41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1</v>
      </c>
      <c r="BJ123" t="s">
        <v>237</v>
      </c>
      <c r="BM123">
        <v>1007</v>
      </c>
      <c r="BN123">
        <v>0</v>
      </c>
      <c r="BO123" t="s">
        <v>3</v>
      </c>
      <c r="BP123">
        <v>0</v>
      </c>
      <c r="BQ123">
        <v>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89</v>
      </c>
      <c r="CA123">
        <v>41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935</v>
      </c>
      <c r="CO123">
        <v>0</v>
      </c>
      <c r="CP123">
        <f>(P123+Q123+S123+R123)</f>
        <v>51608.83</v>
      </c>
      <c r="CQ123">
        <f>SUMIF(SmtRes!AQ246:'SmtRes'!AQ246,"=1",SmtRes!AA246:'SmtRes'!AA246)</f>
        <v>0</v>
      </c>
      <c r="CR123">
        <f>SUMIF(SmtRes!AQ246:'SmtRes'!AQ246,"=1",SmtRes!AB246:'SmtRes'!AB246)</f>
        <v>0</v>
      </c>
      <c r="CS123">
        <f>SUMIF(SmtRes!AQ246:'SmtRes'!AQ246,"=1",SmtRes!AC246:'SmtRes'!AC246)</f>
        <v>0</v>
      </c>
      <c r="CT123">
        <f>SUMIF(SmtRes!AQ246:'SmtRes'!AQ246,"=1",SmtRes!AD246:'SmtRes'!AD246)</f>
        <v>720.91</v>
      </c>
      <c r="CU123">
        <f>AG123</f>
        <v>0</v>
      </c>
      <c r="CV123">
        <f>SUMIF(SmtRes!AQ246:'SmtRes'!AQ246,"=1",SmtRes!BU246:'SmtRes'!BU246)</f>
        <v>5.3159999999999998</v>
      </c>
      <c r="CW123">
        <f>SUMIF(SmtRes!AQ246:'SmtRes'!AQ246,"=1",SmtRes!BV246:'SmtRes'!BV246)</f>
        <v>0</v>
      </c>
      <c r="CX123">
        <f>AJ123</f>
        <v>0</v>
      </c>
      <c r="CY123">
        <f>(((S123+R123)*AT123)/100)</f>
        <v>45931.858700000004</v>
      </c>
      <c r="CZ123">
        <f>(((S123+R123)*AU123)/100)</f>
        <v>21159.620300000002</v>
      </c>
      <c r="DB123">
        <v>24</v>
      </c>
      <c r="DC123" t="s">
        <v>3</v>
      </c>
      <c r="DD123" t="s">
        <v>3</v>
      </c>
      <c r="DE123" t="s">
        <v>148</v>
      </c>
      <c r="DF123" t="s">
        <v>148</v>
      </c>
      <c r="DG123" t="s">
        <v>148</v>
      </c>
      <c r="DH123" t="s">
        <v>3</v>
      </c>
      <c r="DI123" t="s">
        <v>148</v>
      </c>
      <c r="DJ123" t="s">
        <v>148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1005</v>
      </c>
      <c r="DV123" t="s">
        <v>236</v>
      </c>
      <c r="DW123" t="s">
        <v>236</v>
      </c>
      <c r="DX123">
        <v>100</v>
      </c>
      <c r="DZ123" t="s">
        <v>3</v>
      </c>
      <c r="EA123" t="s">
        <v>3</v>
      </c>
      <c r="EB123" t="s">
        <v>3</v>
      </c>
      <c r="EC123" t="s">
        <v>3</v>
      </c>
      <c r="EE123">
        <v>60661767</v>
      </c>
      <c r="EF123">
        <v>2</v>
      </c>
      <c r="EG123" t="s">
        <v>23</v>
      </c>
      <c r="EH123">
        <v>1</v>
      </c>
      <c r="EI123" t="s">
        <v>238</v>
      </c>
      <c r="EJ123">
        <v>1</v>
      </c>
      <c r="EK123">
        <v>1007</v>
      </c>
      <c r="EL123" t="s">
        <v>239</v>
      </c>
      <c r="EM123" t="s">
        <v>240</v>
      </c>
      <c r="EO123" t="s">
        <v>149</v>
      </c>
      <c r="EQ123">
        <v>1024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4.43</v>
      </c>
      <c r="EX123">
        <v>0</v>
      </c>
      <c r="EY123">
        <v>0</v>
      </c>
      <c r="FQ123">
        <v>0</v>
      </c>
      <c r="FR123">
        <v>0</v>
      </c>
      <c r="FS123">
        <v>0</v>
      </c>
      <c r="FX123">
        <v>89</v>
      </c>
      <c r="FY123">
        <v>41</v>
      </c>
      <c r="GA123" t="s">
        <v>3</v>
      </c>
      <c r="GD123">
        <v>1</v>
      </c>
      <c r="GF123">
        <v>-55252662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si="93"/>
        <v>0</v>
      </c>
      <c r="GM123">
        <f t="shared" si="94"/>
        <v>118700.31</v>
      </c>
      <c r="GN123">
        <f t="shared" si="95"/>
        <v>118700.31</v>
      </c>
      <c r="GO123">
        <f t="shared" si="96"/>
        <v>0</v>
      </c>
      <c r="GP123">
        <f t="shared" si="97"/>
        <v>0</v>
      </c>
      <c r="GR123">
        <v>0</v>
      </c>
      <c r="GS123">
        <v>0</v>
      </c>
      <c r="GT123">
        <v>0</v>
      </c>
      <c r="GU123" t="s">
        <v>3</v>
      </c>
      <c r="GV123">
        <f t="shared" si="98"/>
        <v>0</v>
      </c>
      <c r="GW123">
        <v>1</v>
      </c>
      <c r="GX123">
        <f t="shared" si="99"/>
        <v>0</v>
      </c>
      <c r="HA123">
        <v>0</v>
      </c>
      <c r="HB123">
        <v>0</v>
      </c>
      <c r="HC123">
        <f>GV123*GW123</f>
        <v>0</v>
      </c>
      <c r="HE123" t="s">
        <v>3</v>
      </c>
      <c r="HF123" t="s">
        <v>3</v>
      </c>
      <c r="HM123" t="s">
        <v>3</v>
      </c>
      <c r="HN123" t="s">
        <v>241</v>
      </c>
      <c r="HO123" t="s">
        <v>242</v>
      </c>
      <c r="HP123" t="s">
        <v>243</v>
      </c>
      <c r="HQ123" t="s">
        <v>243</v>
      </c>
      <c r="HS123">
        <v>0</v>
      </c>
      <c r="IK123">
        <v>0</v>
      </c>
    </row>
    <row r="124" spans="1:245" x14ac:dyDescent="0.25">
      <c r="A124">
        <v>17</v>
      </c>
      <c r="B124">
        <v>1</v>
      </c>
      <c r="C124">
        <f>ROW(SmtRes!A248)</f>
        <v>248</v>
      </c>
      <c r="D124">
        <f>ROW(EtalonRes!A317)</f>
        <v>317</v>
      </c>
      <c r="E124" t="s">
        <v>3</v>
      </c>
      <c r="F124" t="s">
        <v>244</v>
      </c>
      <c r="G124" t="s">
        <v>245</v>
      </c>
      <c r="H124" t="s">
        <v>246</v>
      </c>
      <c r="I124">
        <f>ROUND(0.134666,7)</f>
        <v>0.13466600000000001</v>
      </c>
      <c r="J124">
        <v>0</v>
      </c>
      <c r="K124">
        <f>ROUND(0.134666,7)</f>
        <v>0.13466600000000001</v>
      </c>
      <c r="O124">
        <f>ROUND(CP124,2)</f>
        <v>6256.41</v>
      </c>
      <c r="P124">
        <f>SUMIF(SmtRes!AQ247:'SmtRes'!AQ248,"=1",SmtRes!DF247:'SmtRes'!DF248)</f>
        <v>0</v>
      </c>
      <c r="Q124">
        <f>SUMIF(SmtRes!AQ247:'SmtRes'!AQ248,"=1",SmtRes!DG247:'SmtRes'!DG248)</f>
        <v>5019.3599999999997</v>
      </c>
      <c r="R124">
        <f>SUMIF(SmtRes!AQ247:'SmtRes'!AQ248,"=1",SmtRes!DH247:'SmtRes'!DH248)</f>
        <v>1237.05</v>
      </c>
      <c r="S124">
        <f>SUMIF(SmtRes!AQ247:'SmtRes'!AQ248,"=1",SmtRes!DI247:'SmtRes'!DI248)</f>
        <v>0</v>
      </c>
      <c r="T124">
        <f t="shared" si="84"/>
        <v>0</v>
      </c>
      <c r="U124">
        <f>SUMIF(SmtRes!AQ247:'SmtRes'!AQ248,"=1",SmtRes!CV247:'SmtRes'!CV248)</f>
        <v>0</v>
      </c>
      <c r="V124">
        <f>SUMIF(SmtRes!AQ247:'SmtRes'!AQ248,"=1",SmtRes!CW247:'SmtRes'!CW248)</f>
        <v>1.1344263999999999</v>
      </c>
      <c r="W124">
        <f t="shared" si="85"/>
        <v>0</v>
      </c>
      <c r="X124">
        <f t="shared" si="86"/>
        <v>1100.97</v>
      </c>
      <c r="Y124">
        <f t="shared" si="87"/>
        <v>507.19</v>
      </c>
      <c r="AA124">
        <v>-1</v>
      </c>
      <c r="AB124">
        <f t="shared" si="88"/>
        <v>27609.407279999999</v>
      </c>
      <c r="AC124">
        <f>ROUND((0),6)</f>
        <v>0</v>
      </c>
      <c r="AD124">
        <f>ROUND((((SUM(SmtRes!BR247:'SmtRes'!BR248))-(SUM(SmtRes!BS247:'SmtRes'!BS248)))+AE124),6)</f>
        <v>27609.407279999999</v>
      </c>
      <c r="AE124">
        <f>ROUND((SUM(SmtRes!BS247:'SmtRes'!BS248)),6)</f>
        <v>9186.0350400000007</v>
      </c>
      <c r="AF124">
        <f>ROUND((0),6)</f>
        <v>0</v>
      </c>
      <c r="AG124">
        <f t="shared" si="90"/>
        <v>0</v>
      </c>
      <c r="AH124">
        <f>(0)</f>
        <v>0</v>
      </c>
      <c r="AI124">
        <f>(SUM(SmtRes!BV247:'SmtRes'!BV248))</f>
        <v>8.4239999999999995</v>
      </c>
      <c r="AJ124">
        <f t="shared" si="92"/>
        <v>0</v>
      </c>
      <c r="AK124">
        <v>30662.868599999998</v>
      </c>
      <c r="AL124">
        <v>0</v>
      </c>
      <c r="AM124">
        <v>23007.839399999997</v>
      </c>
      <c r="AN124">
        <v>7655.0291999999999</v>
      </c>
      <c r="AO124">
        <v>0</v>
      </c>
      <c r="AP124">
        <v>0</v>
      </c>
      <c r="AQ124">
        <v>0</v>
      </c>
      <c r="AR124">
        <v>7.02</v>
      </c>
      <c r="AS124">
        <v>0</v>
      </c>
      <c r="AT124">
        <v>89</v>
      </c>
      <c r="AU124">
        <v>41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247</v>
      </c>
      <c r="BM124">
        <v>1007</v>
      </c>
      <c r="BN124">
        <v>0</v>
      </c>
      <c r="BO124" t="s">
        <v>3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89</v>
      </c>
      <c r="CA124">
        <v>41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938</v>
      </c>
      <c r="CO124">
        <v>0</v>
      </c>
      <c r="CP124">
        <f>(P124+Q124+S124+R124)</f>
        <v>6256.41</v>
      </c>
      <c r="CQ124">
        <f>SUMIF(SmtRes!AQ247:'SmtRes'!AQ248,"=1",SmtRes!AA247:'SmtRes'!AA248)</f>
        <v>0</v>
      </c>
      <c r="CR124">
        <f>SUMIF(SmtRes!AQ247:'SmtRes'!AQ248,"=1",SmtRes!AB247:'SmtRes'!AB248)</f>
        <v>4424.58</v>
      </c>
      <c r="CS124">
        <f>SUMIF(SmtRes!AQ247:'SmtRes'!AQ248,"=1",SmtRes!AC247:'SmtRes'!AC248)</f>
        <v>1090.46</v>
      </c>
      <c r="CT124">
        <f>SUMIF(SmtRes!AQ247:'SmtRes'!AQ248,"=1",SmtRes!AD247:'SmtRes'!AD248)</f>
        <v>0</v>
      </c>
      <c r="CU124">
        <f>AG124</f>
        <v>0</v>
      </c>
      <c r="CV124">
        <f>SUMIF(SmtRes!AQ247:'SmtRes'!AQ248,"=1",SmtRes!BU247:'SmtRes'!BU248)</f>
        <v>0</v>
      </c>
      <c r="CW124">
        <f>SUMIF(SmtRes!AQ247:'SmtRes'!AQ248,"=1",SmtRes!BV247:'SmtRes'!BV248)</f>
        <v>8.4239999999999995</v>
      </c>
      <c r="CX124">
        <f>AJ124</f>
        <v>0</v>
      </c>
      <c r="CY124">
        <f>(((S124+R124)*AT124)/100)</f>
        <v>1100.9745</v>
      </c>
      <c r="CZ124">
        <f>(((S124+R124)*AU124)/100)</f>
        <v>507.19049999999993</v>
      </c>
      <c r="DB124">
        <v>25</v>
      </c>
      <c r="DC124" t="s">
        <v>3</v>
      </c>
      <c r="DD124" t="s">
        <v>3</v>
      </c>
      <c r="DE124" t="s">
        <v>22</v>
      </c>
      <c r="DF124" t="s">
        <v>22</v>
      </c>
      <c r="DG124" t="s">
        <v>22</v>
      </c>
      <c r="DH124" t="s">
        <v>3</v>
      </c>
      <c r="DI124" t="s">
        <v>22</v>
      </c>
      <c r="DJ124" t="s">
        <v>22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1005</v>
      </c>
      <c r="DV124" t="s">
        <v>246</v>
      </c>
      <c r="DW124" t="s">
        <v>246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60661767</v>
      </c>
      <c r="EF124">
        <v>2</v>
      </c>
      <c r="EG124" t="s">
        <v>23</v>
      </c>
      <c r="EH124">
        <v>1</v>
      </c>
      <c r="EI124" t="s">
        <v>238</v>
      </c>
      <c r="EJ124">
        <v>1</v>
      </c>
      <c r="EK124">
        <v>1007</v>
      </c>
      <c r="EL124" t="s">
        <v>239</v>
      </c>
      <c r="EM124" t="s">
        <v>240</v>
      </c>
      <c r="EO124" t="s">
        <v>248</v>
      </c>
      <c r="EQ124">
        <v>1024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7.02</v>
      </c>
      <c r="EY124">
        <v>0</v>
      </c>
      <c r="FQ124">
        <v>0</v>
      </c>
      <c r="FR124">
        <v>0</v>
      </c>
      <c r="FS124">
        <v>0</v>
      </c>
      <c r="FX124">
        <v>89</v>
      </c>
      <c r="FY124">
        <v>41</v>
      </c>
      <c r="GA124" t="s">
        <v>3</v>
      </c>
      <c r="GD124">
        <v>1</v>
      </c>
      <c r="GF124">
        <v>-830474888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93"/>
        <v>0</v>
      </c>
      <c r="GM124">
        <f t="shared" si="94"/>
        <v>7864.57</v>
      </c>
      <c r="GN124">
        <f t="shared" si="95"/>
        <v>7864.57</v>
      </c>
      <c r="GO124">
        <f t="shared" si="96"/>
        <v>0</v>
      </c>
      <c r="GP124">
        <f t="shared" si="97"/>
        <v>0</v>
      </c>
      <c r="GR124">
        <v>0</v>
      </c>
      <c r="GS124">
        <v>3</v>
      </c>
      <c r="GT124">
        <v>0</v>
      </c>
      <c r="GU124" t="s">
        <v>3</v>
      </c>
      <c r="GV124">
        <f t="shared" si="98"/>
        <v>0</v>
      </c>
      <c r="GW124">
        <v>1</v>
      </c>
      <c r="GX124">
        <f t="shared" si="99"/>
        <v>0</v>
      </c>
      <c r="HA124">
        <v>0</v>
      </c>
      <c r="HB124">
        <v>0</v>
      </c>
      <c r="HC124">
        <f>GV124*GW124</f>
        <v>0</v>
      </c>
      <c r="HE124" t="s">
        <v>3</v>
      </c>
      <c r="HF124" t="s">
        <v>3</v>
      </c>
      <c r="HM124" t="s">
        <v>3</v>
      </c>
      <c r="HN124" t="s">
        <v>241</v>
      </c>
      <c r="HO124" t="s">
        <v>242</v>
      </c>
      <c r="HP124" t="s">
        <v>243</v>
      </c>
      <c r="HQ124" t="s">
        <v>243</v>
      </c>
      <c r="HS124">
        <v>0</v>
      </c>
      <c r="IK124">
        <v>0</v>
      </c>
    </row>
    <row r="125" spans="1:245" x14ac:dyDescent="0.25">
      <c r="A125">
        <v>17</v>
      </c>
      <c r="B125">
        <v>1</v>
      </c>
      <c r="C125">
        <f>ROW(SmtRes!A260)</f>
        <v>260</v>
      </c>
      <c r="D125">
        <f>ROW(EtalonRes!A329)</f>
        <v>329</v>
      </c>
      <c r="E125" t="s">
        <v>3</v>
      </c>
      <c r="F125" t="s">
        <v>249</v>
      </c>
      <c r="G125" t="s">
        <v>250</v>
      </c>
      <c r="H125" t="s">
        <v>208</v>
      </c>
      <c r="I125">
        <v>2.5</v>
      </c>
      <c r="J125">
        <v>0</v>
      </c>
      <c r="K125">
        <v>2.5</v>
      </c>
      <c r="O125">
        <f>ROUND(CP125,2)</f>
        <v>2009.11</v>
      </c>
      <c r="P125">
        <f>SUMIF(SmtRes!AQ249:'SmtRes'!AQ260,"=1",SmtRes!DF249:'SmtRes'!DF260)</f>
        <v>1118.21</v>
      </c>
      <c r="Q125">
        <f>SUMIF(SmtRes!AQ249:'SmtRes'!AQ260,"=1",SmtRes!DG249:'SmtRes'!DG260)</f>
        <v>222.99</v>
      </c>
      <c r="R125">
        <f>SUMIF(SmtRes!AQ249:'SmtRes'!AQ260,"=1",SmtRes!DH249:'SmtRes'!DH260)</f>
        <v>163.27000000000001</v>
      </c>
      <c r="S125">
        <f>SUMIF(SmtRes!AQ249:'SmtRes'!AQ260,"=1",SmtRes!DI249:'SmtRes'!DI260)</f>
        <v>504.64</v>
      </c>
      <c r="T125">
        <f t="shared" si="84"/>
        <v>0</v>
      </c>
      <c r="U125">
        <f>SUMIF(SmtRes!AQ249:'SmtRes'!AQ260,"=1",SmtRes!CV249:'SmtRes'!CV260)</f>
        <v>0.7</v>
      </c>
      <c r="V125">
        <f>SUMIF(SmtRes!AQ249:'SmtRes'!AQ260,"=1",SmtRes!CW249:'SmtRes'!CW260)</f>
        <v>0.17499999999999999</v>
      </c>
      <c r="W125">
        <f t="shared" si="85"/>
        <v>0</v>
      </c>
      <c r="X125">
        <f t="shared" si="86"/>
        <v>601.12</v>
      </c>
      <c r="Y125">
        <f t="shared" si="87"/>
        <v>307.24</v>
      </c>
      <c r="AA125">
        <v>-1</v>
      </c>
      <c r="AB125">
        <f t="shared" si="88"/>
        <v>602.47547199999997</v>
      </c>
      <c r="AC125">
        <f>ROUND((SUM(SmtRes!BQ249:'SmtRes'!BQ260)),6)</f>
        <v>330.93497200000002</v>
      </c>
      <c r="AD125">
        <f>ROUND((((SUM(SmtRes!BR249:'SmtRes'!BR260))-(SUM(SmtRes!BS249:'SmtRes'!BS260)))+AE125),6)</f>
        <v>69.685699999999997</v>
      </c>
      <c r="AE125">
        <f>ROUND((SUM(SmtRes!BS249:'SmtRes'!BS260)),6)</f>
        <v>65.3065</v>
      </c>
      <c r="AF125">
        <f>ROUND((SUM(SmtRes!BT249:'SmtRes'!BT260)),6)</f>
        <v>201.85480000000001</v>
      </c>
      <c r="AG125">
        <f t="shared" si="90"/>
        <v>0</v>
      </c>
      <c r="AH125">
        <f>(SUM(SmtRes!BU249:'SmtRes'!BU260))</f>
        <v>0.28000000000000003</v>
      </c>
      <c r="AI125">
        <f>(SUM(SmtRes!BV249:'SmtRes'!BV260))</f>
        <v>7.0000000000000007E-2</v>
      </c>
      <c r="AJ125">
        <f t="shared" si="92"/>
        <v>0</v>
      </c>
      <c r="AK125">
        <v>667.78197149999994</v>
      </c>
      <c r="AL125">
        <v>330.93497149999996</v>
      </c>
      <c r="AM125">
        <v>69.685700000000011</v>
      </c>
      <c r="AN125">
        <v>65.306500000000014</v>
      </c>
      <c r="AO125">
        <v>201.85480000000001</v>
      </c>
      <c r="AP125">
        <v>0</v>
      </c>
      <c r="AQ125">
        <v>0.28000000000000003</v>
      </c>
      <c r="AR125">
        <v>7.0000000000000007E-2</v>
      </c>
      <c r="AS125">
        <v>0</v>
      </c>
      <c r="AT125">
        <v>90</v>
      </c>
      <c r="AU125">
        <v>46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2</v>
      </c>
      <c r="BJ125" t="s">
        <v>251</v>
      </c>
      <c r="BM125">
        <v>110006</v>
      </c>
      <c r="BN125">
        <v>0</v>
      </c>
      <c r="BO125" t="s">
        <v>3</v>
      </c>
      <c r="BP125">
        <v>0</v>
      </c>
      <c r="BQ125">
        <v>3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90</v>
      </c>
      <c r="CA125">
        <v>46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>(P125+Q125+S125+R125)</f>
        <v>2009.1100000000001</v>
      </c>
      <c r="CQ125">
        <f>SUMIF(SmtRes!AQ249:'SmtRes'!AQ260,"=1",SmtRes!AA249:'SmtRes'!AA260)</f>
        <v>154699.85999999999</v>
      </c>
      <c r="CR125">
        <f>SUMIF(SmtRes!AQ249:'SmtRes'!AQ260,"=1",SmtRes!AB249:'SmtRes'!AB260)</f>
        <v>1274.25</v>
      </c>
      <c r="CS125">
        <f>SUMIF(SmtRes!AQ249:'SmtRes'!AQ260,"=1",SmtRes!AC249:'SmtRes'!AC260)</f>
        <v>932.95</v>
      </c>
      <c r="CT125">
        <f>SUMIF(SmtRes!AQ249:'SmtRes'!AQ260,"=1",SmtRes!AD249:'SmtRes'!AD260)</f>
        <v>720.91</v>
      </c>
      <c r="CU125">
        <f>AG125</f>
        <v>0</v>
      </c>
      <c r="CV125">
        <f>SUMIF(SmtRes!AQ249:'SmtRes'!AQ260,"=1",SmtRes!BU249:'SmtRes'!BU260)</f>
        <v>0.28000000000000003</v>
      </c>
      <c r="CW125">
        <f>SUMIF(SmtRes!AQ249:'SmtRes'!AQ260,"=1",SmtRes!BV249:'SmtRes'!BV260)</f>
        <v>7.0000000000000007E-2</v>
      </c>
      <c r="CX125">
        <f>AJ125</f>
        <v>0</v>
      </c>
      <c r="CY125">
        <f>(((S125+R125)*AT125)/100)</f>
        <v>601.11899999999991</v>
      </c>
      <c r="CZ125">
        <f>(((S125+R125)*AU125)/100)</f>
        <v>307.23859999999996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1003</v>
      </c>
      <c r="DV125" t="s">
        <v>208</v>
      </c>
      <c r="DW125" t="s">
        <v>208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60661709</v>
      </c>
      <c r="EF125">
        <v>3</v>
      </c>
      <c r="EG125" t="s">
        <v>109</v>
      </c>
      <c r="EH125">
        <v>0</v>
      </c>
      <c r="EI125" t="s">
        <v>3</v>
      </c>
      <c r="EJ125">
        <v>2</v>
      </c>
      <c r="EK125">
        <v>110006</v>
      </c>
      <c r="EL125" t="s">
        <v>252</v>
      </c>
      <c r="EM125" t="s">
        <v>253</v>
      </c>
      <c r="EO125" t="s">
        <v>3</v>
      </c>
      <c r="EQ125">
        <v>1024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0.28000000000000003</v>
      </c>
      <c r="EX125">
        <v>7.0000000000000007E-2</v>
      </c>
      <c r="EY125">
        <v>0</v>
      </c>
      <c r="FQ125">
        <v>0</v>
      </c>
      <c r="FR125">
        <v>0</v>
      </c>
      <c r="FS125">
        <v>0</v>
      </c>
      <c r="FX125">
        <v>90</v>
      </c>
      <c r="FY125">
        <v>46</v>
      </c>
      <c r="GA125" t="s">
        <v>3</v>
      </c>
      <c r="GD125">
        <v>1</v>
      </c>
      <c r="GF125">
        <v>649912249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93"/>
        <v>0</v>
      </c>
      <c r="GM125">
        <f t="shared" si="94"/>
        <v>2917.47</v>
      </c>
      <c r="GN125">
        <f t="shared" si="95"/>
        <v>0</v>
      </c>
      <c r="GO125">
        <f t="shared" si="96"/>
        <v>2917.47</v>
      </c>
      <c r="GP125">
        <f t="shared" si="97"/>
        <v>0</v>
      </c>
      <c r="GR125">
        <v>0</v>
      </c>
      <c r="GS125">
        <v>3</v>
      </c>
      <c r="GT125">
        <v>0</v>
      </c>
      <c r="GU125" t="s">
        <v>3</v>
      </c>
      <c r="GV125">
        <f t="shared" si="98"/>
        <v>0</v>
      </c>
      <c r="GW125">
        <v>1</v>
      </c>
      <c r="GX125">
        <f t="shared" si="99"/>
        <v>0</v>
      </c>
      <c r="HA125">
        <v>0</v>
      </c>
      <c r="HB125">
        <v>0</v>
      </c>
      <c r="HC125">
        <f>GV125*GW125</f>
        <v>0</v>
      </c>
      <c r="HE125" t="s">
        <v>3</v>
      </c>
      <c r="HF125" t="s">
        <v>3</v>
      </c>
      <c r="HM125" t="s">
        <v>3</v>
      </c>
      <c r="HN125" t="s">
        <v>254</v>
      </c>
      <c r="HO125" t="s">
        <v>255</v>
      </c>
      <c r="HP125" t="s">
        <v>252</v>
      </c>
      <c r="HQ125" t="s">
        <v>252</v>
      </c>
      <c r="HS125">
        <v>0</v>
      </c>
      <c r="IK125">
        <v>0</v>
      </c>
    </row>
    <row r="126" spans="1:245" x14ac:dyDescent="0.25">
      <c r="A126">
        <v>18</v>
      </c>
      <c r="B126">
        <v>1</v>
      </c>
      <c r="C126">
        <v>260</v>
      </c>
      <c r="E126" t="s">
        <v>3</v>
      </c>
      <c r="F126" t="s">
        <v>182</v>
      </c>
      <c r="G126" t="s">
        <v>183</v>
      </c>
      <c r="H126" t="s">
        <v>184</v>
      </c>
      <c r="I126">
        <f>J126</f>
        <v>2</v>
      </c>
      <c r="J126">
        <v>2</v>
      </c>
      <c r="K126">
        <v>2</v>
      </c>
      <c r="O126">
        <f>ROUND(P126,2)</f>
        <v>10.09</v>
      </c>
      <c r="P126">
        <f>ROUND(ROUND(ROUND(SUMIF(SmtRes!AQ249:'SmtRes'!AQ260,"=1",SmtRes!CU249:'SmtRes'!CU260),2),2)*I126/100,2)</f>
        <v>10.09</v>
      </c>
      <c r="Q126">
        <f>ROUND(CR126*I126,2)</f>
        <v>0</v>
      </c>
      <c r="R126">
        <f>ROUND(CS126*I126,2)</f>
        <v>0</v>
      </c>
      <c r="S126">
        <f>ROUND(CT126*I126,2)</f>
        <v>0</v>
      </c>
      <c r="T126">
        <f t="shared" si="84"/>
        <v>0</v>
      </c>
      <c r="U126">
        <f>ROUND(CV126*I126,7)</f>
        <v>0</v>
      </c>
      <c r="V126">
        <f>ROUND(CW126*I126,7)</f>
        <v>0</v>
      </c>
      <c r="W126">
        <f t="shared" si="85"/>
        <v>0</v>
      </c>
      <c r="X126">
        <f t="shared" si="86"/>
        <v>0</v>
      </c>
      <c r="Y126">
        <f t="shared" si="87"/>
        <v>0</v>
      </c>
      <c r="AA126">
        <v>-1</v>
      </c>
      <c r="AB126">
        <f t="shared" si="88"/>
        <v>0</v>
      </c>
      <c r="AC126">
        <f>ROUND((ES126),6)</f>
        <v>0</v>
      </c>
      <c r="AD126">
        <f>ROUND((((ET126)-(EU126))+AE126),6)</f>
        <v>0</v>
      </c>
      <c r="AE126">
        <f>ROUND((EU126),6)</f>
        <v>0</v>
      </c>
      <c r="AF126">
        <f>ROUND((EV126),6)</f>
        <v>0</v>
      </c>
      <c r="AG126">
        <f t="shared" si="90"/>
        <v>0</v>
      </c>
      <c r="AH126">
        <f>(EW126)</f>
        <v>0</v>
      </c>
      <c r="AI126">
        <f>(EX126)</f>
        <v>0</v>
      </c>
      <c r="AJ126">
        <f t="shared" si="92"/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90</v>
      </c>
      <c r="AU126">
        <v>46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2</v>
      </c>
      <c r="BJ126" t="s">
        <v>3</v>
      </c>
      <c r="BM126">
        <v>110006</v>
      </c>
      <c r="BN126">
        <v>0</v>
      </c>
      <c r="BO126" t="s">
        <v>3</v>
      </c>
      <c r="BP126">
        <v>0</v>
      </c>
      <c r="BQ126">
        <v>3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90</v>
      </c>
      <c r="CA126">
        <v>46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>0</f>
        <v>0</v>
      </c>
      <c r="CQ126">
        <f>0</f>
        <v>0</v>
      </c>
      <c r="CR126">
        <f>0</f>
        <v>0</v>
      </c>
      <c r="CS126">
        <f>0</f>
        <v>0</v>
      </c>
      <c r="CT126">
        <f>0</f>
        <v>0</v>
      </c>
      <c r="CU126">
        <f>0</f>
        <v>0</v>
      </c>
      <c r="CV126">
        <f>0</f>
        <v>0</v>
      </c>
      <c r="CW126">
        <f>0</f>
        <v>0</v>
      </c>
      <c r="CX126">
        <f>0</f>
        <v>0</v>
      </c>
      <c r="CY126">
        <f>0</f>
        <v>0</v>
      </c>
      <c r="CZ126">
        <f>0</f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184</v>
      </c>
      <c r="DW126" t="s">
        <v>184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60661709</v>
      </c>
      <c r="EF126">
        <v>3</v>
      </c>
      <c r="EG126" t="s">
        <v>109</v>
      </c>
      <c r="EH126">
        <v>0</v>
      </c>
      <c r="EI126" t="s">
        <v>3</v>
      </c>
      <c r="EJ126">
        <v>2</v>
      </c>
      <c r="EK126">
        <v>110006</v>
      </c>
      <c r="EL126" t="s">
        <v>252</v>
      </c>
      <c r="EM126" t="s">
        <v>253</v>
      </c>
      <c r="EO126" t="s">
        <v>3</v>
      </c>
      <c r="EQ126">
        <v>1024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v>0</v>
      </c>
      <c r="FS126">
        <v>0</v>
      </c>
      <c r="FX126">
        <v>90</v>
      </c>
      <c r="FY126">
        <v>46</v>
      </c>
      <c r="GA126" t="s">
        <v>3</v>
      </c>
      <c r="GD126">
        <v>1</v>
      </c>
      <c r="GF126">
        <v>274903907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93"/>
        <v>0</v>
      </c>
      <c r="GM126">
        <f t="shared" si="94"/>
        <v>10.09</v>
      </c>
      <c r="GN126">
        <f t="shared" si="95"/>
        <v>0</v>
      </c>
      <c r="GO126">
        <f t="shared" si="96"/>
        <v>10.09</v>
      </c>
      <c r="GP126">
        <f t="shared" si="97"/>
        <v>0</v>
      </c>
      <c r="GR126">
        <v>0</v>
      </c>
      <c r="GS126">
        <v>3</v>
      </c>
      <c r="GT126">
        <v>0</v>
      </c>
      <c r="GU126" t="s">
        <v>3</v>
      </c>
      <c r="GV126">
        <f t="shared" si="98"/>
        <v>0</v>
      </c>
      <c r="GW126">
        <v>1</v>
      </c>
      <c r="GX126">
        <f t="shared" si="99"/>
        <v>0</v>
      </c>
      <c r="HA126">
        <v>0</v>
      </c>
      <c r="HB126">
        <v>0</v>
      </c>
      <c r="HC126">
        <f>0</f>
        <v>0</v>
      </c>
      <c r="HE126" t="s">
        <v>3</v>
      </c>
      <c r="HF126" t="s">
        <v>3</v>
      </c>
      <c r="HM126" t="s">
        <v>3</v>
      </c>
      <c r="HN126" t="s">
        <v>254</v>
      </c>
      <c r="HO126" t="s">
        <v>255</v>
      </c>
      <c r="HP126" t="s">
        <v>252</v>
      </c>
      <c r="HQ126" t="s">
        <v>252</v>
      </c>
      <c r="HS126">
        <v>0</v>
      </c>
      <c r="IK126">
        <v>0</v>
      </c>
    </row>
    <row r="128" spans="1:245" x14ac:dyDescent="0.25">
      <c r="A128" s="2">
        <v>51</v>
      </c>
      <c r="B128" s="2">
        <f>B72</f>
        <v>1</v>
      </c>
      <c r="C128" s="2">
        <f>A72</f>
        <v>4</v>
      </c>
      <c r="D128" s="2">
        <f>ROW(A72)</f>
        <v>72</v>
      </c>
      <c r="E128" s="2"/>
      <c r="F128" s="2" t="str">
        <f>IF(F72&lt;&gt;"",F72,"")</f>
        <v>Новый раздел</v>
      </c>
      <c r="G128" s="2" t="str">
        <f>IF(G72&lt;&gt;"",G72,"")</f>
        <v>Монтажные работы</v>
      </c>
      <c r="H128" s="2">
        <v>0</v>
      </c>
      <c r="I128" s="2"/>
      <c r="J128" s="2"/>
      <c r="K128" s="2"/>
      <c r="L128" s="2"/>
      <c r="M128" s="2"/>
      <c r="N128" s="2"/>
      <c r="O128" s="2">
        <f t="shared" ref="O128:T128" si="101">ROUND(AB128,2)</f>
        <v>20029.59</v>
      </c>
      <c r="P128" s="2">
        <f t="shared" si="101"/>
        <v>-3727.51</v>
      </c>
      <c r="Q128" s="2">
        <f t="shared" si="101"/>
        <v>410.52</v>
      </c>
      <c r="R128" s="2">
        <f t="shared" si="101"/>
        <v>1013.23</v>
      </c>
      <c r="S128" s="2">
        <f t="shared" si="101"/>
        <v>22333.35</v>
      </c>
      <c r="T128" s="2">
        <f t="shared" si="101"/>
        <v>0</v>
      </c>
      <c r="U128" s="2">
        <f>AH128</f>
        <v>27.579264000000002</v>
      </c>
      <c r="V128" s="2">
        <f>AI128</f>
        <v>2.055504</v>
      </c>
      <c r="W128" s="2">
        <f>ROUND(AJ128,2)</f>
        <v>0</v>
      </c>
      <c r="X128" s="2">
        <f>ROUND(AK128,2)</f>
        <v>23761.67</v>
      </c>
      <c r="Y128" s="2">
        <f>ROUND(AL128,2)</f>
        <v>13579.98</v>
      </c>
      <c r="Z128" s="2"/>
      <c r="AA128" s="2"/>
      <c r="AB128" s="2">
        <f>ROUND(SUMIF(AA76:AA126,"=64111728",O76:O126),2)</f>
        <v>20029.59</v>
      </c>
      <c r="AC128" s="2">
        <f>ROUND(SUMIF(AA76:AA126,"=64111728",P76:P126),2)</f>
        <v>-3727.51</v>
      </c>
      <c r="AD128" s="2">
        <f>ROUND(SUMIF(AA76:AA126,"=64111728",Q76:Q126),2)</f>
        <v>410.52</v>
      </c>
      <c r="AE128" s="2">
        <f>ROUND(SUMIF(AA76:AA126,"=64111728",R76:R126),2)</f>
        <v>1013.23</v>
      </c>
      <c r="AF128" s="2">
        <f>ROUND(SUMIF(AA76:AA126,"=64111728",S76:S126),2)</f>
        <v>22333.35</v>
      </c>
      <c r="AG128" s="2">
        <f>ROUND(SUMIF(AA76:AA126,"=64111728",T76:T126),2)</f>
        <v>0</v>
      </c>
      <c r="AH128" s="2">
        <f>SUMIF(AA76:AA126,"=64111728",U76:U126)</f>
        <v>27.579264000000002</v>
      </c>
      <c r="AI128" s="2">
        <f>SUMIF(AA76:AA126,"=64111728",V76:V126)</f>
        <v>2.055504</v>
      </c>
      <c r="AJ128" s="2">
        <f>ROUND(SUMIF(AA76:AA126,"=64111728",W76:W126),2)</f>
        <v>0</v>
      </c>
      <c r="AK128" s="2">
        <f>ROUND(SUMIF(AA76:AA126,"=64111728",X76:X126),2)</f>
        <v>23761.67</v>
      </c>
      <c r="AL128" s="2">
        <f>ROUND(SUMIF(AA76:AA126,"=64111728",Y76:Y126),2)</f>
        <v>13579.98</v>
      </c>
      <c r="AM128" s="2"/>
      <c r="AN128" s="2"/>
      <c r="AO128" s="2">
        <f t="shared" ref="AO128:BD128" si="102">ROUND(BX128,2)</f>
        <v>0</v>
      </c>
      <c r="AP128" s="2">
        <f t="shared" si="102"/>
        <v>0</v>
      </c>
      <c r="AQ128" s="2">
        <f t="shared" si="102"/>
        <v>0</v>
      </c>
      <c r="AR128" s="2">
        <f t="shared" si="102"/>
        <v>57371.24</v>
      </c>
      <c r="AS128" s="2">
        <f t="shared" si="102"/>
        <v>44670.35</v>
      </c>
      <c r="AT128" s="2">
        <f t="shared" si="102"/>
        <v>12700.89</v>
      </c>
      <c r="AU128" s="2">
        <f t="shared" si="102"/>
        <v>0</v>
      </c>
      <c r="AV128" s="2">
        <f t="shared" si="102"/>
        <v>-3727.51</v>
      </c>
      <c r="AW128" s="2">
        <f t="shared" si="102"/>
        <v>-3727.51</v>
      </c>
      <c r="AX128" s="2">
        <f t="shared" si="102"/>
        <v>0</v>
      </c>
      <c r="AY128" s="2">
        <f t="shared" si="102"/>
        <v>-3727.51</v>
      </c>
      <c r="AZ128" s="2">
        <f t="shared" si="102"/>
        <v>0</v>
      </c>
      <c r="BA128" s="2">
        <f t="shared" si="102"/>
        <v>0</v>
      </c>
      <c r="BB128" s="2">
        <f t="shared" si="102"/>
        <v>0</v>
      </c>
      <c r="BC128" s="2">
        <f t="shared" si="102"/>
        <v>0</v>
      </c>
      <c r="BD128" s="2">
        <f t="shared" si="102"/>
        <v>0</v>
      </c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>
        <f>ROUND(SUMIF(AA76:AA126,"=64111728",FQ76:FQ126),2)</f>
        <v>0</v>
      </c>
      <c r="BY128" s="2">
        <f>ROUND(SUMIF(AA76:AA126,"=64111728",FR76:FR126),2)</f>
        <v>0</v>
      </c>
      <c r="BZ128" s="2">
        <f>ROUND(SUMIF(AA76:AA126,"=64111728",GL76:GL126),2)</f>
        <v>0</v>
      </c>
      <c r="CA128" s="2">
        <f>ROUND(SUMIF(AA76:AA126,"=64111728",GM76:GM126),2)</f>
        <v>57371.24</v>
      </c>
      <c r="CB128" s="2">
        <f>ROUND(SUMIF(AA76:AA126,"=64111728",GN76:GN126),2)</f>
        <v>44670.35</v>
      </c>
      <c r="CC128" s="2">
        <f>ROUND(SUMIF(AA76:AA126,"=64111728",GO76:GO126),2)</f>
        <v>12700.89</v>
      </c>
      <c r="CD128" s="2">
        <f>ROUND(SUMIF(AA76:AA126,"=64111728",GP76:GP126),2)</f>
        <v>0</v>
      </c>
      <c r="CE128" s="2">
        <f>AC128-BX128</f>
        <v>-3727.51</v>
      </c>
      <c r="CF128" s="2">
        <f>AC128-BY128</f>
        <v>-3727.51</v>
      </c>
      <c r="CG128" s="2">
        <f>BX128-BZ128</f>
        <v>0</v>
      </c>
      <c r="CH128" s="2">
        <f>AC128-BX128-BY128+BZ128</f>
        <v>-3727.51</v>
      </c>
      <c r="CI128" s="2">
        <f>BY128-BZ128</f>
        <v>0</v>
      </c>
      <c r="CJ128" s="2">
        <f>ROUND(SUMIF(AA76:AA126,"=64111728",GX76:GX126),2)</f>
        <v>0</v>
      </c>
      <c r="CK128" s="2">
        <f>ROUND(SUMIF(AA76:AA126,"=64111728",GY76:GY126),2)</f>
        <v>0</v>
      </c>
      <c r="CL128" s="2">
        <f>ROUND(SUMIF(AA76:AA126,"=64111728",GZ76:GZ126),2)</f>
        <v>0</v>
      </c>
      <c r="CM128" s="2">
        <f>ROUND(SUMIF(AA76:AA126,"=64111728",HD76:HD126),2)</f>
        <v>0</v>
      </c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>
        <v>0</v>
      </c>
    </row>
    <row r="130" spans="1:28" x14ac:dyDescent="0.25">
      <c r="A130" s="4">
        <v>50</v>
      </c>
      <c r="B130" s="4">
        <v>0</v>
      </c>
      <c r="C130" s="4">
        <v>0</v>
      </c>
      <c r="D130" s="4">
        <v>1</v>
      </c>
      <c r="E130" s="4">
        <v>201</v>
      </c>
      <c r="F130" s="4">
        <f>ROUND(Source!O128,O130)</f>
        <v>20029.59</v>
      </c>
      <c r="G130" s="4" t="s">
        <v>55</v>
      </c>
      <c r="H130" s="4" t="s">
        <v>56</v>
      </c>
      <c r="I130" s="4"/>
      <c r="J130" s="4"/>
      <c r="K130" s="4">
        <v>201</v>
      </c>
      <c r="L130" s="4">
        <v>1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45357.74</v>
      </c>
      <c r="X130" s="4">
        <v>1</v>
      </c>
      <c r="Y130" s="4">
        <v>45357.74</v>
      </c>
      <c r="Z130" s="4"/>
      <c r="AA130" s="4"/>
      <c r="AB130" s="4"/>
    </row>
    <row r="131" spans="1:28" x14ac:dyDescent="0.25">
      <c r="A131" s="4">
        <v>50</v>
      </c>
      <c r="B131" s="4">
        <v>0</v>
      </c>
      <c r="C131" s="4">
        <v>0</v>
      </c>
      <c r="D131" s="4">
        <v>1</v>
      </c>
      <c r="E131" s="4">
        <v>202</v>
      </c>
      <c r="F131" s="4">
        <f>ROUND(Source!P128,O131)</f>
        <v>-3727.51</v>
      </c>
      <c r="G131" s="4" t="s">
        <v>57</v>
      </c>
      <c r="H131" s="4" t="s">
        <v>58</v>
      </c>
      <c r="I131" s="4"/>
      <c r="J131" s="4"/>
      <c r="K131" s="4">
        <v>202</v>
      </c>
      <c r="L131" s="4">
        <v>2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-11304.21</v>
      </c>
      <c r="X131" s="4">
        <v>1</v>
      </c>
      <c r="Y131" s="4">
        <v>-11304.21</v>
      </c>
      <c r="Z131" s="4"/>
      <c r="AA131" s="4"/>
      <c r="AB131" s="4"/>
    </row>
    <row r="132" spans="1:28" x14ac:dyDescent="0.25">
      <c r="A132" s="4">
        <v>50</v>
      </c>
      <c r="B132" s="4">
        <v>0</v>
      </c>
      <c r="C132" s="4">
        <v>0</v>
      </c>
      <c r="D132" s="4">
        <v>1</v>
      </c>
      <c r="E132" s="4">
        <v>222</v>
      </c>
      <c r="F132" s="4">
        <f>ROUND(Source!AO128,O132)</f>
        <v>0</v>
      </c>
      <c r="G132" s="4" t="s">
        <v>59</v>
      </c>
      <c r="H132" s="4" t="s">
        <v>60</v>
      </c>
      <c r="I132" s="4"/>
      <c r="J132" s="4"/>
      <c r="K132" s="4">
        <v>222</v>
      </c>
      <c r="L132" s="4">
        <v>3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5">
      <c r="A133" s="4">
        <v>50</v>
      </c>
      <c r="B133" s="4">
        <v>0</v>
      </c>
      <c r="C133" s="4">
        <v>0</v>
      </c>
      <c r="D133" s="4">
        <v>1</v>
      </c>
      <c r="E133" s="4">
        <v>225</v>
      </c>
      <c r="F133" s="4">
        <f>ROUND(Source!AV128,O133)</f>
        <v>-3727.51</v>
      </c>
      <c r="G133" s="4" t="s">
        <v>61</v>
      </c>
      <c r="H133" s="4" t="s">
        <v>62</v>
      </c>
      <c r="I133" s="4"/>
      <c r="J133" s="4"/>
      <c r="K133" s="4">
        <v>225</v>
      </c>
      <c r="L133" s="4">
        <v>4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-11304.21</v>
      </c>
      <c r="X133" s="4">
        <v>1</v>
      </c>
      <c r="Y133" s="4">
        <v>-11304.21</v>
      </c>
      <c r="Z133" s="4"/>
      <c r="AA133" s="4"/>
      <c r="AB133" s="4"/>
    </row>
    <row r="134" spans="1:28" x14ac:dyDescent="0.25">
      <c r="A134" s="4">
        <v>50</v>
      </c>
      <c r="B134" s="4">
        <v>0</v>
      </c>
      <c r="C134" s="4">
        <v>0</v>
      </c>
      <c r="D134" s="4">
        <v>1</v>
      </c>
      <c r="E134" s="4">
        <v>226</v>
      </c>
      <c r="F134" s="4">
        <f>ROUND(Source!AW128,O134)</f>
        <v>-3727.51</v>
      </c>
      <c r="G134" s="4" t="s">
        <v>63</v>
      </c>
      <c r="H134" s="4" t="s">
        <v>64</v>
      </c>
      <c r="I134" s="4"/>
      <c r="J134" s="4"/>
      <c r="K134" s="4">
        <v>226</v>
      </c>
      <c r="L134" s="4">
        <v>5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-11304.21</v>
      </c>
      <c r="X134" s="4">
        <v>1</v>
      </c>
      <c r="Y134" s="4">
        <v>-11304.21</v>
      </c>
      <c r="Z134" s="4"/>
      <c r="AA134" s="4"/>
      <c r="AB134" s="4"/>
    </row>
    <row r="135" spans="1:28" x14ac:dyDescent="0.25">
      <c r="A135" s="4">
        <v>50</v>
      </c>
      <c r="B135" s="4">
        <v>0</v>
      </c>
      <c r="C135" s="4">
        <v>0</v>
      </c>
      <c r="D135" s="4">
        <v>1</v>
      </c>
      <c r="E135" s="4">
        <v>227</v>
      </c>
      <c r="F135" s="4">
        <f>ROUND(Source!AX128,O135)</f>
        <v>0</v>
      </c>
      <c r="G135" s="4" t="s">
        <v>65</v>
      </c>
      <c r="H135" s="4" t="s">
        <v>66</v>
      </c>
      <c r="I135" s="4"/>
      <c r="J135" s="4"/>
      <c r="K135" s="4">
        <v>227</v>
      </c>
      <c r="L135" s="4">
        <v>6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5">
      <c r="A136" s="4">
        <v>50</v>
      </c>
      <c r="B136" s="4">
        <v>0</v>
      </c>
      <c r="C136" s="4">
        <v>0</v>
      </c>
      <c r="D136" s="4">
        <v>1</v>
      </c>
      <c r="E136" s="4">
        <v>228</v>
      </c>
      <c r="F136" s="4">
        <f>ROUND(Source!AY128,O136)</f>
        <v>-3727.51</v>
      </c>
      <c r="G136" s="4" t="s">
        <v>67</v>
      </c>
      <c r="H136" s="4" t="s">
        <v>68</v>
      </c>
      <c r="I136" s="4"/>
      <c r="J136" s="4"/>
      <c r="K136" s="4">
        <v>228</v>
      </c>
      <c r="L136" s="4">
        <v>7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-11304.21</v>
      </c>
      <c r="X136" s="4">
        <v>1</v>
      </c>
      <c r="Y136" s="4">
        <v>-11304.21</v>
      </c>
      <c r="Z136" s="4"/>
      <c r="AA136" s="4"/>
      <c r="AB136" s="4"/>
    </row>
    <row r="137" spans="1:28" x14ac:dyDescent="0.25">
      <c r="A137" s="4">
        <v>50</v>
      </c>
      <c r="B137" s="4">
        <v>0</v>
      </c>
      <c r="C137" s="4">
        <v>0</v>
      </c>
      <c r="D137" s="4">
        <v>1</v>
      </c>
      <c r="E137" s="4">
        <v>216</v>
      </c>
      <c r="F137" s="4">
        <f>ROUND(Source!AP128,O137)</f>
        <v>0</v>
      </c>
      <c r="G137" s="4" t="s">
        <v>69</v>
      </c>
      <c r="H137" s="4" t="s">
        <v>70</v>
      </c>
      <c r="I137" s="4"/>
      <c r="J137" s="4"/>
      <c r="K137" s="4">
        <v>216</v>
      </c>
      <c r="L137" s="4">
        <v>8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5">
      <c r="A138" s="4">
        <v>50</v>
      </c>
      <c r="B138" s="4">
        <v>0</v>
      </c>
      <c r="C138" s="4">
        <v>0</v>
      </c>
      <c r="D138" s="4">
        <v>1</v>
      </c>
      <c r="E138" s="4">
        <v>223</v>
      </c>
      <c r="F138" s="4">
        <f>ROUND(Source!AQ128,O138)</f>
        <v>0</v>
      </c>
      <c r="G138" s="4" t="s">
        <v>71</v>
      </c>
      <c r="H138" s="4" t="s">
        <v>72</v>
      </c>
      <c r="I138" s="4"/>
      <c r="J138" s="4"/>
      <c r="K138" s="4">
        <v>223</v>
      </c>
      <c r="L138" s="4">
        <v>9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5">
      <c r="A139" s="4">
        <v>50</v>
      </c>
      <c r="B139" s="4">
        <v>0</v>
      </c>
      <c r="C139" s="4">
        <v>0</v>
      </c>
      <c r="D139" s="4">
        <v>1</v>
      </c>
      <c r="E139" s="4">
        <v>229</v>
      </c>
      <c r="F139" s="4">
        <f>ROUND(Source!AZ128,O139)</f>
        <v>0</v>
      </c>
      <c r="G139" s="4" t="s">
        <v>73</v>
      </c>
      <c r="H139" s="4" t="s">
        <v>74</v>
      </c>
      <c r="I139" s="4"/>
      <c r="J139" s="4"/>
      <c r="K139" s="4">
        <v>229</v>
      </c>
      <c r="L139" s="4">
        <v>10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5">
      <c r="A140" s="4">
        <v>50</v>
      </c>
      <c r="B140" s="4">
        <v>0</v>
      </c>
      <c r="C140" s="4">
        <v>0</v>
      </c>
      <c r="D140" s="4">
        <v>1</v>
      </c>
      <c r="E140" s="4">
        <v>203</v>
      </c>
      <c r="F140" s="4">
        <f>ROUND(Source!Q128,O140)</f>
        <v>410.52</v>
      </c>
      <c r="G140" s="4" t="s">
        <v>75</v>
      </c>
      <c r="H140" s="4" t="s">
        <v>76</v>
      </c>
      <c r="I140" s="4"/>
      <c r="J140" s="4"/>
      <c r="K140" s="4">
        <v>203</v>
      </c>
      <c r="L140" s="4">
        <v>11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1072.6500000000001</v>
      </c>
      <c r="X140" s="4">
        <v>1</v>
      </c>
      <c r="Y140" s="4">
        <v>1072.6500000000001</v>
      </c>
      <c r="Z140" s="4"/>
      <c r="AA140" s="4"/>
      <c r="AB140" s="4"/>
    </row>
    <row r="141" spans="1:28" x14ac:dyDescent="0.25">
      <c r="A141" s="4">
        <v>50</v>
      </c>
      <c r="B141" s="4">
        <v>0</v>
      </c>
      <c r="C141" s="4">
        <v>0</v>
      </c>
      <c r="D141" s="4">
        <v>1</v>
      </c>
      <c r="E141" s="4">
        <v>231</v>
      </c>
      <c r="F141" s="4">
        <f>ROUND(Source!BB128,O141)</f>
        <v>0</v>
      </c>
      <c r="G141" s="4" t="s">
        <v>77</v>
      </c>
      <c r="H141" s="4" t="s">
        <v>78</v>
      </c>
      <c r="I141" s="4"/>
      <c r="J141" s="4"/>
      <c r="K141" s="4">
        <v>231</v>
      </c>
      <c r="L141" s="4">
        <v>12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5">
      <c r="A142" s="4">
        <v>50</v>
      </c>
      <c r="B142" s="4">
        <v>0</v>
      </c>
      <c r="C142" s="4">
        <v>0</v>
      </c>
      <c r="D142" s="4">
        <v>1</v>
      </c>
      <c r="E142" s="4">
        <v>204</v>
      </c>
      <c r="F142" s="4">
        <f>ROUND(Source!R128,O142)</f>
        <v>1013.23</v>
      </c>
      <c r="G142" s="4" t="s">
        <v>79</v>
      </c>
      <c r="H142" s="4" t="s">
        <v>80</v>
      </c>
      <c r="I142" s="4"/>
      <c r="J142" s="4"/>
      <c r="K142" s="4">
        <v>204</v>
      </c>
      <c r="L142" s="4">
        <v>13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2748.51</v>
      </c>
      <c r="X142" s="4">
        <v>1</v>
      </c>
      <c r="Y142" s="4">
        <v>2748.51</v>
      </c>
      <c r="Z142" s="4"/>
      <c r="AA142" s="4"/>
      <c r="AB142" s="4"/>
    </row>
    <row r="143" spans="1:28" x14ac:dyDescent="0.25">
      <c r="A143" s="4">
        <v>50</v>
      </c>
      <c r="B143" s="4">
        <v>0</v>
      </c>
      <c r="C143" s="4">
        <v>0</v>
      </c>
      <c r="D143" s="4">
        <v>1</v>
      </c>
      <c r="E143" s="4">
        <v>205</v>
      </c>
      <c r="F143" s="4">
        <f>ROUND(Source!S128,O143)</f>
        <v>22333.35</v>
      </c>
      <c r="G143" s="4" t="s">
        <v>81</v>
      </c>
      <c r="H143" s="4" t="s">
        <v>82</v>
      </c>
      <c r="I143" s="4"/>
      <c r="J143" s="4"/>
      <c r="K143" s="4">
        <v>205</v>
      </c>
      <c r="L143" s="4">
        <v>14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52840.789999999994</v>
      </c>
      <c r="X143" s="4">
        <v>1</v>
      </c>
      <c r="Y143" s="4">
        <v>52840.789999999994</v>
      </c>
      <c r="Z143" s="4"/>
      <c r="AA143" s="4"/>
      <c r="AB143" s="4"/>
    </row>
    <row r="144" spans="1:28" x14ac:dyDescent="0.25">
      <c r="A144" s="4">
        <v>50</v>
      </c>
      <c r="B144" s="4">
        <v>0</v>
      </c>
      <c r="C144" s="4">
        <v>0</v>
      </c>
      <c r="D144" s="4">
        <v>1</v>
      </c>
      <c r="E144" s="4">
        <v>232</v>
      </c>
      <c r="F144" s="4">
        <f>ROUND(Source!BC128,O144)</f>
        <v>0</v>
      </c>
      <c r="G144" s="4" t="s">
        <v>83</v>
      </c>
      <c r="H144" s="4" t="s">
        <v>84</v>
      </c>
      <c r="I144" s="4"/>
      <c r="J144" s="4"/>
      <c r="K144" s="4">
        <v>232</v>
      </c>
      <c r="L144" s="4">
        <v>15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5">
      <c r="A145" s="4">
        <v>50</v>
      </c>
      <c r="B145" s="4">
        <v>0</v>
      </c>
      <c r="C145" s="4">
        <v>0</v>
      </c>
      <c r="D145" s="4">
        <v>1</v>
      </c>
      <c r="E145" s="4">
        <v>214</v>
      </c>
      <c r="F145" s="4">
        <f>ROUND(Source!AS128,O145)</f>
        <v>44670.35</v>
      </c>
      <c r="G145" s="4" t="s">
        <v>85</v>
      </c>
      <c r="H145" s="4" t="s">
        <v>86</v>
      </c>
      <c r="I145" s="4"/>
      <c r="J145" s="4"/>
      <c r="K145" s="4">
        <v>214</v>
      </c>
      <c r="L145" s="4">
        <v>16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122554.13</v>
      </c>
      <c r="X145" s="4">
        <v>1</v>
      </c>
      <c r="Y145" s="4">
        <v>122554.13</v>
      </c>
      <c r="Z145" s="4"/>
      <c r="AA145" s="4"/>
      <c r="AB145" s="4"/>
    </row>
    <row r="146" spans="1:206" x14ac:dyDescent="0.25">
      <c r="A146" s="4">
        <v>50</v>
      </c>
      <c r="B146" s="4">
        <v>0</v>
      </c>
      <c r="C146" s="4">
        <v>0</v>
      </c>
      <c r="D146" s="4">
        <v>1</v>
      </c>
      <c r="E146" s="4">
        <v>215</v>
      </c>
      <c r="F146" s="4">
        <f>ROUND(Source!AT128,O146)</f>
        <v>12700.89</v>
      </c>
      <c r="G146" s="4" t="s">
        <v>87</v>
      </c>
      <c r="H146" s="4" t="s">
        <v>88</v>
      </c>
      <c r="I146" s="4"/>
      <c r="J146" s="4"/>
      <c r="K146" s="4">
        <v>215</v>
      </c>
      <c r="L146" s="4">
        <v>17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12700.89</v>
      </c>
      <c r="X146" s="4">
        <v>1</v>
      </c>
      <c r="Y146" s="4">
        <v>12700.89</v>
      </c>
      <c r="Z146" s="4"/>
      <c r="AA146" s="4"/>
      <c r="AB146" s="4"/>
    </row>
    <row r="147" spans="1:206" x14ac:dyDescent="0.25">
      <c r="A147" s="4">
        <v>50</v>
      </c>
      <c r="B147" s="4">
        <v>0</v>
      </c>
      <c r="C147" s="4">
        <v>0</v>
      </c>
      <c r="D147" s="4">
        <v>1</v>
      </c>
      <c r="E147" s="4">
        <v>217</v>
      </c>
      <c r="F147" s="4">
        <f>ROUND(Source!AU128,O147)</f>
        <v>0</v>
      </c>
      <c r="G147" s="4" t="s">
        <v>89</v>
      </c>
      <c r="H147" s="4" t="s">
        <v>90</v>
      </c>
      <c r="I147" s="4"/>
      <c r="J147" s="4"/>
      <c r="K147" s="4">
        <v>217</v>
      </c>
      <c r="L147" s="4">
        <v>18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5">
      <c r="A148" s="4">
        <v>50</v>
      </c>
      <c r="B148" s="4">
        <v>0</v>
      </c>
      <c r="C148" s="4">
        <v>0</v>
      </c>
      <c r="D148" s="4">
        <v>1</v>
      </c>
      <c r="E148" s="4">
        <v>230</v>
      </c>
      <c r="F148" s="4">
        <f>ROUND(Source!BA128,O148)</f>
        <v>0</v>
      </c>
      <c r="G148" s="4" t="s">
        <v>91</v>
      </c>
      <c r="H148" s="4" t="s">
        <v>92</v>
      </c>
      <c r="I148" s="4"/>
      <c r="J148" s="4"/>
      <c r="K148" s="4">
        <v>230</v>
      </c>
      <c r="L148" s="4">
        <v>19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5">
      <c r="A149" s="4">
        <v>50</v>
      </c>
      <c r="B149" s="4">
        <v>0</v>
      </c>
      <c r="C149" s="4">
        <v>0</v>
      </c>
      <c r="D149" s="4">
        <v>1</v>
      </c>
      <c r="E149" s="4">
        <v>206</v>
      </c>
      <c r="F149" s="4">
        <f>ROUND(Source!T128,O149)</f>
        <v>0</v>
      </c>
      <c r="G149" s="4" t="s">
        <v>93</v>
      </c>
      <c r="H149" s="4" t="s">
        <v>94</v>
      </c>
      <c r="I149" s="4"/>
      <c r="J149" s="4"/>
      <c r="K149" s="4">
        <v>206</v>
      </c>
      <c r="L149" s="4">
        <v>20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5">
      <c r="A150" s="4">
        <v>50</v>
      </c>
      <c r="B150" s="4">
        <v>0</v>
      </c>
      <c r="C150" s="4">
        <v>0</v>
      </c>
      <c r="D150" s="4">
        <v>1</v>
      </c>
      <c r="E150" s="4">
        <v>207</v>
      </c>
      <c r="F150" s="4">
        <f>ROUND(Source!U128,O150)</f>
        <v>27.579263999999998</v>
      </c>
      <c r="G150" s="4" t="s">
        <v>95</v>
      </c>
      <c r="H150" s="4" t="s">
        <v>96</v>
      </c>
      <c r="I150" s="4"/>
      <c r="J150" s="4"/>
      <c r="K150" s="4">
        <v>207</v>
      </c>
      <c r="L150" s="4">
        <v>21</v>
      </c>
      <c r="M150" s="4">
        <v>3</v>
      </c>
      <c r="N150" s="4" t="s">
        <v>3</v>
      </c>
      <c r="O150" s="4">
        <v>7</v>
      </c>
      <c r="P150" s="4"/>
      <c r="Q150" s="4"/>
      <c r="R150" s="4"/>
      <c r="S150" s="4"/>
      <c r="T150" s="4"/>
      <c r="U150" s="4"/>
      <c r="V150" s="4"/>
      <c r="W150" s="4">
        <v>65.585291999999995</v>
      </c>
      <c r="X150" s="4">
        <v>1</v>
      </c>
      <c r="Y150" s="4">
        <v>65.585291999999995</v>
      </c>
      <c r="Z150" s="4"/>
      <c r="AA150" s="4"/>
      <c r="AB150" s="4"/>
    </row>
    <row r="151" spans="1:206" x14ac:dyDescent="0.25">
      <c r="A151" s="4">
        <v>50</v>
      </c>
      <c r="B151" s="4">
        <v>0</v>
      </c>
      <c r="C151" s="4">
        <v>0</v>
      </c>
      <c r="D151" s="4">
        <v>1</v>
      </c>
      <c r="E151" s="4">
        <v>208</v>
      </c>
      <c r="F151" s="4">
        <f>ROUND(Source!V128,O151)</f>
        <v>2.055504</v>
      </c>
      <c r="G151" s="4" t="s">
        <v>97</v>
      </c>
      <c r="H151" s="4" t="s">
        <v>98</v>
      </c>
      <c r="I151" s="4"/>
      <c r="J151" s="4"/>
      <c r="K151" s="4">
        <v>208</v>
      </c>
      <c r="L151" s="4">
        <v>22</v>
      </c>
      <c r="M151" s="4">
        <v>3</v>
      </c>
      <c r="N151" s="4" t="s">
        <v>3</v>
      </c>
      <c r="O151" s="4">
        <v>7</v>
      </c>
      <c r="P151" s="4"/>
      <c r="Q151" s="4"/>
      <c r="R151" s="4"/>
      <c r="S151" s="4"/>
      <c r="T151" s="4"/>
      <c r="U151" s="4"/>
      <c r="V151" s="4"/>
      <c r="W151" s="4">
        <v>5.6148119999999997</v>
      </c>
      <c r="X151" s="4">
        <v>1</v>
      </c>
      <c r="Y151" s="4">
        <v>5.6148119999999997</v>
      </c>
      <c r="Z151" s="4"/>
      <c r="AA151" s="4"/>
      <c r="AB151" s="4"/>
    </row>
    <row r="152" spans="1:206" x14ac:dyDescent="0.25">
      <c r="A152" s="4">
        <v>50</v>
      </c>
      <c r="B152" s="4">
        <v>0</v>
      </c>
      <c r="C152" s="4">
        <v>0</v>
      </c>
      <c r="D152" s="4">
        <v>1</v>
      </c>
      <c r="E152" s="4">
        <v>209</v>
      </c>
      <c r="F152" s="4">
        <f>ROUND(Source!W128,O152)</f>
        <v>0</v>
      </c>
      <c r="G152" s="4" t="s">
        <v>99</v>
      </c>
      <c r="H152" s="4" t="s">
        <v>100</v>
      </c>
      <c r="I152" s="4"/>
      <c r="J152" s="4"/>
      <c r="K152" s="4">
        <v>209</v>
      </c>
      <c r="L152" s="4">
        <v>23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5">
      <c r="A153" s="4">
        <v>50</v>
      </c>
      <c r="B153" s="4">
        <v>0</v>
      </c>
      <c r="C153" s="4">
        <v>0</v>
      </c>
      <c r="D153" s="4">
        <v>1</v>
      </c>
      <c r="E153" s="4">
        <v>233</v>
      </c>
      <c r="F153" s="4">
        <f>ROUND(Source!BD128,O153)</f>
        <v>0</v>
      </c>
      <c r="G153" s="4" t="s">
        <v>101</v>
      </c>
      <c r="H153" s="4" t="s">
        <v>102</v>
      </c>
      <c r="I153" s="4"/>
      <c r="J153" s="4"/>
      <c r="K153" s="4">
        <v>233</v>
      </c>
      <c r="L153" s="4">
        <v>24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06" x14ac:dyDescent="0.25">
      <c r="A154" s="4">
        <v>50</v>
      </c>
      <c r="B154" s="4">
        <v>0</v>
      </c>
      <c r="C154" s="4">
        <v>0</v>
      </c>
      <c r="D154" s="4">
        <v>1</v>
      </c>
      <c r="E154" s="4">
        <v>210</v>
      </c>
      <c r="F154" s="4">
        <f>ROUND(Source!X128,O154)</f>
        <v>23761.67</v>
      </c>
      <c r="G154" s="4" t="s">
        <v>103</v>
      </c>
      <c r="H154" s="4" t="s">
        <v>104</v>
      </c>
      <c r="I154" s="4"/>
      <c r="J154" s="4"/>
      <c r="K154" s="4">
        <v>210</v>
      </c>
      <c r="L154" s="4">
        <v>25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56971.67</v>
      </c>
      <c r="X154" s="4">
        <v>1</v>
      </c>
      <c r="Y154" s="4">
        <v>56971.67</v>
      </c>
      <c r="Z154" s="4"/>
      <c r="AA154" s="4"/>
      <c r="AB154" s="4"/>
    </row>
    <row r="155" spans="1:206" x14ac:dyDescent="0.25">
      <c r="A155" s="4">
        <v>50</v>
      </c>
      <c r="B155" s="4">
        <v>0</v>
      </c>
      <c r="C155" s="4">
        <v>0</v>
      </c>
      <c r="D155" s="4">
        <v>1</v>
      </c>
      <c r="E155" s="4">
        <v>211</v>
      </c>
      <c r="F155" s="4">
        <f>ROUND(Source!Y128,O155)</f>
        <v>13579.98</v>
      </c>
      <c r="G155" s="4" t="s">
        <v>105</v>
      </c>
      <c r="H155" s="4" t="s">
        <v>106</v>
      </c>
      <c r="I155" s="4"/>
      <c r="J155" s="4"/>
      <c r="K155" s="4">
        <v>211</v>
      </c>
      <c r="L155" s="4">
        <v>26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32925.61</v>
      </c>
      <c r="X155" s="4">
        <v>1</v>
      </c>
      <c r="Y155" s="4">
        <v>32925.61</v>
      </c>
      <c r="Z155" s="4"/>
      <c r="AA155" s="4"/>
      <c r="AB155" s="4"/>
    </row>
    <row r="156" spans="1:206" x14ac:dyDescent="0.25">
      <c r="A156" s="4">
        <v>50</v>
      </c>
      <c r="B156" s="4">
        <v>0</v>
      </c>
      <c r="C156" s="4">
        <v>0</v>
      </c>
      <c r="D156" s="4">
        <v>1</v>
      </c>
      <c r="E156" s="4">
        <v>224</v>
      </c>
      <c r="F156" s="4">
        <f>ROUND(Source!AR128,O156)</f>
        <v>57371.24</v>
      </c>
      <c r="G156" s="4" t="s">
        <v>107</v>
      </c>
      <c r="H156" s="4" t="s">
        <v>108</v>
      </c>
      <c r="I156" s="4"/>
      <c r="J156" s="4"/>
      <c r="K156" s="4">
        <v>224</v>
      </c>
      <c r="L156" s="4">
        <v>27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135255.02000000002</v>
      </c>
      <c r="X156" s="4">
        <v>1</v>
      </c>
      <c r="Y156" s="4">
        <v>135255.02000000002</v>
      </c>
      <c r="Z156" s="4"/>
      <c r="AA156" s="4"/>
      <c r="AB156" s="4"/>
    </row>
    <row r="158" spans="1:206" x14ac:dyDescent="0.25">
      <c r="A158" s="1">
        <v>4</v>
      </c>
      <c r="B158" s="1">
        <v>1</v>
      </c>
      <c r="C158" s="1"/>
      <c r="D158" s="1">
        <f>ROW(A171)</f>
        <v>171</v>
      </c>
      <c r="E158" s="1"/>
      <c r="F158" s="1" t="s">
        <v>16</v>
      </c>
      <c r="G158" s="1" t="s">
        <v>256</v>
      </c>
      <c r="H158" s="1" t="s">
        <v>3</v>
      </c>
      <c r="I158" s="1">
        <v>0</v>
      </c>
      <c r="J158" s="1"/>
      <c r="K158" s="1">
        <v>0</v>
      </c>
      <c r="L158" s="1"/>
      <c r="M158" s="1" t="s">
        <v>3</v>
      </c>
      <c r="N158" s="1"/>
      <c r="O158" s="1"/>
      <c r="P158" s="1"/>
      <c r="Q158" s="1"/>
      <c r="R158" s="1"/>
      <c r="S158" s="1">
        <v>0</v>
      </c>
      <c r="T158" s="1"/>
      <c r="U158" s="1" t="s">
        <v>3</v>
      </c>
      <c r="V158" s="1">
        <v>0</v>
      </c>
      <c r="W158" s="1"/>
      <c r="X158" s="1"/>
      <c r="Y158" s="1"/>
      <c r="Z158" s="1"/>
      <c r="AA158" s="1"/>
      <c r="AB158" s="1" t="s">
        <v>3</v>
      </c>
      <c r="AC158" s="1" t="s">
        <v>3</v>
      </c>
      <c r="AD158" s="1" t="s">
        <v>3</v>
      </c>
      <c r="AE158" s="1" t="s">
        <v>3</v>
      </c>
      <c r="AF158" s="1" t="s">
        <v>3</v>
      </c>
      <c r="AG158" s="1" t="s">
        <v>3</v>
      </c>
      <c r="AH158" s="1"/>
      <c r="AI158" s="1"/>
      <c r="AJ158" s="1"/>
      <c r="AK158" s="1"/>
      <c r="AL158" s="1"/>
      <c r="AM158" s="1"/>
      <c r="AN158" s="1"/>
      <c r="AO158" s="1"/>
      <c r="AP158" s="1" t="s">
        <v>3</v>
      </c>
      <c r="AQ158" s="1" t="s">
        <v>3</v>
      </c>
      <c r="AR158" s="1" t="s">
        <v>3</v>
      </c>
      <c r="AS158" s="1"/>
      <c r="AT158" s="1"/>
      <c r="AU158" s="1"/>
      <c r="AV158" s="1"/>
      <c r="AW158" s="1"/>
      <c r="AX158" s="1"/>
      <c r="AY158" s="1"/>
      <c r="AZ158" s="1" t="s">
        <v>3</v>
      </c>
      <c r="BA158" s="1"/>
      <c r="BB158" s="1" t="s">
        <v>3</v>
      </c>
      <c r="BC158" s="1" t="s">
        <v>3</v>
      </c>
      <c r="BD158" s="1" t="s">
        <v>3</v>
      </c>
      <c r="BE158" s="1" t="s">
        <v>3</v>
      </c>
      <c r="BF158" s="1" t="s">
        <v>3</v>
      </c>
      <c r="BG158" s="1" t="s">
        <v>3</v>
      </c>
      <c r="BH158" s="1" t="s">
        <v>3</v>
      </c>
      <c r="BI158" s="1" t="s">
        <v>3</v>
      </c>
      <c r="BJ158" s="1" t="s">
        <v>3</v>
      </c>
      <c r="BK158" s="1" t="s">
        <v>3</v>
      </c>
      <c r="BL158" s="1" t="s">
        <v>3</v>
      </c>
      <c r="BM158" s="1" t="s">
        <v>3</v>
      </c>
      <c r="BN158" s="1" t="s">
        <v>3</v>
      </c>
      <c r="BO158" s="1" t="s">
        <v>3</v>
      </c>
      <c r="BP158" s="1" t="s">
        <v>3</v>
      </c>
      <c r="BQ158" s="1"/>
      <c r="BR158" s="1"/>
      <c r="BS158" s="1"/>
      <c r="BT158" s="1"/>
      <c r="BU158" s="1"/>
      <c r="BV158" s="1"/>
      <c r="BW158" s="1"/>
      <c r="BX158" s="1">
        <v>0</v>
      </c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>
        <v>0</v>
      </c>
    </row>
    <row r="160" spans="1:206" x14ac:dyDescent="0.25">
      <c r="A160" s="2">
        <v>52</v>
      </c>
      <c r="B160" s="2">
        <f t="shared" ref="B160:G160" si="103">B171</f>
        <v>1</v>
      </c>
      <c r="C160" s="2">
        <f t="shared" si="103"/>
        <v>4</v>
      </c>
      <c r="D160" s="2">
        <f t="shared" si="103"/>
        <v>158</v>
      </c>
      <c r="E160" s="2">
        <f t="shared" si="103"/>
        <v>0</v>
      </c>
      <c r="F160" s="2" t="str">
        <f t="shared" si="103"/>
        <v>Новый раздел</v>
      </c>
      <c r="G160" s="2" t="str">
        <f t="shared" si="103"/>
        <v>Заземление</v>
      </c>
      <c r="H160" s="2"/>
      <c r="I160" s="2"/>
      <c r="J160" s="2"/>
      <c r="K160" s="2"/>
      <c r="L160" s="2"/>
      <c r="M160" s="2"/>
      <c r="N160" s="2"/>
      <c r="O160" s="2">
        <f t="shared" ref="O160:AT160" si="104">O171</f>
        <v>48481.99</v>
      </c>
      <c r="P160" s="2">
        <f t="shared" si="104"/>
        <v>20018.48</v>
      </c>
      <c r="Q160" s="2">
        <f t="shared" si="104"/>
        <v>1023.9</v>
      </c>
      <c r="R160" s="2">
        <f t="shared" si="104"/>
        <v>715.97</v>
      </c>
      <c r="S160" s="2">
        <f t="shared" si="104"/>
        <v>26723.64</v>
      </c>
      <c r="T160" s="2">
        <f t="shared" si="104"/>
        <v>0</v>
      </c>
      <c r="U160" s="2">
        <f t="shared" si="104"/>
        <v>34.26435</v>
      </c>
      <c r="V160" s="2">
        <f t="shared" si="104"/>
        <v>0.7527600000000001</v>
      </c>
      <c r="W160" s="2">
        <f t="shared" si="104"/>
        <v>0</v>
      </c>
      <c r="X160" s="2">
        <f t="shared" si="104"/>
        <v>26446.080000000002</v>
      </c>
      <c r="Y160" s="2">
        <f t="shared" si="104"/>
        <v>13759.99</v>
      </c>
      <c r="Z160" s="2">
        <f t="shared" si="104"/>
        <v>0</v>
      </c>
      <c r="AA160" s="2">
        <f t="shared" si="104"/>
        <v>0</v>
      </c>
      <c r="AB160" s="2">
        <f t="shared" si="104"/>
        <v>48481.99</v>
      </c>
      <c r="AC160" s="2">
        <f t="shared" si="104"/>
        <v>20018.48</v>
      </c>
      <c r="AD160" s="2">
        <f t="shared" si="104"/>
        <v>1023.9</v>
      </c>
      <c r="AE160" s="2">
        <f t="shared" si="104"/>
        <v>715.97</v>
      </c>
      <c r="AF160" s="2">
        <f t="shared" si="104"/>
        <v>26723.64</v>
      </c>
      <c r="AG160" s="2">
        <f t="shared" si="104"/>
        <v>0</v>
      </c>
      <c r="AH160" s="2">
        <f t="shared" si="104"/>
        <v>34.26435</v>
      </c>
      <c r="AI160" s="2">
        <f t="shared" si="104"/>
        <v>0.7527600000000001</v>
      </c>
      <c r="AJ160" s="2">
        <f t="shared" si="104"/>
        <v>0</v>
      </c>
      <c r="AK160" s="2">
        <f t="shared" si="104"/>
        <v>26446.080000000002</v>
      </c>
      <c r="AL160" s="2">
        <f t="shared" si="104"/>
        <v>13759.99</v>
      </c>
      <c r="AM160" s="2">
        <f t="shared" si="104"/>
        <v>0</v>
      </c>
      <c r="AN160" s="2">
        <f t="shared" si="104"/>
        <v>0</v>
      </c>
      <c r="AO160" s="2">
        <f t="shared" si="104"/>
        <v>0</v>
      </c>
      <c r="AP160" s="2">
        <f t="shared" si="104"/>
        <v>0</v>
      </c>
      <c r="AQ160" s="2">
        <f t="shared" si="104"/>
        <v>0</v>
      </c>
      <c r="AR160" s="2">
        <f t="shared" si="104"/>
        <v>88688.06</v>
      </c>
      <c r="AS160" s="2">
        <f t="shared" si="104"/>
        <v>19895.810000000001</v>
      </c>
      <c r="AT160" s="2">
        <f t="shared" si="104"/>
        <v>68792.25</v>
      </c>
      <c r="AU160" s="2">
        <f t="shared" ref="AU160:BZ160" si="105">AU171</f>
        <v>0</v>
      </c>
      <c r="AV160" s="2">
        <f t="shared" si="105"/>
        <v>20018.48</v>
      </c>
      <c r="AW160" s="2">
        <f t="shared" si="105"/>
        <v>20018.48</v>
      </c>
      <c r="AX160" s="2">
        <f t="shared" si="105"/>
        <v>0</v>
      </c>
      <c r="AY160" s="2">
        <f t="shared" si="105"/>
        <v>20018.48</v>
      </c>
      <c r="AZ160" s="2">
        <f t="shared" si="105"/>
        <v>0</v>
      </c>
      <c r="BA160" s="2">
        <f t="shared" si="105"/>
        <v>0</v>
      </c>
      <c r="BB160" s="2">
        <f t="shared" si="105"/>
        <v>0</v>
      </c>
      <c r="BC160" s="2">
        <f t="shared" si="105"/>
        <v>0</v>
      </c>
      <c r="BD160" s="2">
        <f t="shared" si="105"/>
        <v>0</v>
      </c>
      <c r="BE160" s="2">
        <f t="shared" si="105"/>
        <v>0</v>
      </c>
      <c r="BF160" s="2">
        <f t="shared" si="105"/>
        <v>0</v>
      </c>
      <c r="BG160" s="2">
        <f t="shared" si="105"/>
        <v>0</v>
      </c>
      <c r="BH160" s="2">
        <f t="shared" si="105"/>
        <v>0</v>
      </c>
      <c r="BI160" s="2">
        <f t="shared" si="105"/>
        <v>0</v>
      </c>
      <c r="BJ160" s="2">
        <f t="shared" si="105"/>
        <v>0</v>
      </c>
      <c r="BK160" s="2">
        <f t="shared" si="105"/>
        <v>0</v>
      </c>
      <c r="BL160" s="2">
        <f t="shared" si="105"/>
        <v>0</v>
      </c>
      <c r="BM160" s="2">
        <f t="shared" si="105"/>
        <v>0</v>
      </c>
      <c r="BN160" s="2">
        <f t="shared" si="105"/>
        <v>0</v>
      </c>
      <c r="BO160" s="2">
        <f t="shared" si="105"/>
        <v>0</v>
      </c>
      <c r="BP160" s="2">
        <f t="shared" si="105"/>
        <v>0</v>
      </c>
      <c r="BQ160" s="2">
        <f t="shared" si="105"/>
        <v>0</v>
      </c>
      <c r="BR160" s="2">
        <f t="shared" si="105"/>
        <v>0</v>
      </c>
      <c r="BS160" s="2">
        <f t="shared" si="105"/>
        <v>0</v>
      </c>
      <c r="BT160" s="2">
        <f t="shared" si="105"/>
        <v>0</v>
      </c>
      <c r="BU160" s="2">
        <f t="shared" si="105"/>
        <v>0</v>
      </c>
      <c r="BV160" s="2">
        <f t="shared" si="105"/>
        <v>0</v>
      </c>
      <c r="BW160" s="2">
        <f t="shared" si="105"/>
        <v>0</v>
      </c>
      <c r="BX160" s="2">
        <f t="shared" si="105"/>
        <v>0</v>
      </c>
      <c r="BY160" s="2">
        <f t="shared" si="105"/>
        <v>0</v>
      </c>
      <c r="BZ160" s="2">
        <f t="shared" si="105"/>
        <v>0</v>
      </c>
      <c r="CA160" s="2">
        <f t="shared" ref="CA160:DF160" si="106">CA171</f>
        <v>88688.06</v>
      </c>
      <c r="CB160" s="2">
        <f t="shared" si="106"/>
        <v>19895.810000000001</v>
      </c>
      <c r="CC160" s="2">
        <f t="shared" si="106"/>
        <v>68792.25</v>
      </c>
      <c r="CD160" s="2">
        <f t="shared" si="106"/>
        <v>0</v>
      </c>
      <c r="CE160" s="2">
        <f t="shared" si="106"/>
        <v>20018.48</v>
      </c>
      <c r="CF160" s="2">
        <f t="shared" si="106"/>
        <v>20018.48</v>
      </c>
      <c r="CG160" s="2">
        <f t="shared" si="106"/>
        <v>0</v>
      </c>
      <c r="CH160" s="2">
        <f t="shared" si="106"/>
        <v>20018.48</v>
      </c>
      <c r="CI160" s="2">
        <f t="shared" si="106"/>
        <v>0</v>
      </c>
      <c r="CJ160" s="2">
        <f t="shared" si="106"/>
        <v>0</v>
      </c>
      <c r="CK160" s="2">
        <f t="shared" si="106"/>
        <v>0</v>
      </c>
      <c r="CL160" s="2">
        <f t="shared" si="106"/>
        <v>0</v>
      </c>
      <c r="CM160" s="2">
        <f t="shared" si="106"/>
        <v>0</v>
      </c>
      <c r="CN160" s="2">
        <f t="shared" si="106"/>
        <v>0</v>
      </c>
      <c r="CO160" s="2">
        <f t="shared" si="106"/>
        <v>0</v>
      </c>
      <c r="CP160" s="2">
        <f t="shared" si="106"/>
        <v>0</v>
      </c>
      <c r="CQ160" s="2">
        <f t="shared" si="106"/>
        <v>0</v>
      </c>
      <c r="CR160" s="2">
        <f t="shared" si="106"/>
        <v>0</v>
      </c>
      <c r="CS160" s="2">
        <f t="shared" si="106"/>
        <v>0</v>
      </c>
      <c r="CT160" s="2">
        <f t="shared" si="106"/>
        <v>0</v>
      </c>
      <c r="CU160" s="2">
        <f t="shared" si="106"/>
        <v>0</v>
      </c>
      <c r="CV160" s="2">
        <f t="shared" si="106"/>
        <v>0</v>
      </c>
      <c r="CW160" s="2">
        <f t="shared" si="106"/>
        <v>0</v>
      </c>
      <c r="CX160" s="2">
        <f t="shared" si="106"/>
        <v>0</v>
      </c>
      <c r="CY160" s="2">
        <f t="shared" si="106"/>
        <v>0</v>
      </c>
      <c r="CZ160" s="2">
        <f t="shared" si="106"/>
        <v>0</v>
      </c>
      <c r="DA160" s="2">
        <f t="shared" si="106"/>
        <v>0</v>
      </c>
      <c r="DB160" s="2">
        <f t="shared" si="106"/>
        <v>0</v>
      </c>
      <c r="DC160" s="2">
        <f t="shared" si="106"/>
        <v>0</v>
      </c>
      <c r="DD160" s="2">
        <f t="shared" si="106"/>
        <v>0</v>
      </c>
      <c r="DE160" s="2">
        <f t="shared" si="106"/>
        <v>0</v>
      </c>
      <c r="DF160" s="2">
        <f t="shared" si="106"/>
        <v>0</v>
      </c>
      <c r="DG160" s="3">
        <f t="shared" ref="DG160:EL160" si="107">DG171</f>
        <v>0</v>
      </c>
      <c r="DH160" s="3">
        <f t="shared" si="107"/>
        <v>0</v>
      </c>
      <c r="DI160" s="3">
        <f t="shared" si="107"/>
        <v>0</v>
      </c>
      <c r="DJ160" s="3">
        <f t="shared" si="107"/>
        <v>0</v>
      </c>
      <c r="DK160" s="3">
        <f t="shared" si="107"/>
        <v>0</v>
      </c>
      <c r="DL160" s="3">
        <f t="shared" si="107"/>
        <v>0</v>
      </c>
      <c r="DM160" s="3">
        <f t="shared" si="107"/>
        <v>0</v>
      </c>
      <c r="DN160" s="3">
        <f t="shared" si="107"/>
        <v>0</v>
      </c>
      <c r="DO160" s="3">
        <f t="shared" si="107"/>
        <v>0</v>
      </c>
      <c r="DP160" s="3">
        <f t="shared" si="107"/>
        <v>0</v>
      </c>
      <c r="DQ160" s="3">
        <f t="shared" si="107"/>
        <v>0</v>
      </c>
      <c r="DR160" s="3">
        <f t="shared" si="107"/>
        <v>0</v>
      </c>
      <c r="DS160" s="3">
        <f t="shared" si="107"/>
        <v>0</v>
      </c>
      <c r="DT160" s="3">
        <f t="shared" si="107"/>
        <v>0</v>
      </c>
      <c r="DU160" s="3">
        <f t="shared" si="107"/>
        <v>0</v>
      </c>
      <c r="DV160" s="3">
        <f t="shared" si="107"/>
        <v>0</v>
      </c>
      <c r="DW160" s="3">
        <f t="shared" si="107"/>
        <v>0</v>
      </c>
      <c r="DX160" s="3">
        <f t="shared" si="107"/>
        <v>0</v>
      </c>
      <c r="DY160" s="3">
        <f t="shared" si="107"/>
        <v>0</v>
      </c>
      <c r="DZ160" s="3">
        <f t="shared" si="107"/>
        <v>0</v>
      </c>
      <c r="EA160" s="3">
        <f t="shared" si="107"/>
        <v>0</v>
      </c>
      <c r="EB160" s="3">
        <f t="shared" si="107"/>
        <v>0</v>
      </c>
      <c r="EC160" s="3">
        <f t="shared" si="107"/>
        <v>0</v>
      </c>
      <c r="ED160" s="3">
        <f t="shared" si="107"/>
        <v>0</v>
      </c>
      <c r="EE160" s="3">
        <f t="shared" si="107"/>
        <v>0</v>
      </c>
      <c r="EF160" s="3">
        <f t="shared" si="107"/>
        <v>0</v>
      </c>
      <c r="EG160" s="3">
        <f t="shared" si="107"/>
        <v>0</v>
      </c>
      <c r="EH160" s="3">
        <f t="shared" si="107"/>
        <v>0</v>
      </c>
      <c r="EI160" s="3">
        <f t="shared" si="107"/>
        <v>0</v>
      </c>
      <c r="EJ160" s="3">
        <f t="shared" si="107"/>
        <v>0</v>
      </c>
      <c r="EK160" s="3">
        <f t="shared" si="107"/>
        <v>0</v>
      </c>
      <c r="EL160" s="3">
        <f t="shared" si="107"/>
        <v>0</v>
      </c>
      <c r="EM160" s="3">
        <f t="shared" ref="EM160:FR160" si="108">EM171</f>
        <v>0</v>
      </c>
      <c r="EN160" s="3">
        <f t="shared" si="108"/>
        <v>0</v>
      </c>
      <c r="EO160" s="3">
        <f t="shared" si="108"/>
        <v>0</v>
      </c>
      <c r="EP160" s="3">
        <f t="shared" si="108"/>
        <v>0</v>
      </c>
      <c r="EQ160" s="3">
        <f t="shared" si="108"/>
        <v>0</v>
      </c>
      <c r="ER160" s="3">
        <f t="shared" si="108"/>
        <v>0</v>
      </c>
      <c r="ES160" s="3">
        <f t="shared" si="108"/>
        <v>0</v>
      </c>
      <c r="ET160" s="3">
        <f t="shared" si="108"/>
        <v>0</v>
      </c>
      <c r="EU160" s="3">
        <f t="shared" si="108"/>
        <v>0</v>
      </c>
      <c r="EV160" s="3">
        <f t="shared" si="108"/>
        <v>0</v>
      </c>
      <c r="EW160" s="3">
        <f t="shared" si="108"/>
        <v>0</v>
      </c>
      <c r="EX160" s="3">
        <f t="shared" si="108"/>
        <v>0</v>
      </c>
      <c r="EY160" s="3">
        <f t="shared" si="108"/>
        <v>0</v>
      </c>
      <c r="EZ160" s="3">
        <f t="shared" si="108"/>
        <v>0</v>
      </c>
      <c r="FA160" s="3">
        <f t="shared" si="108"/>
        <v>0</v>
      </c>
      <c r="FB160" s="3">
        <f t="shared" si="108"/>
        <v>0</v>
      </c>
      <c r="FC160" s="3">
        <f t="shared" si="108"/>
        <v>0</v>
      </c>
      <c r="FD160" s="3">
        <f t="shared" si="108"/>
        <v>0</v>
      </c>
      <c r="FE160" s="3">
        <f t="shared" si="108"/>
        <v>0</v>
      </c>
      <c r="FF160" s="3">
        <f t="shared" si="108"/>
        <v>0</v>
      </c>
      <c r="FG160" s="3">
        <f t="shared" si="108"/>
        <v>0</v>
      </c>
      <c r="FH160" s="3">
        <f t="shared" si="108"/>
        <v>0</v>
      </c>
      <c r="FI160" s="3">
        <f t="shared" si="108"/>
        <v>0</v>
      </c>
      <c r="FJ160" s="3">
        <f t="shared" si="108"/>
        <v>0</v>
      </c>
      <c r="FK160" s="3">
        <f t="shared" si="108"/>
        <v>0</v>
      </c>
      <c r="FL160" s="3">
        <f t="shared" si="108"/>
        <v>0</v>
      </c>
      <c r="FM160" s="3">
        <f t="shared" si="108"/>
        <v>0</v>
      </c>
      <c r="FN160" s="3">
        <f t="shared" si="108"/>
        <v>0</v>
      </c>
      <c r="FO160" s="3">
        <f t="shared" si="108"/>
        <v>0</v>
      </c>
      <c r="FP160" s="3">
        <f t="shared" si="108"/>
        <v>0</v>
      </c>
      <c r="FQ160" s="3">
        <f t="shared" si="108"/>
        <v>0</v>
      </c>
      <c r="FR160" s="3">
        <f t="shared" si="108"/>
        <v>0</v>
      </c>
      <c r="FS160" s="3">
        <f t="shared" ref="FS160:GX160" si="109">FS171</f>
        <v>0</v>
      </c>
      <c r="FT160" s="3">
        <f t="shared" si="109"/>
        <v>0</v>
      </c>
      <c r="FU160" s="3">
        <f t="shared" si="109"/>
        <v>0</v>
      </c>
      <c r="FV160" s="3">
        <f t="shared" si="109"/>
        <v>0</v>
      </c>
      <c r="FW160" s="3">
        <f t="shared" si="109"/>
        <v>0</v>
      </c>
      <c r="FX160" s="3">
        <f t="shared" si="109"/>
        <v>0</v>
      </c>
      <c r="FY160" s="3">
        <f t="shared" si="109"/>
        <v>0</v>
      </c>
      <c r="FZ160" s="3">
        <f t="shared" si="109"/>
        <v>0</v>
      </c>
      <c r="GA160" s="3">
        <f t="shared" si="109"/>
        <v>0</v>
      </c>
      <c r="GB160" s="3">
        <f t="shared" si="109"/>
        <v>0</v>
      </c>
      <c r="GC160" s="3">
        <f t="shared" si="109"/>
        <v>0</v>
      </c>
      <c r="GD160" s="3">
        <f t="shared" si="109"/>
        <v>0</v>
      </c>
      <c r="GE160" s="3">
        <f t="shared" si="109"/>
        <v>0</v>
      </c>
      <c r="GF160" s="3">
        <f t="shared" si="109"/>
        <v>0</v>
      </c>
      <c r="GG160" s="3">
        <f t="shared" si="109"/>
        <v>0</v>
      </c>
      <c r="GH160" s="3">
        <f t="shared" si="109"/>
        <v>0</v>
      </c>
      <c r="GI160" s="3">
        <f t="shared" si="109"/>
        <v>0</v>
      </c>
      <c r="GJ160" s="3">
        <f t="shared" si="109"/>
        <v>0</v>
      </c>
      <c r="GK160" s="3">
        <f t="shared" si="109"/>
        <v>0</v>
      </c>
      <c r="GL160" s="3">
        <f t="shared" si="109"/>
        <v>0</v>
      </c>
      <c r="GM160" s="3">
        <f t="shared" si="109"/>
        <v>0</v>
      </c>
      <c r="GN160" s="3">
        <f t="shared" si="109"/>
        <v>0</v>
      </c>
      <c r="GO160" s="3">
        <f t="shared" si="109"/>
        <v>0</v>
      </c>
      <c r="GP160" s="3">
        <f t="shared" si="109"/>
        <v>0</v>
      </c>
      <c r="GQ160" s="3">
        <f t="shared" si="109"/>
        <v>0</v>
      </c>
      <c r="GR160" s="3">
        <f t="shared" si="109"/>
        <v>0</v>
      </c>
      <c r="GS160" s="3">
        <f t="shared" si="109"/>
        <v>0</v>
      </c>
      <c r="GT160" s="3">
        <f t="shared" si="109"/>
        <v>0</v>
      </c>
      <c r="GU160" s="3">
        <f t="shared" si="109"/>
        <v>0</v>
      </c>
      <c r="GV160" s="3">
        <f t="shared" si="109"/>
        <v>0</v>
      </c>
      <c r="GW160" s="3">
        <f t="shared" si="109"/>
        <v>0</v>
      </c>
      <c r="GX160" s="3">
        <f t="shared" si="109"/>
        <v>0</v>
      </c>
    </row>
    <row r="162" spans="1:245" x14ac:dyDescent="0.25">
      <c r="A162">
        <v>17</v>
      </c>
      <c r="B162">
        <v>1</v>
      </c>
      <c r="C162">
        <f>ROW(SmtRes!A261)</f>
        <v>261</v>
      </c>
      <c r="D162">
        <f>ROW(EtalonRes!A330)</f>
        <v>330</v>
      </c>
      <c r="E162" t="s">
        <v>257</v>
      </c>
      <c r="F162" t="s">
        <v>258</v>
      </c>
      <c r="G162" t="s">
        <v>259</v>
      </c>
      <c r="H162" t="s">
        <v>260</v>
      </c>
      <c r="I162">
        <f>ROUND((0.5*0.5*0.5*9)/100,7)</f>
        <v>1.125E-2</v>
      </c>
      <c r="J162">
        <v>0</v>
      </c>
      <c r="K162">
        <f>ROUND((0.5*0.5*0.5*9)/100,7)</f>
        <v>1.125E-2</v>
      </c>
      <c r="O162">
        <f t="shared" ref="O162:O169" si="110">ROUND(CP162,2)</f>
        <v>1372.83</v>
      </c>
      <c r="P162">
        <f>SUMIF(SmtRes!AQ261:'SmtRes'!AQ261,"=1",SmtRes!DF261:'SmtRes'!DF261)</f>
        <v>0</v>
      </c>
      <c r="Q162">
        <f>SUMIF(SmtRes!AQ261:'SmtRes'!AQ261,"=1",SmtRes!DG261:'SmtRes'!DG261)</f>
        <v>0</v>
      </c>
      <c r="R162">
        <f>SUMIF(SmtRes!AQ261:'SmtRes'!AQ261,"=1",SmtRes!DH261:'SmtRes'!DH261)</f>
        <v>0</v>
      </c>
      <c r="S162">
        <f>SUMIF(SmtRes!AQ261:'SmtRes'!AQ261,"=1",SmtRes!DI261:'SmtRes'!DI261)</f>
        <v>1372.83</v>
      </c>
      <c r="T162">
        <f t="shared" ref="T162:T169" si="111">ROUND(CU162*I162,2)</f>
        <v>0</v>
      </c>
      <c r="U162">
        <f>SUMIF(SmtRes!AQ261:'SmtRes'!AQ261,"=1",SmtRes!CV261:'SmtRes'!CV261)</f>
        <v>2.0790000000000002</v>
      </c>
      <c r="V162">
        <f>SUMIF(SmtRes!AQ261:'SmtRes'!AQ261,"=1",SmtRes!CW261:'SmtRes'!CW261)</f>
        <v>0</v>
      </c>
      <c r="W162">
        <f t="shared" ref="W162:W169" si="112">ROUND(CX162*I162,2)</f>
        <v>0</v>
      </c>
      <c r="X162">
        <f t="shared" ref="X162:Y169" si="113">ROUND(CY162,2)</f>
        <v>1221.82</v>
      </c>
      <c r="Y162">
        <f t="shared" si="113"/>
        <v>549.13</v>
      </c>
      <c r="AA162">
        <v>64111728</v>
      </c>
      <c r="AB162">
        <f t="shared" ref="AB162:AB169" si="114">ROUND((AC162+AD162+AF162),6)</f>
        <v>122028.984</v>
      </c>
      <c r="AC162">
        <f>ROUND((0),6)</f>
        <v>0</v>
      </c>
      <c r="AD162">
        <f>ROUND((((0)-(0))+AE162),6)</f>
        <v>0</v>
      </c>
      <c r="AE162">
        <f>ROUND((0),6)</f>
        <v>0</v>
      </c>
      <c r="AF162">
        <f>ROUND((SUM(SmtRes!BT261:'SmtRes'!BT261)),6)</f>
        <v>122028.984</v>
      </c>
      <c r="AG162">
        <f t="shared" ref="AG162:AG169" si="115">ROUND((AP162),6)</f>
        <v>0</v>
      </c>
      <c r="AH162">
        <f>(SUM(SmtRes!BU261:'SmtRes'!BU261))</f>
        <v>184.79999999999998</v>
      </c>
      <c r="AI162">
        <f>(0)</f>
        <v>0</v>
      </c>
      <c r="AJ162">
        <f t="shared" ref="AJ162:AJ169" si="116">(AS162)</f>
        <v>0</v>
      </c>
      <c r="AK162">
        <v>101690.82</v>
      </c>
      <c r="AL162">
        <v>0</v>
      </c>
      <c r="AM162">
        <v>0</v>
      </c>
      <c r="AN162">
        <v>0</v>
      </c>
      <c r="AO162">
        <v>101690.82</v>
      </c>
      <c r="AP162">
        <v>0</v>
      </c>
      <c r="AQ162">
        <v>154</v>
      </c>
      <c r="AR162">
        <v>0</v>
      </c>
      <c r="AS162">
        <v>0</v>
      </c>
      <c r="AT162">
        <v>89</v>
      </c>
      <c r="AU162">
        <v>40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1</v>
      </c>
      <c r="BJ162" t="s">
        <v>261</v>
      </c>
      <c r="BM162">
        <v>1003</v>
      </c>
      <c r="BN162">
        <v>0</v>
      </c>
      <c r="BO162" t="s">
        <v>3</v>
      </c>
      <c r="BP162">
        <v>0</v>
      </c>
      <c r="BQ162">
        <v>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89</v>
      </c>
      <c r="CA162">
        <v>40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934</v>
      </c>
      <c r="CO162">
        <v>0</v>
      </c>
      <c r="CP162">
        <f t="shared" ref="CP162:CP169" si="117">(P162+Q162+S162+R162)</f>
        <v>1372.83</v>
      </c>
      <c r="CQ162">
        <f>SUMIF(SmtRes!AQ261:'SmtRes'!AQ261,"=1",SmtRes!AA261:'SmtRes'!AA261)</f>
        <v>0</v>
      </c>
      <c r="CR162">
        <f>SUMIF(SmtRes!AQ261:'SmtRes'!AQ261,"=1",SmtRes!AB261:'SmtRes'!AB261)</f>
        <v>0</v>
      </c>
      <c r="CS162">
        <f>SUMIF(SmtRes!AQ261:'SmtRes'!AQ261,"=1",SmtRes!AC261:'SmtRes'!AC261)</f>
        <v>0</v>
      </c>
      <c r="CT162">
        <f>SUMIF(SmtRes!AQ261:'SmtRes'!AQ261,"=1",SmtRes!AD261:'SmtRes'!AD261)</f>
        <v>660.33</v>
      </c>
      <c r="CU162">
        <f t="shared" ref="CU162:CU169" si="118">AG162</f>
        <v>0</v>
      </c>
      <c r="CV162">
        <f>SUMIF(SmtRes!AQ261:'SmtRes'!AQ261,"=1",SmtRes!BU261:'SmtRes'!BU261)</f>
        <v>184.79999999999998</v>
      </c>
      <c r="CW162">
        <f>SUMIF(SmtRes!AQ261:'SmtRes'!AQ261,"=1",SmtRes!BV261:'SmtRes'!BV261)</f>
        <v>0</v>
      </c>
      <c r="CX162">
        <f t="shared" ref="CX162:CX169" si="119">AJ162</f>
        <v>0</v>
      </c>
      <c r="CY162">
        <f>(((S162+R162)*AT162)/100)</f>
        <v>1221.8187</v>
      </c>
      <c r="CZ162">
        <f>(((S162+R162)*AU162)/100)</f>
        <v>549.13199999999995</v>
      </c>
      <c r="DB162">
        <v>26</v>
      </c>
      <c r="DC162" t="s">
        <v>3</v>
      </c>
      <c r="DD162" t="s">
        <v>3</v>
      </c>
      <c r="DE162" t="s">
        <v>22</v>
      </c>
      <c r="DF162" t="s">
        <v>22</v>
      </c>
      <c r="DG162" t="s">
        <v>22</v>
      </c>
      <c r="DH162" t="s">
        <v>3</v>
      </c>
      <c r="DI162" t="s">
        <v>22</v>
      </c>
      <c r="DJ162" t="s">
        <v>22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1007</v>
      </c>
      <c r="DV162" t="s">
        <v>260</v>
      </c>
      <c r="DW162" t="s">
        <v>260</v>
      </c>
      <c r="DX162">
        <v>100</v>
      </c>
      <c r="DZ162" t="s">
        <v>3</v>
      </c>
      <c r="EA162" t="s">
        <v>3</v>
      </c>
      <c r="EB162" t="s">
        <v>3</v>
      </c>
      <c r="EC162" t="s">
        <v>3</v>
      </c>
      <c r="EE162">
        <v>60661764</v>
      </c>
      <c r="EF162">
        <v>2</v>
      </c>
      <c r="EG162" t="s">
        <v>23</v>
      </c>
      <c r="EH162">
        <v>1</v>
      </c>
      <c r="EI162" t="s">
        <v>238</v>
      </c>
      <c r="EJ162">
        <v>1</v>
      </c>
      <c r="EK162">
        <v>1003</v>
      </c>
      <c r="EL162" t="s">
        <v>262</v>
      </c>
      <c r="EM162" t="s">
        <v>240</v>
      </c>
      <c r="EO162" t="s">
        <v>26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154</v>
      </c>
      <c r="EX162">
        <v>0</v>
      </c>
      <c r="EY162">
        <v>0</v>
      </c>
      <c r="FQ162">
        <v>0</v>
      </c>
      <c r="FR162">
        <v>0</v>
      </c>
      <c r="FS162">
        <v>0</v>
      </c>
      <c r="FX162">
        <v>89</v>
      </c>
      <c r="FY162">
        <v>40</v>
      </c>
      <c r="GA162" t="s">
        <v>3</v>
      </c>
      <c r="GD162">
        <v>1</v>
      </c>
      <c r="GF162">
        <v>2009557470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ref="GL162:GL169" si="120">ROUND(IF(AND(BH162=3,BI162=3,FS162&lt;&gt;0),P162,0),2)</f>
        <v>0</v>
      </c>
      <c r="GM162">
        <f t="shared" ref="GM162:GM169" si="121">ROUND(O162+X162+Y162,2)+GX162</f>
        <v>3143.78</v>
      </c>
      <c r="GN162">
        <f t="shared" ref="GN162:GN169" si="122">IF(OR(BI162=0,BI162=1),GM162-GX162,0)</f>
        <v>3143.78</v>
      </c>
      <c r="GO162">
        <f t="shared" ref="GO162:GO169" si="123">IF(BI162=2,GM162-GX162,0)</f>
        <v>0</v>
      </c>
      <c r="GP162">
        <f t="shared" ref="GP162:GP169" si="124">IF(BI162=4,GM162-GX162,0)</f>
        <v>0</v>
      </c>
      <c r="GR162">
        <v>0</v>
      </c>
      <c r="GS162">
        <v>0</v>
      </c>
      <c r="GT162">
        <v>0</v>
      </c>
      <c r="GU162" t="s">
        <v>3</v>
      </c>
      <c r="GV162">
        <f t="shared" ref="GV162:GV169" si="125">ROUND((GT162),6)</f>
        <v>0</v>
      </c>
      <c r="GW162">
        <v>1</v>
      </c>
      <c r="GX162">
        <f t="shared" ref="GX162:GX169" si="126">ROUND(HC162*I162,2)</f>
        <v>0</v>
      </c>
      <c r="HA162">
        <v>0</v>
      </c>
      <c r="HB162">
        <v>0</v>
      </c>
      <c r="HC162">
        <f t="shared" ref="HC162:HC169" si="127">GV162*GW162</f>
        <v>0</v>
      </c>
      <c r="HE162" t="s">
        <v>3</v>
      </c>
      <c r="HF162" t="s">
        <v>3</v>
      </c>
      <c r="HM162" t="s">
        <v>3</v>
      </c>
      <c r="HN162" t="s">
        <v>263</v>
      </c>
      <c r="HO162" t="s">
        <v>264</v>
      </c>
      <c r="HP162" t="s">
        <v>262</v>
      </c>
      <c r="HQ162" t="s">
        <v>262</v>
      </c>
      <c r="HS162">
        <v>0</v>
      </c>
      <c r="IK162">
        <v>0</v>
      </c>
    </row>
    <row r="163" spans="1:245" x14ac:dyDescent="0.25">
      <c r="A163">
        <v>17</v>
      </c>
      <c r="B163">
        <v>1</v>
      </c>
      <c r="C163">
        <f>ROW(SmtRes!A262)</f>
        <v>262</v>
      </c>
      <c r="D163">
        <f>ROW(EtalonRes!A331)</f>
        <v>331</v>
      </c>
      <c r="E163" t="s">
        <v>265</v>
      </c>
      <c r="F163" t="s">
        <v>266</v>
      </c>
      <c r="G163" t="s">
        <v>267</v>
      </c>
      <c r="H163" t="s">
        <v>260</v>
      </c>
      <c r="I163">
        <f>ROUND(1.125/100,7)</f>
        <v>1.125E-2</v>
      </c>
      <c r="J163">
        <v>0</v>
      </c>
      <c r="K163">
        <f>ROUND(1.125/100,7)</f>
        <v>1.125E-2</v>
      </c>
      <c r="O163">
        <f t="shared" si="110"/>
        <v>756.36</v>
      </c>
      <c r="P163">
        <f>SUMIF(SmtRes!AQ262:'SmtRes'!AQ262,"=1",SmtRes!DF262:'SmtRes'!DF262)</f>
        <v>0</v>
      </c>
      <c r="Q163">
        <f>SUMIF(SmtRes!AQ262:'SmtRes'!AQ262,"=1",SmtRes!DG262:'SmtRes'!DG262)</f>
        <v>0</v>
      </c>
      <c r="R163">
        <f>SUMIF(SmtRes!AQ262:'SmtRes'!AQ262,"=1",SmtRes!DH262:'SmtRes'!DH262)</f>
        <v>0</v>
      </c>
      <c r="S163">
        <f>SUMIF(SmtRes!AQ262:'SmtRes'!AQ262,"=1",SmtRes!DI262:'SmtRes'!DI262)</f>
        <v>756.36</v>
      </c>
      <c r="T163">
        <f t="shared" si="111"/>
        <v>0</v>
      </c>
      <c r="U163">
        <f>SUMIF(SmtRes!AQ262:'SmtRes'!AQ262,"=1",SmtRes!CV262:'SmtRes'!CV262)</f>
        <v>1.19475</v>
      </c>
      <c r="V163">
        <f>SUMIF(SmtRes!AQ262:'SmtRes'!AQ262,"=1",SmtRes!CW262:'SmtRes'!CW262)</f>
        <v>0</v>
      </c>
      <c r="W163">
        <f t="shared" si="112"/>
        <v>0</v>
      </c>
      <c r="X163">
        <f t="shared" si="113"/>
        <v>673.16</v>
      </c>
      <c r="Y163">
        <f t="shared" si="113"/>
        <v>302.54000000000002</v>
      </c>
      <c r="AA163">
        <v>64111728</v>
      </c>
      <c r="AB163">
        <f t="shared" si="114"/>
        <v>67232.034</v>
      </c>
      <c r="AC163">
        <f>ROUND((0),6)</f>
        <v>0</v>
      </c>
      <c r="AD163">
        <f>ROUND((((0)-(0))+AE163),6)</f>
        <v>0</v>
      </c>
      <c r="AE163">
        <f>ROUND((0),6)</f>
        <v>0</v>
      </c>
      <c r="AF163">
        <f>ROUND((SUM(SmtRes!BT262:'SmtRes'!BT262)),6)</f>
        <v>67232.034</v>
      </c>
      <c r="AG163">
        <f t="shared" si="115"/>
        <v>0</v>
      </c>
      <c r="AH163">
        <f>(SUM(SmtRes!BU262:'SmtRes'!BU262))</f>
        <v>106.2</v>
      </c>
      <c r="AI163">
        <f>(0)</f>
        <v>0</v>
      </c>
      <c r="AJ163">
        <f t="shared" si="116"/>
        <v>0</v>
      </c>
      <c r="AK163">
        <v>56026.695000000007</v>
      </c>
      <c r="AL163">
        <v>0</v>
      </c>
      <c r="AM163">
        <v>0</v>
      </c>
      <c r="AN163">
        <v>0</v>
      </c>
      <c r="AO163">
        <v>56026.695000000007</v>
      </c>
      <c r="AP163">
        <v>0</v>
      </c>
      <c r="AQ163">
        <v>88.5</v>
      </c>
      <c r="AR163">
        <v>0</v>
      </c>
      <c r="AS163">
        <v>0</v>
      </c>
      <c r="AT163">
        <v>89</v>
      </c>
      <c r="AU163">
        <v>40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1</v>
      </c>
      <c r="BJ163" t="s">
        <v>268</v>
      </c>
      <c r="BM163">
        <v>1003</v>
      </c>
      <c r="BN163">
        <v>0</v>
      </c>
      <c r="BO163" t="s">
        <v>3</v>
      </c>
      <c r="BP163">
        <v>0</v>
      </c>
      <c r="BQ163">
        <v>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89</v>
      </c>
      <c r="CA163">
        <v>40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934</v>
      </c>
      <c r="CO163">
        <v>0</v>
      </c>
      <c r="CP163">
        <f t="shared" si="117"/>
        <v>756.36</v>
      </c>
      <c r="CQ163">
        <f>SUMIF(SmtRes!AQ262:'SmtRes'!AQ262,"=1",SmtRes!AA262:'SmtRes'!AA262)</f>
        <v>0</v>
      </c>
      <c r="CR163">
        <f>SUMIF(SmtRes!AQ262:'SmtRes'!AQ262,"=1",SmtRes!AB262:'SmtRes'!AB262)</f>
        <v>0</v>
      </c>
      <c r="CS163">
        <f>SUMIF(SmtRes!AQ262:'SmtRes'!AQ262,"=1",SmtRes!AC262:'SmtRes'!AC262)</f>
        <v>0</v>
      </c>
      <c r="CT163">
        <f>SUMIF(SmtRes!AQ262:'SmtRes'!AQ262,"=1",SmtRes!AD262:'SmtRes'!AD262)</f>
        <v>633.07000000000005</v>
      </c>
      <c r="CU163">
        <f t="shared" si="118"/>
        <v>0</v>
      </c>
      <c r="CV163">
        <f>SUMIF(SmtRes!AQ262:'SmtRes'!AQ262,"=1",SmtRes!BU262:'SmtRes'!BU262)</f>
        <v>106.2</v>
      </c>
      <c r="CW163">
        <f>SUMIF(SmtRes!AQ262:'SmtRes'!AQ262,"=1",SmtRes!BV262:'SmtRes'!BV262)</f>
        <v>0</v>
      </c>
      <c r="CX163">
        <f t="shared" si="119"/>
        <v>0</v>
      </c>
      <c r="CY163">
        <f>(((S163+R163)*AT163)/100)</f>
        <v>673.1604000000001</v>
      </c>
      <c r="CZ163">
        <f>(((S163+R163)*AU163)/100)</f>
        <v>302.54400000000004</v>
      </c>
      <c r="DB163">
        <v>27</v>
      </c>
      <c r="DC163" t="s">
        <v>3</v>
      </c>
      <c r="DD163" t="s">
        <v>3</v>
      </c>
      <c r="DE163" t="s">
        <v>22</v>
      </c>
      <c r="DF163" t="s">
        <v>22</v>
      </c>
      <c r="DG163" t="s">
        <v>22</v>
      </c>
      <c r="DH163" t="s">
        <v>3</v>
      </c>
      <c r="DI163" t="s">
        <v>22</v>
      </c>
      <c r="DJ163" t="s">
        <v>22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1007</v>
      </c>
      <c r="DV163" t="s">
        <v>260</v>
      </c>
      <c r="DW163" t="s">
        <v>260</v>
      </c>
      <c r="DX163">
        <v>100</v>
      </c>
      <c r="DZ163" t="s">
        <v>3</v>
      </c>
      <c r="EA163" t="s">
        <v>3</v>
      </c>
      <c r="EB163" t="s">
        <v>3</v>
      </c>
      <c r="EC163" t="s">
        <v>3</v>
      </c>
      <c r="EE163">
        <v>60661764</v>
      </c>
      <c r="EF163">
        <v>2</v>
      </c>
      <c r="EG163" t="s">
        <v>23</v>
      </c>
      <c r="EH163">
        <v>1</v>
      </c>
      <c r="EI163" t="s">
        <v>238</v>
      </c>
      <c r="EJ163">
        <v>1</v>
      </c>
      <c r="EK163">
        <v>1003</v>
      </c>
      <c r="EL163" t="s">
        <v>262</v>
      </c>
      <c r="EM163" t="s">
        <v>240</v>
      </c>
      <c r="EO163" t="s">
        <v>26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88.5</v>
      </c>
      <c r="EX163">
        <v>0</v>
      </c>
      <c r="EY163">
        <v>0</v>
      </c>
      <c r="FQ163">
        <v>0</v>
      </c>
      <c r="FR163">
        <v>0</v>
      </c>
      <c r="FS163">
        <v>0</v>
      </c>
      <c r="FX163">
        <v>89</v>
      </c>
      <c r="FY163">
        <v>40</v>
      </c>
      <c r="GA163" t="s">
        <v>3</v>
      </c>
      <c r="GD163">
        <v>1</v>
      </c>
      <c r="GF163">
        <v>-1800483417</v>
      </c>
      <c r="GG163">
        <v>2</v>
      </c>
      <c r="GH163">
        <v>1</v>
      </c>
      <c r="GI163">
        <v>-2</v>
      </c>
      <c r="GJ163">
        <v>0</v>
      </c>
      <c r="GK163">
        <v>0</v>
      </c>
      <c r="GL163">
        <f t="shared" si="120"/>
        <v>0</v>
      </c>
      <c r="GM163">
        <f t="shared" si="121"/>
        <v>1732.06</v>
      </c>
      <c r="GN163">
        <f t="shared" si="122"/>
        <v>1732.06</v>
      </c>
      <c r="GO163">
        <f t="shared" si="123"/>
        <v>0</v>
      </c>
      <c r="GP163">
        <f t="shared" si="124"/>
        <v>0</v>
      </c>
      <c r="GR163">
        <v>0</v>
      </c>
      <c r="GS163">
        <v>0</v>
      </c>
      <c r="GT163">
        <v>0</v>
      </c>
      <c r="GU163" t="s">
        <v>3</v>
      </c>
      <c r="GV163">
        <f t="shared" si="125"/>
        <v>0</v>
      </c>
      <c r="GW163">
        <v>1</v>
      </c>
      <c r="GX163">
        <f t="shared" si="126"/>
        <v>0</v>
      </c>
      <c r="HA163">
        <v>0</v>
      </c>
      <c r="HB163">
        <v>0</v>
      </c>
      <c r="HC163">
        <f t="shared" si="127"/>
        <v>0</v>
      </c>
      <c r="HE163" t="s">
        <v>3</v>
      </c>
      <c r="HF163" t="s">
        <v>3</v>
      </c>
      <c r="HM163" t="s">
        <v>3</v>
      </c>
      <c r="HN163" t="s">
        <v>263</v>
      </c>
      <c r="HO163" t="s">
        <v>264</v>
      </c>
      <c r="HP163" t="s">
        <v>262</v>
      </c>
      <c r="HQ163" t="s">
        <v>262</v>
      </c>
      <c r="HS163">
        <v>0</v>
      </c>
      <c r="IK163">
        <v>0</v>
      </c>
    </row>
    <row r="164" spans="1:245" x14ac:dyDescent="0.25">
      <c r="A164">
        <v>17</v>
      </c>
      <c r="B164">
        <v>1</v>
      </c>
      <c r="C164">
        <f>ROW(SmtRes!A269)</f>
        <v>269</v>
      </c>
      <c r="D164">
        <f>ROW(EtalonRes!A339)</f>
        <v>339</v>
      </c>
      <c r="E164" t="s">
        <v>269</v>
      </c>
      <c r="F164" t="s">
        <v>270</v>
      </c>
      <c r="G164" t="s">
        <v>271</v>
      </c>
      <c r="H164" t="s">
        <v>272</v>
      </c>
      <c r="I164">
        <f>ROUND(9/10,7)</f>
        <v>0.9</v>
      </c>
      <c r="J164">
        <v>0</v>
      </c>
      <c r="K164">
        <f>ROUND(9/10,7)</f>
        <v>0.9</v>
      </c>
      <c r="O164">
        <f t="shared" si="110"/>
        <v>10889.43</v>
      </c>
      <c r="P164">
        <f>SUMIF(SmtRes!AQ263:'SmtRes'!AQ269,"=1",SmtRes!DF263:'SmtRes'!DF269)</f>
        <v>2122.0200000000004</v>
      </c>
      <c r="Q164">
        <f>SUMIF(SmtRes!AQ263:'SmtRes'!AQ269,"=1",SmtRes!DG263:'SmtRes'!DG269)</f>
        <v>472.84999999999997</v>
      </c>
      <c r="R164">
        <f>SUMIF(SmtRes!AQ263:'SmtRes'!AQ269,"=1",SmtRes!DH263:'SmtRes'!DH269)</f>
        <v>349.25</v>
      </c>
      <c r="S164">
        <f>SUMIF(SmtRes!AQ263:'SmtRes'!AQ269,"=1",SmtRes!DI263:'SmtRes'!DI269)</f>
        <v>7945.31</v>
      </c>
      <c r="T164">
        <f t="shared" si="111"/>
        <v>0</v>
      </c>
      <c r="U164">
        <f>SUMIF(SmtRes!AQ263:'SmtRes'!AQ269,"=1",SmtRes!CV263:'SmtRes'!CV269)</f>
        <v>10.0116</v>
      </c>
      <c r="V164">
        <f>SUMIF(SmtRes!AQ263:'SmtRes'!AQ269,"=1",SmtRes!CW263:'SmtRes'!CW269)</f>
        <v>0.36720000000000003</v>
      </c>
      <c r="W164">
        <f t="shared" si="112"/>
        <v>0</v>
      </c>
      <c r="X164">
        <f t="shared" si="113"/>
        <v>8045.72</v>
      </c>
      <c r="Y164">
        <f t="shared" si="113"/>
        <v>4230.2299999999996</v>
      </c>
      <c r="AA164">
        <v>64111728</v>
      </c>
      <c r="AB164">
        <f t="shared" si="114"/>
        <v>11277.780419999999</v>
      </c>
      <c r="AC164">
        <f>ROUND((SUM(SmtRes!BQ263:'SmtRes'!BQ269)),6)</f>
        <v>1924.2795000000001</v>
      </c>
      <c r="AD164">
        <f>ROUND((((SUM(SmtRes!BR263:'SmtRes'!BR269))-(SUM(SmtRes!BS263:'SmtRes'!BS269)))+AE164),6)</f>
        <v>525.38328000000001</v>
      </c>
      <c r="AE164">
        <f>ROUND((SUM(SmtRes!BS263:'SmtRes'!BS269)),6)</f>
        <v>388.05900000000003</v>
      </c>
      <c r="AF164">
        <f>ROUND((SUM(SmtRes!BT263:'SmtRes'!BT269)),6)</f>
        <v>8828.1176400000004</v>
      </c>
      <c r="AG164">
        <f t="shared" si="115"/>
        <v>0</v>
      </c>
      <c r="AH164">
        <f>(SUM(SmtRes!BU263:'SmtRes'!BU269))</f>
        <v>11.123999999999999</v>
      </c>
      <c r="AI164">
        <f>(SUM(SmtRes!BV263:'SmtRes'!BV269))</f>
        <v>0.40800000000000003</v>
      </c>
      <c r="AJ164">
        <f t="shared" si="116"/>
        <v>0</v>
      </c>
      <c r="AK164">
        <v>10042.2461</v>
      </c>
      <c r="AL164">
        <v>1924.2794999999999</v>
      </c>
      <c r="AM164">
        <v>437.81940000000003</v>
      </c>
      <c r="AN164">
        <v>323.38250000000005</v>
      </c>
      <c r="AO164">
        <v>7356.7646999999997</v>
      </c>
      <c r="AP164">
        <v>0</v>
      </c>
      <c r="AQ164">
        <v>9.27</v>
      </c>
      <c r="AR164">
        <v>0.34</v>
      </c>
      <c r="AS164">
        <v>0</v>
      </c>
      <c r="AT164">
        <v>97</v>
      </c>
      <c r="AU164">
        <v>51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2</v>
      </c>
      <c r="BJ164" t="s">
        <v>273</v>
      </c>
      <c r="BM164">
        <v>108001</v>
      </c>
      <c r="BN164">
        <v>0</v>
      </c>
      <c r="BO164" t="s">
        <v>3</v>
      </c>
      <c r="BP164">
        <v>0</v>
      </c>
      <c r="BQ164">
        <v>3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97</v>
      </c>
      <c r="CA164">
        <v>51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936</v>
      </c>
      <c r="CO164">
        <v>0</v>
      </c>
      <c r="CP164">
        <f t="shared" si="117"/>
        <v>10889.43</v>
      </c>
      <c r="CQ164">
        <f>SUMIF(SmtRes!AQ263:'SmtRes'!AQ269,"=1",SmtRes!AA263:'SmtRes'!AA269)</f>
        <v>1260.8400000000001</v>
      </c>
      <c r="CR164">
        <f>SUMIF(SmtRes!AQ263:'SmtRes'!AQ269,"=1",SmtRes!AB263:'SmtRes'!AB269)</f>
        <v>2302.6</v>
      </c>
      <c r="CS164">
        <f>SUMIF(SmtRes!AQ263:'SmtRes'!AQ269,"=1",SmtRes!AC263:'SmtRes'!AC269)</f>
        <v>1902.25</v>
      </c>
      <c r="CT164">
        <f>SUMIF(SmtRes!AQ263:'SmtRes'!AQ269,"=1",SmtRes!AD263:'SmtRes'!AD269)</f>
        <v>793.61</v>
      </c>
      <c r="CU164">
        <f t="shared" si="118"/>
        <v>0</v>
      </c>
      <c r="CV164">
        <f>SUMIF(SmtRes!AQ263:'SmtRes'!AQ269,"=1",SmtRes!BU263:'SmtRes'!BU269)</f>
        <v>11.123999999999999</v>
      </c>
      <c r="CW164">
        <f>SUMIF(SmtRes!AQ263:'SmtRes'!AQ269,"=1",SmtRes!BV263:'SmtRes'!BV269)</f>
        <v>0.40800000000000003</v>
      </c>
      <c r="CX164">
        <f t="shared" si="119"/>
        <v>0</v>
      </c>
      <c r="CY164">
        <f>(((S164+R164)*AT164)/100)</f>
        <v>8045.7232000000022</v>
      </c>
      <c r="CZ164">
        <f>(((S164+R164)*AU164)/100)</f>
        <v>4230.2256000000007</v>
      </c>
      <c r="DB164">
        <v>28</v>
      </c>
      <c r="DC164" t="s">
        <v>3</v>
      </c>
      <c r="DD164" t="s">
        <v>3</v>
      </c>
      <c r="DE164" t="s">
        <v>22</v>
      </c>
      <c r="DF164" t="s">
        <v>22</v>
      </c>
      <c r="DG164" t="s">
        <v>22</v>
      </c>
      <c r="DH164" t="s">
        <v>3</v>
      </c>
      <c r="DI164" t="s">
        <v>22</v>
      </c>
      <c r="DJ164" t="s">
        <v>22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272</v>
      </c>
      <c r="DW164" t="s">
        <v>272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60661665</v>
      </c>
      <c r="EF164">
        <v>3</v>
      </c>
      <c r="EG164" t="s">
        <v>109</v>
      </c>
      <c r="EH164">
        <v>0</v>
      </c>
      <c r="EI164" t="s">
        <v>3</v>
      </c>
      <c r="EJ164">
        <v>2</v>
      </c>
      <c r="EK164">
        <v>108001</v>
      </c>
      <c r="EL164" t="s">
        <v>168</v>
      </c>
      <c r="EM164" t="s">
        <v>169</v>
      </c>
      <c r="EO164" t="s">
        <v>181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9.27</v>
      </c>
      <c r="EX164">
        <v>0.34</v>
      </c>
      <c r="EY164">
        <v>0</v>
      </c>
      <c r="FQ164">
        <v>0</v>
      </c>
      <c r="FR164">
        <v>0</v>
      </c>
      <c r="FS164">
        <v>0</v>
      </c>
      <c r="FX164">
        <v>97</v>
      </c>
      <c r="FY164">
        <v>51</v>
      </c>
      <c r="GA164" t="s">
        <v>3</v>
      </c>
      <c r="GD164">
        <v>1</v>
      </c>
      <c r="GF164">
        <v>2104746302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t="shared" si="120"/>
        <v>0</v>
      </c>
      <c r="GM164">
        <f t="shared" si="121"/>
        <v>23165.38</v>
      </c>
      <c r="GN164">
        <f t="shared" si="122"/>
        <v>0</v>
      </c>
      <c r="GO164">
        <f t="shared" si="123"/>
        <v>23165.38</v>
      </c>
      <c r="GP164">
        <f t="shared" si="124"/>
        <v>0</v>
      </c>
      <c r="GR164">
        <v>0</v>
      </c>
      <c r="GS164">
        <v>0</v>
      </c>
      <c r="GT164">
        <v>0</v>
      </c>
      <c r="GU164" t="s">
        <v>3</v>
      </c>
      <c r="GV164">
        <f t="shared" si="125"/>
        <v>0</v>
      </c>
      <c r="GW164">
        <v>1</v>
      </c>
      <c r="GX164">
        <f t="shared" si="126"/>
        <v>0</v>
      </c>
      <c r="HA164">
        <v>0</v>
      </c>
      <c r="HB164">
        <v>0</v>
      </c>
      <c r="HC164">
        <f t="shared" si="127"/>
        <v>0</v>
      </c>
      <c r="HE164" t="s">
        <v>3</v>
      </c>
      <c r="HF164" t="s">
        <v>3</v>
      </c>
      <c r="HM164" t="s">
        <v>3</v>
      </c>
      <c r="HN164" t="s">
        <v>170</v>
      </c>
      <c r="HO164" t="s">
        <v>171</v>
      </c>
      <c r="HP164" t="s">
        <v>168</v>
      </c>
      <c r="HQ164" t="s">
        <v>168</v>
      </c>
      <c r="HS164">
        <v>0</v>
      </c>
      <c r="IK164">
        <v>0</v>
      </c>
    </row>
    <row r="165" spans="1:245" x14ac:dyDescent="0.25">
      <c r="A165">
        <v>17</v>
      </c>
      <c r="B165">
        <v>1</v>
      </c>
      <c r="E165" t="s">
        <v>3</v>
      </c>
      <c r="F165" t="s">
        <v>274</v>
      </c>
      <c r="G165" t="s">
        <v>275</v>
      </c>
      <c r="H165" t="s">
        <v>152</v>
      </c>
      <c r="I165">
        <f>ROUND(0.00377*3*4,7)</f>
        <v>4.5240000000000002E-2</v>
      </c>
      <c r="J165">
        <v>0</v>
      </c>
      <c r="K165">
        <f>ROUND(0.00377*3*4,7)</f>
        <v>4.5240000000000002E-2</v>
      </c>
      <c r="O165">
        <f t="shared" si="110"/>
        <v>2768.6</v>
      </c>
      <c r="P165">
        <f>ROUND(CQ165*I165,2)</f>
        <v>2768.6</v>
      </c>
      <c r="Q165">
        <f>ROUND(CR165*I165,2)</f>
        <v>0</v>
      </c>
      <c r="R165">
        <f>ROUND(CS165*I165,2)</f>
        <v>0</v>
      </c>
      <c r="S165">
        <f>ROUND(CT165*I165,2)</f>
        <v>0</v>
      </c>
      <c r="T165">
        <f t="shared" si="111"/>
        <v>0</v>
      </c>
      <c r="U165">
        <f>ROUND(CV165*I165,7)</f>
        <v>0</v>
      </c>
      <c r="V165">
        <f>ROUND(CW165*I165,7)</f>
        <v>0</v>
      </c>
      <c r="W165">
        <f t="shared" si="112"/>
        <v>0</v>
      </c>
      <c r="X165">
        <f t="shared" si="113"/>
        <v>0</v>
      </c>
      <c r="Y165">
        <f t="shared" si="113"/>
        <v>0</v>
      </c>
      <c r="AA165">
        <v>-1</v>
      </c>
      <c r="AB165">
        <f t="shared" si="114"/>
        <v>82700</v>
      </c>
      <c r="AC165">
        <f>ROUND((ES165),6)</f>
        <v>82700</v>
      </c>
      <c r="AD165">
        <f>ROUND((((ET165)-(EU165))+AE165),6)</f>
        <v>0</v>
      </c>
      <c r="AE165">
        <f>ROUND((EU165),6)</f>
        <v>0</v>
      </c>
      <c r="AF165">
        <f>ROUND((EV165),6)</f>
        <v>0</v>
      </c>
      <c r="AG165">
        <f t="shared" si="115"/>
        <v>0</v>
      </c>
      <c r="AH165">
        <f>(EW165)</f>
        <v>0</v>
      </c>
      <c r="AI165">
        <f>(EX165)</f>
        <v>0</v>
      </c>
      <c r="AJ165">
        <f t="shared" si="116"/>
        <v>0</v>
      </c>
      <c r="AK165">
        <v>82700</v>
      </c>
      <c r="AL165">
        <v>82700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0.74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276</v>
      </c>
      <c r="BM165">
        <v>500001</v>
      </c>
      <c r="BN165">
        <v>0</v>
      </c>
      <c r="BO165" t="s">
        <v>274</v>
      </c>
      <c r="BP165">
        <v>1</v>
      </c>
      <c r="BQ165">
        <v>8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17"/>
        <v>2768.6</v>
      </c>
      <c r="CQ165">
        <f>ROUND(AL165*BC165,2)</f>
        <v>61198</v>
      </c>
      <c r="CR165">
        <f>ROUND(AM165*BB165,2)</f>
        <v>0</v>
      </c>
      <c r="CS165">
        <f>ROUND(AN165*BS165,2)</f>
        <v>0</v>
      </c>
      <c r="CT165">
        <f>ROUND(AO165*BA165,2)</f>
        <v>0</v>
      </c>
      <c r="CU165">
        <f t="shared" si="118"/>
        <v>0</v>
      </c>
      <c r="CV165">
        <f>AH165</f>
        <v>0</v>
      </c>
      <c r="CW165">
        <f>AI165</f>
        <v>0</v>
      </c>
      <c r="CX165">
        <f t="shared" si="119"/>
        <v>0</v>
      </c>
      <c r="CY165">
        <f>0</f>
        <v>0</v>
      </c>
      <c r="CZ165">
        <f>0</f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1009</v>
      </c>
      <c r="DV165" t="s">
        <v>152</v>
      </c>
      <c r="DW165" t="s">
        <v>152</v>
      </c>
      <c r="DX165">
        <v>1000</v>
      </c>
      <c r="DZ165" t="s">
        <v>3</v>
      </c>
      <c r="EA165" t="s">
        <v>3</v>
      </c>
      <c r="EB165" t="s">
        <v>3</v>
      </c>
      <c r="EC165" t="s">
        <v>3</v>
      </c>
      <c r="EE165">
        <v>60661721</v>
      </c>
      <c r="EF165">
        <v>8</v>
      </c>
      <c r="EG165" t="s">
        <v>210</v>
      </c>
      <c r="EH165">
        <v>0</v>
      </c>
      <c r="EI165" t="s">
        <v>3</v>
      </c>
      <c r="EJ165">
        <v>1</v>
      </c>
      <c r="EK165">
        <v>500001</v>
      </c>
      <c r="EL165" t="s">
        <v>211</v>
      </c>
      <c r="EM165" t="s">
        <v>212</v>
      </c>
      <c r="EO165" t="s">
        <v>3</v>
      </c>
      <c r="EQ165">
        <v>1024</v>
      </c>
      <c r="ER165">
        <v>82700</v>
      </c>
      <c r="ES165">
        <v>82700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FQ165">
        <v>0</v>
      </c>
      <c r="FR165">
        <v>0</v>
      </c>
      <c r="FS165">
        <v>0</v>
      </c>
      <c r="FX165">
        <v>0</v>
      </c>
      <c r="FY165">
        <v>0</v>
      </c>
      <c r="GA165" t="s">
        <v>3</v>
      </c>
      <c r="GD165">
        <v>1</v>
      </c>
      <c r="GF165">
        <v>-859173149</v>
      </c>
      <c r="GG165">
        <v>2</v>
      </c>
      <c r="GH165">
        <v>1</v>
      </c>
      <c r="GI165">
        <v>2</v>
      </c>
      <c r="GJ165">
        <v>0</v>
      </c>
      <c r="GK165">
        <v>0</v>
      </c>
      <c r="GL165">
        <f t="shared" si="120"/>
        <v>0</v>
      </c>
      <c r="GM165">
        <f t="shared" si="121"/>
        <v>2768.6</v>
      </c>
      <c r="GN165">
        <f t="shared" si="122"/>
        <v>2768.6</v>
      </c>
      <c r="GO165">
        <f t="shared" si="123"/>
        <v>0</v>
      </c>
      <c r="GP165">
        <f t="shared" si="124"/>
        <v>0</v>
      </c>
      <c r="GR165">
        <v>0</v>
      </c>
      <c r="GS165">
        <v>0</v>
      </c>
      <c r="GT165">
        <v>0</v>
      </c>
      <c r="GU165" t="s">
        <v>3</v>
      </c>
      <c r="GV165">
        <f t="shared" si="125"/>
        <v>0</v>
      </c>
      <c r="GW165">
        <v>1</v>
      </c>
      <c r="GX165">
        <f t="shared" si="126"/>
        <v>0</v>
      </c>
      <c r="HA165">
        <v>0</v>
      </c>
      <c r="HB165">
        <v>0</v>
      </c>
      <c r="HC165">
        <f t="shared" si="127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HS165">
        <v>0</v>
      </c>
      <c r="IK165">
        <v>0</v>
      </c>
    </row>
    <row r="166" spans="1:245" x14ac:dyDescent="0.25">
      <c r="A166">
        <v>17</v>
      </c>
      <c r="B166">
        <v>1</v>
      </c>
      <c r="E166" t="s">
        <v>277</v>
      </c>
      <c r="F166" t="s">
        <v>278</v>
      </c>
      <c r="G166" t="s">
        <v>279</v>
      </c>
      <c r="H166" t="s">
        <v>208</v>
      </c>
      <c r="I166">
        <v>27</v>
      </c>
      <c r="J166">
        <v>0</v>
      </c>
      <c r="K166">
        <v>27</v>
      </c>
      <c r="O166">
        <f t="shared" si="110"/>
        <v>8566.56</v>
      </c>
      <c r="P166">
        <f>ROUND(CQ166*I166,2)</f>
        <v>8566.56</v>
      </c>
      <c r="Q166">
        <f>ROUND(CR166*I166,2)</f>
        <v>0</v>
      </c>
      <c r="R166">
        <f>ROUND(CS166*I166,2)</f>
        <v>0</v>
      </c>
      <c r="S166">
        <f>ROUND(CT166*I166,2)</f>
        <v>0</v>
      </c>
      <c r="T166">
        <f t="shared" si="111"/>
        <v>0</v>
      </c>
      <c r="U166">
        <f>ROUND(CV166*I166,7)</f>
        <v>0</v>
      </c>
      <c r="V166">
        <f>ROUND(CW166*I166,7)</f>
        <v>0</v>
      </c>
      <c r="W166">
        <f t="shared" si="112"/>
        <v>0</v>
      </c>
      <c r="X166">
        <f t="shared" si="113"/>
        <v>0</v>
      </c>
      <c r="Y166">
        <f t="shared" si="113"/>
        <v>0</v>
      </c>
      <c r="AA166">
        <v>64111728</v>
      </c>
      <c r="AB166">
        <f t="shared" si="114"/>
        <v>317.27999999999997</v>
      </c>
      <c r="AC166">
        <f>ROUND((ES166),6)</f>
        <v>317.27999999999997</v>
      </c>
      <c r="AD166">
        <f>ROUND((ET166),6)</f>
        <v>0</v>
      </c>
      <c r="AE166">
        <f>ROUND((EU166),6)</f>
        <v>0</v>
      </c>
      <c r="AF166">
        <f>ROUND((EV166),6)</f>
        <v>0</v>
      </c>
      <c r="AG166">
        <f t="shared" si="115"/>
        <v>0</v>
      </c>
      <c r="AH166">
        <f>(EW166)</f>
        <v>0</v>
      </c>
      <c r="AI166">
        <f>(EX166)</f>
        <v>0</v>
      </c>
      <c r="AJ166">
        <f t="shared" si="116"/>
        <v>0</v>
      </c>
      <c r="AK166">
        <v>317.27999999999997</v>
      </c>
      <c r="AL166">
        <v>317.27999999999997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278</v>
      </c>
      <c r="BM166">
        <v>900</v>
      </c>
      <c r="BN166">
        <v>0</v>
      </c>
      <c r="BO166" t="s">
        <v>3</v>
      </c>
      <c r="BP166">
        <v>0</v>
      </c>
      <c r="BQ166">
        <v>90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17"/>
        <v>8566.56</v>
      </c>
      <c r="CQ166">
        <f>ROUND(AL166,2)</f>
        <v>317.27999999999997</v>
      </c>
      <c r="CR166">
        <f>ROUND(AM166,2)</f>
        <v>0</v>
      </c>
      <c r="CS166">
        <f>ROUND(AN166*BS166,2)</f>
        <v>0</v>
      </c>
      <c r="CT166">
        <f>ROUND(AO166*BA166,2)</f>
        <v>0</v>
      </c>
      <c r="CU166">
        <f t="shared" si="118"/>
        <v>0</v>
      </c>
      <c r="CV166">
        <f>AH166</f>
        <v>0</v>
      </c>
      <c r="CW166">
        <f>AI166</f>
        <v>0</v>
      </c>
      <c r="CX166">
        <f t="shared" si="119"/>
        <v>0</v>
      </c>
      <c r="CY166">
        <f>0</f>
        <v>0</v>
      </c>
      <c r="CZ166">
        <f>0</f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1003</v>
      </c>
      <c r="DV166" t="s">
        <v>208</v>
      </c>
      <c r="DW166" t="s">
        <v>208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60662224</v>
      </c>
      <c r="EF166">
        <v>90</v>
      </c>
      <c r="EG166" t="s">
        <v>280</v>
      </c>
      <c r="EH166">
        <v>0</v>
      </c>
      <c r="EI166" t="s">
        <v>3</v>
      </c>
      <c r="EJ166">
        <v>1</v>
      </c>
      <c r="EK166">
        <v>900</v>
      </c>
      <c r="EL166" t="s">
        <v>280</v>
      </c>
      <c r="EM166" t="s">
        <v>281</v>
      </c>
      <c r="EO166" t="s">
        <v>3</v>
      </c>
      <c r="EQ166">
        <v>16</v>
      </c>
      <c r="ER166">
        <v>0</v>
      </c>
      <c r="ES166">
        <v>317.27999999999997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5</v>
      </c>
      <c r="FC166">
        <v>0</v>
      </c>
      <c r="FD166">
        <v>18</v>
      </c>
      <c r="FF166">
        <v>317.27999999999997</v>
      </c>
      <c r="FQ166">
        <v>0</v>
      </c>
      <c r="FR166">
        <v>0</v>
      </c>
      <c r="FS166">
        <v>0</v>
      </c>
      <c r="FX166">
        <v>0</v>
      </c>
      <c r="FY166">
        <v>0</v>
      </c>
      <c r="GA166" t="s">
        <v>3</v>
      </c>
      <c r="GD166">
        <v>1</v>
      </c>
      <c r="GF166">
        <v>1707301764</v>
      </c>
      <c r="GG166">
        <v>2</v>
      </c>
      <c r="GH166">
        <v>3</v>
      </c>
      <c r="GI166">
        <v>-2</v>
      </c>
      <c r="GJ166">
        <v>0</v>
      </c>
      <c r="GK166">
        <v>0</v>
      </c>
      <c r="GL166">
        <f t="shared" si="120"/>
        <v>0</v>
      </c>
      <c r="GM166">
        <f t="shared" si="121"/>
        <v>8566.56</v>
      </c>
      <c r="GN166">
        <f t="shared" si="122"/>
        <v>8566.56</v>
      </c>
      <c r="GO166">
        <f t="shared" si="123"/>
        <v>0</v>
      </c>
      <c r="GP166">
        <f t="shared" si="124"/>
        <v>0</v>
      </c>
      <c r="GR166">
        <v>1</v>
      </c>
      <c r="GS166">
        <v>1</v>
      </c>
      <c r="GT166">
        <v>0</v>
      </c>
      <c r="GU166" t="s">
        <v>3</v>
      </c>
      <c r="GV166">
        <f t="shared" si="125"/>
        <v>0</v>
      </c>
      <c r="GW166">
        <v>1</v>
      </c>
      <c r="GX166">
        <f t="shared" si="126"/>
        <v>0</v>
      </c>
      <c r="HA166">
        <v>0</v>
      </c>
      <c r="HB166">
        <v>0</v>
      </c>
      <c r="HC166">
        <f t="shared" si="127"/>
        <v>0</v>
      </c>
      <c r="HE166" t="s">
        <v>3</v>
      </c>
      <c r="HF166" t="s">
        <v>3</v>
      </c>
      <c r="HG166">
        <f>ROUND(ROUND(AL166,2)*I166,2)</f>
        <v>8566.56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7" spans="1:245" x14ac:dyDescent="0.25">
      <c r="A167">
        <v>17</v>
      </c>
      <c r="B167">
        <v>1</v>
      </c>
      <c r="C167">
        <f>ROW(SmtRes!A277)</f>
        <v>277</v>
      </c>
      <c r="D167">
        <f>ROW(EtalonRes!A348)</f>
        <v>348</v>
      </c>
      <c r="E167" t="s">
        <v>282</v>
      </c>
      <c r="F167" t="s">
        <v>283</v>
      </c>
      <c r="G167" t="s">
        <v>284</v>
      </c>
      <c r="H167" t="s">
        <v>179</v>
      </c>
      <c r="I167">
        <f>ROUND(94.5/100,7)</f>
        <v>0.94499999999999995</v>
      </c>
      <c r="J167">
        <v>0</v>
      </c>
      <c r="K167">
        <f>ROUND(94.5/100,7)</f>
        <v>0.94499999999999995</v>
      </c>
      <c r="O167">
        <f t="shared" si="110"/>
        <v>20443.400000000001</v>
      </c>
      <c r="P167">
        <f>SUMIF(SmtRes!AQ270:'SmtRes'!AQ277,"=1",SmtRes!DF270:'SmtRes'!DF277)</f>
        <v>2876.49</v>
      </c>
      <c r="Q167">
        <f>SUMIF(SmtRes!AQ270:'SmtRes'!AQ277,"=1",SmtRes!DG270:'SmtRes'!DG277)</f>
        <v>551.04999999999995</v>
      </c>
      <c r="R167">
        <f>SUMIF(SmtRes!AQ270:'SmtRes'!AQ277,"=1",SmtRes!DH270:'SmtRes'!DH277)</f>
        <v>366.72</v>
      </c>
      <c r="S167">
        <f>SUMIF(SmtRes!AQ270:'SmtRes'!AQ277,"=1",SmtRes!DI270:'SmtRes'!DI277)</f>
        <v>16649.14</v>
      </c>
      <c r="T167">
        <f t="shared" si="111"/>
        <v>0</v>
      </c>
      <c r="U167">
        <f>SUMIF(SmtRes!AQ270:'SmtRes'!AQ277,"=1",SmtRes!CV270:'SmtRes'!CV277)</f>
        <v>20.978999999999999</v>
      </c>
      <c r="V167">
        <f>SUMIF(SmtRes!AQ270:'SmtRes'!AQ277,"=1",SmtRes!CW270:'SmtRes'!CW277)</f>
        <v>0.38556000000000001</v>
      </c>
      <c r="W167">
        <f t="shared" si="112"/>
        <v>0</v>
      </c>
      <c r="X167">
        <f t="shared" si="113"/>
        <v>16505.38</v>
      </c>
      <c r="Y167">
        <f t="shared" si="113"/>
        <v>8678.09</v>
      </c>
      <c r="AA167">
        <v>64111728</v>
      </c>
      <c r="AB167">
        <f t="shared" si="114"/>
        <v>20729.048839999999</v>
      </c>
      <c r="AC167">
        <f>ROUND((SUM(SmtRes!BQ270:'SmtRes'!BQ277)),6)</f>
        <v>2527.7940800000001</v>
      </c>
      <c r="AD167">
        <f>ROUND((((SUM(SmtRes!BR270:'SmtRes'!BR277))-(SUM(SmtRes!BS270:'SmtRes'!BS277)))+AE167),6)</f>
        <v>583.11275999999998</v>
      </c>
      <c r="AE167">
        <f>ROUND((SUM(SmtRes!BS270:'SmtRes'!BS277)),6)</f>
        <v>388.05900000000003</v>
      </c>
      <c r="AF167">
        <f>ROUND((SUM(SmtRes!BT270:'SmtRes'!BT277)),6)</f>
        <v>17618.142</v>
      </c>
      <c r="AG167">
        <f t="shared" si="115"/>
        <v>0</v>
      </c>
      <c r="AH167">
        <f>(SUM(SmtRes!BU270:'SmtRes'!BU277))</f>
        <v>22.2</v>
      </c>
      <c r="AI167">
        <f>(SUM(SmtRes!BV270:'SmtRes'!BV277))</f>
        <v>0.40800000000000003</v>
      </c>
      <c r="AJ167">
        <f t="shared" si="116"/>
        <v>0</v>
      </c>
      <c r="AK167">
        <v>18018.888879999999</v>
      </c>
      <c r="AL167">
        <v>2527.7940799999997</v>
      </c>
      <c r="AM167">
        <v>485.92730000000006</v>
      </c>
      <c r="AN167">
        <v>323.38250000000005</v>
      </c>
      <c r="AO167">
        <v>14681.785</v>
      </c>
      <c r="AP167">
        <v>0</v>
      </c>
      <c r="AQ167">
        <v>18.5</v>
      </c>
      <c r="AR167">
        <v>0.34</v>
      </c>
      <c r="AS167">
        <v>0</v>
      </c>
      <c r="AT167">
        <v>97</v>
      </c>
      <c r="AU167">
        <v>51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2</v>
      </c>
      <c r="BJ167" t="s">
        <v>285</v>
      </c>
      <c r="BM167">
        <v>108001</v>
      </c>
      <c r="BN167">
        <v>0</v>
      </c>
      <c r="BO167" t="s">
        <v>3</v>
      </c>
      <c r="BP167">
        <v>0</v>
      </c>
      <c r="BQ167">
        <v>3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97</v>
      </c>
      <c r="CA167">
        <v>51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936</v>
      </c>
      <c r="CO167">
        <v>0</v>
      </c>
      <c r="CP167">
        <f t="shared" si="117"/>
        <v>20443.400000000001</v>
      </c>
      <c r="CQ167">
        <f>SUMIF(SmtRes!AQ270:'SmtRes'!AQ277,"=1",SmtRes!AA270:'SmtRes'!AA277)</f>
        <v>51256.609999999993</v>
      </c>
      <c r="CR167">
        <f>SUMIF(SmtRes!AQ270:'SmtRes'!AQ277,"=1",SmtRes!AB270:'SmtRes'!AB277)</f>
        <v>2302.6</v>
      </c>
      <c r="CS167">
        <f>SUMIF(SmtRes!AQ270:'SmtRes'!AQ277,"=1",SmtRes!AC270:'SmtRes'!AC277)</f>
        <v>1902.25</v>
      </c>
      <c r="CT167">
        <f>SUMIF(SmtRes!AQ270:'SmtRes'!AQ277,"=1",SmtRes!AD270:'SmtRes'!AD277)</f>
        <v>793.61</v>
      </c>
      <c r="CU167">
        <f t="shared" si="118"/>
        <v>0</v>
      </c>
      <c r="CV167">
        <f>SUMIF(SmtRes!AQ270:'SmtRes'!AQ277,"=1",SmtRes!BU270:'SmtRes'!BU277)</f>
        <v>22.2</v>
      </c>
      <c r="CW167">
        <f>SUMIF(SmtRes!AQ270:'SmtRes'!AQ277,"=1",SmtRes!BV270:'SmtRes'!BV277)</f>
        <v>0.40800000000000003</v>
      </c>
      <c r="CX167">
        <f t="shared" si="119"/>
        <v>0</v>
      </c>
      <c r="CY167">
        <f>(((S167+R167)*AT167)/100)</f>
        <v>16505.3842</v>
      </c>
      <c r="CZ167">
        <f>(((S167+R167)*AU167)/100)</f>
        <v>8678.0885999999991</v>
      </c>
      <c r="DB167">
        <v>29</v>
      </c>
      <c r="DC167" t="s">
        <v>3</v>
      </c>
      <c r="DD167" t="s">
        <v>3</v>
      </c>
      <c r="DE167" t="s">
        <v>22</v>
      </c>
      <c r="DF167" t="s">
        <v>22</v>
      </c>
      <c r="DG167" t="s">
        <v>22</v>
      </c>
      <c r="DH167" t="s">
        <v>3</v>
      </c>
      <c r="DI167" t="s">
        <v>22</v>
      </c>
      <c r="DJ167" t="s">
        <v>22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1003</v>
      </c>
      <c r="DV167" t="s">
        <v>179</v>
      </c>
      <c r="DW167" t="s">
        <v>179</v>
      </c>
      <c r="DX167">
        <v>100</v>
      </c>
      <c r="DZ167" t="s">
        <v>3</v>
      </c>
      <c r="EA167" t="s">
        <v>3</v>
      </c>
      <c r="EB167" t="s">
        <v>3</v>
      </c>
      <c r="EC167" t="s">
        <v>3</v>
      </c>
      <c r="EE167">
        <v>60661665</v>
      </c>
      <c r="EF167">
        <v>3</v>
      </c>
      <c r="EG167" t="s">
        <v>109</v>
      </c>
      <c r="EH167">
        <v>0</v>
      </c>
      <c r="EI167" t="s">
        <v>3</v>
      </c>
      <c r="EJ167">
        <v>2</v>
      </c>
      <c r="EK167">
        <v>108001</v>
      </c>
      <c r="EL167" t="s">
        <v>168</v>
      </c>
      <c r="EM167" t="s">
        <v>169</v>
      </c>
      <c r="EO167" t="s">
        <v>181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18.5</v>
      </c>
      <c r="EX167">
        <v>0.34</v>
      </c>
      <c r="EY167">
        <v>0</v>
      </c>
      <c r="FQ167">
        <v>0</v>
      </c>
      <c r="FR167">
        <v>0</v>
      </c>
      <c r="FS167">
        <v>0</v>
      </c>
      <c r="FX167">
        <v>97</v>
      </c>
      <c r="FY167">
        <v>51</v>
      </c>
      <c r="GA167" t="s">
        <v>3</v>
      </c>
      <c r="GD167">
        <v>1</v>
      </c>
      <c r="GF167">
        <v>1065382272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si="120"/>
        <v>0</v>
      </c>
      <c r="GM167">
        <f t="shared" si="121"/>
        <v>45626.87</v>
      </c>
      <c r="GN167">
        <f t="shared" si="122"/>
        <v>0</v>
      </c>
      <c r="GO167">
        <f t="shared" si="123"/>
        <v>45626.87</v>
      </c>
      <c r="GP167">
        <f t="shared" si="124"/>
        <v>0</v>
      </c>
      <c r="GR167">
        <v>0</v>
      </c>
      <c r="GS167">
        <v>0</v>
      </c>
      <c r="GT167">
        <v>0</v>
      </c>
      <c r="GU167" t="s">
        <v>3</v>
      </c>
      <c r="GV167">
        <f t="shared" si="125"/>
        <v>0</v>
      </c>
      <c r="GW167">
        <v>1</v>
      </c>
      <c r="GX167">
        <f t="shared" si="126"/>
        <v>0</v>
      </c>
      <c r="HA167">
        <v>0</v>
      </c>
      <c r="HB167">
        <v>0</v>
      </c>
      <c r="HC167">
        <f t="shared" si="127"/>
        <v>0</v>
      </c>
      <c r="HE167" t="s">
        <v>3</v>
      </c>
      <c r="HF167" t="s">
        <v>3</v>
      </c>
      <c r="HM167" t="s">
        <v>3</v>
      </c>
      <c r="HN167" t="s">
        <v>170</v>
      </c>
      <c r="HO167" t="s">
        <v>171</v>
      </c>
      <c r="HP167" t="s">
        <v>168</v>
      </c>
      <c r="HQ167" t="s">
        <v>168</v>
      </c>
      <c r="HS167">
        <v>0</v>
      </c>
      <c r="IK167">
        <v>0</v>
      </c>
    </row>
    <row r="168" spans="1:245" x14ac:dyDescent="0.25">
      <c r="A168">
        <v>17</v>
      </c>
      <c r="B168">
        <v>1</v>
      </c>
      <c r="E168" t="s">
        <v>3</v>
      </c>
      <c r="F168" t="s">
        <v>286</v>
      </c>
      <c r="G168" t="s">
        <v>287</v>
      </c>
      <c r="H168" t="s">
        <v>152</v>
      </c>
      <c r="I168">
        <f>ROUND(0.000616*10.5,7)</f>
        <v>6.4679999999999998E-3</v>
      </c>
      <c r="J168">
        <v>0</v>
      </c>
      <c r="K168">
        <f>ROUND(0.000616*10.5,7)</f>
        <v>6.4679999999999998E-3</v>
      </c>
      <c r="O168">
        <f t="shared" si="110"/>
        <v>322.14999999999998</v>
      </c>
      <c r="P168">
        <f>ROUND(CQ168*I168,2)</f>
        <v>322.14999999999998</v>
      </c>
      <c r="Q168">
        <f>ROUND(CR168*I168,2)</f>
        <v>0</v>
      </c>
      <c r="R168">
        <f>ROUND(CS168*I168,2)</f>
        <v>0</v>
      </c>
      <c r="S168">
        <f>ROUND(CT168*I168,2)</f>
        <v>0</v>
      </c>
      <c r="T168">
        <f t="shared" si="111"/>
        <v>0</v>
      </c>
      <c r="U168">
        <f>ROUND(CV168*I168,7)</f>
        <v>0</v>
      </c>
      <c r="V168">
        <f>ROUND(CW168*I168,7)</f>
        <v>0</v>
      </c>
      <c r="W168">
        <f t="shared" si="112"/>
        <v>0</v>
      </c>
      <c r="X168">
        <f t="shared" si="113"/>
        <v>0</v>
      </c>
      <c r="Y168">
        <f t="shared" si="113"/>
        <v>0</v>
      </c>
      <c r="AA168">
        <v>-1</v>
      </c>
      <c r="AB168">
        <f t="shared" si="114"/>
        <v>67306.5</v>
      </c>
      <c r="AC168">
        <f>ROUND((ES168),6)</f>
        <v>67306.5</v>
      </c>
      <c r="AD168">
        <f>ROUND((((ET168)-(EU168))+AE168),6)</f>
        <v>0</v>
      </c>
      <c r="AE168">
        <f>ROUND((EU168),6)</f>
        <v>0</v>
      </c>
      <c r="AF168">
        <f>ROUND((EV168),6)</f>
        <v>0</v>
      </c>
      <c r="AG168">
        <f t="shared" si="115"/>
        <v>0</v>
      </c>
      <c r="AH168">
        <f>(EW168)</f>
        <v>0</v>
      </c>
      <c r="AI168">
        <f>(EX168)</f>
        <v>0</v>
      </c>
      <c r="AJ168">
        <f t="shared" si="116"/>
        <v>0</v>
      </c>
      <c r="AK168">
        <v>67306.5</v>
      </c>
      <c r="AL168">
        <v>67306.5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0.74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288</v>
      </c>
      <c r="BM168">
        <v>500001</v>
      </c>
      <c r="BN168">
        <v>0</v>
      </c>
      <c r="BO168" t="s">
        <v>286</v>
      </c>
      <c r="BP168">
        <v>1</v>
      </c>
      <c r="BQ168">
        <v>8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17"/>
        <v>322.14999999999998</v>
      </c>
      <c r="CQ168">
        <f>ROUND(AL168*BC168,2)</f>
        <v>49806.81</v>
      </c>
      <c r="CR168">
        <f>ROUND(AM168*BB168,2)</f>
        <v>0</v>
      </c>
      <c r="CS168">
        <f>ROUND(AN168*BS168,2)</f>
        <v>0</v>
      </c>
      <c r="CT168">
        <f>ROUND(AO168*BA168,2)</f>
        <v>0</v>
      </c>
      <c r="CU168">
        <f t="shared" si="118"/>
        <v>0</v>
      </c>
      <c r="CV168">
        <f>AH168</f>
        <v>0</v>
      </c>
      <c r="CW168">
        <f>AI168</f>
        <v>0</v>
      </c>
      <c r="CX168">
        <f t="shared" si="119"/>
        <v>0</v>
      </c>
      <c r="CY168">
        <f>0</f>
        <v>0</v>
      </c>
      <c r="CZ168">
        <f>0</f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1009</v>
      </c>
      <c r="DV168" t="s">
        <v>152</v>
      </c>
      <c r="DW168" t="s">
        <v>152</v>
      </c>
      <c r="DX168">
        <v>1000</v>
      </c>
      <c r="DZ168" t="s">
        <v>3</v>
      </c>
      <c r="EA168" t="s">
        <v>3</v>
      </c>
      <c r="EB168" t="s">
        <v>3</v>
      </c>
      <c r="EC168" t="s">
        <v>3</v>
      </c>
      <c r="EE168">
        <v>60661721</v>
      </c>
      <c r="EF168">
        <v>8</v>
      </c>
      <c r="EG168" t="s">
        <v>210</v>
      </c>
      <c r="EH168">
        <v>0</v>
      </c>
      <c r="EI168" t="s">
        <v>3</v>
      </c>
      <c r="EJ168">
        <v>1</v>
      </c>
      <c r="EK168">
        <v>500001</v>
      </c>
      <c r="EL168" t="s">
        <v>211</v>
      </c>
      <c r="EM168" t="s">
        <v>212</v>
      </c>
      <c r="EO168" t="s">
        <v>3</v>
      </c>
      <c r="EQ168">
        <v>1024</v>
      </c>
      <c r="ER168">
        <v>67306.5</v>
      </c>
      <c r="ES168">
        <v>67306.5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FQ168">
        <v>0</v>
      </c>
      <c r="FR168">
        <v>0</v>
      </c>
      <c r="FS168">
        <v>0</v>
      </c>
      <c r="FX168">
        <v>0</v>
      </c>
      <c r="FY168">
        <v>0</v>
      </c>
      <c r="GA168" t="s">
        <v>3</v>
      </c>
      <c r="GD168">
        <v>1</v>
      </c>
      <c r="GF168">
        <v>846827799</v>
      </c>
      <c r="GG168">
        <v>2</v>
      </c>
      <c r="GH168">
        <v>1</v>
      </c>
      <c r="GI168">
        <v>2</v>
      </c>
      <c r="GJ168">
        <v>0</v>
      </c>
      <c r="GK168">
        <v>0</v>
      </c>
      <c r="GL168">
        <f t="shared" si="120"/>
        <v>0</v>
      </c>
      <c r="GM168">
        <f t="shared" si="121"/>
        <v>322.14999999999998</v>
      </c>
      <c r="GN168">
        <f t="shared" si="122"/>
        <v>322.14999999999998</v>
      </c>
      <c r="GO168">
        <f t="shared" si="123"/>
        <v>0</v>
      </c>
      <c r="GP168">
        <f t="shared" si="124"/>
        <v>0</v>
      </c>
      <c r="GR168">
        <v>0</v>
      </c>
      <c r="GS168">
        <v>3</v>
      </c>
      <c r="GT168">
        <v>0</v>
      </c>
      <c r="GU168" t="s">
        <v>3</v>
      </c>
      <c r="GV168">
        <f t="shared" si="125"/>
        <v>0</v>
      </c>
      <c r="GW168">
        <v>1</v>
      </c>
      <c r="GX168">
        <f t="shared" si="126"/>
        <v>0</v>
      </c>
      <c r="HA168">
        <v>0</v>
      </c>
      <c r="HB168">
        <v>0</v>
      </c>
      <c r="HC168">
        <f t="shared" si="127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69" spans="1:245" x14ac:dyDescent="0.25">
      <c r="A169">
        <v>17</v>
      </c>
      <c r="B169">
        <v>1</v>
      </c>
      <c r="E169" t="s">
        <v>289</v>
      </c>
      <c r="F169" t="s">
        <v>290</v>
      </c>
      <c r="G169" t="s">
        <v>291</v>
      </c>
      <c r="H169" t="s">
        <v>208</v>
      </c>
      <c r="I169">
        <v>94.5</v>
      </c>
      <c r="J169">
        <v>0</v>
      </c>
      <c r="K169">
        <v>94.5</v>
      </c>
      <c r="O169">
        <f t="shared" si="110"/>
        <v>6453.41</v>
      </c>
      <c r="P169">
        <f>ROUND(CQ169*I169,2)</f>
        <v>6453.41</v>
      </c>
      <c r="Q169">
        <f>ROUND(CR169*I169,2)</f>
        <v>0</v>
      </c>
      <c r="R169">
        <f>ROUND(CS169*I169,2)</f>
        <v>0</v>
      </c>
      <c r="S169">
        <f>ROUND(CT169*I169,2)</f>
        <v>0</v>
      </c>
      <c r="T169">
        <f t="shared" si="111"/>
        <v>0</v>
      </c>
      <c r="U169">
        <f>ROUND(CV169*I169,7)</f>
        <v>0</v>
      </c>
      <c r="V169">
        <f>ROUND(CW169*I169,7)</f>
        <v>0</v>
      </c>
      <c r="W169">
        <f t="shared" si="112"/>
        <v>0</v>
      </c>
      <c r="X169">
        <f t="shared" si="113"/>
        <v>0</v>
      </c>
      <c r="Y169">
        <f t="shared" si="113"/>
        <v>0</v>
      </c>
      <c r="AA169">
        <v>64111728</v>
      </c>
      <c r="AB169">
        <f t="shared" si="114"/>
        <v>68.290000000000006</v>
      </c>
      <c r="AC169">
        <f>ROUND((ES169),6)</f>
        <v>68.290000000000006</v>
      </c>
      <c r="AD169">
        <f>ROUND((ET169),6)</f>
        <v>0</v>
      </c>
      <c r="AE169">
        <f>ROUND((EU169),6)</f>
        <v>0</v>
      </c>
      <c r="AF169">
        <f>ROUND((EV169),6)</f>
        <v>0</v>
      </c>
      <c r="AG169">
        <f t="shared" si="115"/>
        <v>0</v>
      </c>
      <c r="AH169">
        <f>(EW169)</f>
        <v>0</v>
      </c>
      <c r="AI169">
        <f>(EX169)</f>
        <v>0</v>
      </c>
      <c r="AJ169">
        <f t="shared" si="116"/>
        <v>0</v>
      </c>
      <c r="AK169">
        <v>68.290000000000006</v>
      </c>
      <c r="AL169">
        <v>68.290000000000006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290</v>
      </c>
      <c r="BM169">
        <v>900</v>
      </c>
      <c r="BN169">
        <v>0</v>
      </c>
      <c r="BO169" t="s">
        <v>3</v>
      </c>
      <c r="BP169">
        <v>0</v>
      </c>
      <c r="BQ169">
        <v>90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17"/>
        <v>6453.41</v>
      </c>
      <c r="CQ169">
        <f>ROUND(AL169,2)</f>
        <v>68.290000000000006</v>
      </c>
      <c r="CR169">
        <f>ROUND(AM169,2)</f>
        <v>0</v>
      </c>
      <c r="CS169">
        <f>ROUND(AN169*BS169,2)</f>
        <v>0</v>
      </c>
      <c r="CT169">
        <f>ROUND(AO169*BA169,2)</f>
        <v>0</v>
      </c>
      <c r="CU169">
        <f t="shared" si="118"/>
        <v>0</v>
      </c>
      <c r="CV169">
        <f>AH169</f>
        <v>0</v>
      </c>
      <c r="CW169">
        <f>AI169</f>
        <v>0</v>
      </c>
      <c r="CX169">
        <f t="shared" si="119"/>
        <v>0</v>
      </c>
      <c r="CY169">
        <f>0</f>
        <v>0</v>
      </c>
      <c r="CZ169">
        <f>0</f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1003</v>
      </c>
      <c r="DV169" t="s">
        <v>208</v>
      </c>
      <c r="DW169" t="s">
        <v>208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60662224</v>
      </c>
      <c r="EF169">
        <v>90</v>
      </c>
      <c r="EG169" t="s">
        <v>280</v>
      </c>
      <c r="EH169">
        <v>0</v>
      </c>
      <c r="EI169" t="s">
        <v>3</v>
      </c>
      <c r="EJ169">
        <v>1</v>
      </c>
      <c r="EK169">
        <v>900</v>
      </c>
      <c r="EL169" t="s">
        <v>280</v>
      </c>
      <c r="EM169" t="s">
        <v>281</v>
      </c>
      <c r="EO169" t="s">
        <v>3</v>
      </c>
      <c r="EQ169">
        <v>16</v>
      </c>
      <c r="ER169">
        <v>0</v>
      </c>
      <c r="ES169">
        <v>68.290000000000006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5</v>
      </c>
      <c r="FC169">
        <v>0</v>
      </c>
      <c r="FD169">
        <v>18</v>
      </c>
      <c r="FF169">
        <v>68.290000000000006</v>
      </c>
      <c r="FQ169">
        <v>0</v>
      </c>
      <c r="FR169">
        <v>0</v>
      </c>
      <c r="FS169">
        <v>0</v>
      </c>
      <c r="FX169">
        <v>0</v>
      </c>
      <c r="FY169">
        <v>0</v>
      </c>
      <c r="GA169" t="s">
        <v>3</v>
      </c>
      <c r="GD169">
        <v>1</v>
      </c>
      <c r="GF169">
        <v>1932524685</v>
      </c>
      <c r="GG169">
        <v>2</v>
      </c>
      <c r="GH169">
        <v>3</v>
      </c>
      <c r="GI169">
        <v>-2</v>
      </c>
      <c r="GJ169">
        <v>0</v>
      </c>
      <c r="GK169">
        <v>0</v>
      </c>
      <c r="GL169">
        <f t="shared" si="120"/>
        <v>0</v>
      </c>
      <c r="GM169">
        <f t="shared" si="121"/>
        <v>6453.41</v>
      </c>
      <c r="GN169">
        <f t="shared" si="122"/>
        <v>6453.41</v>
      </c>
      <c r="GO169">
        <f t="shared" si="123"/>
        <v>0</v>
      </c>
      <c r="GP169">
        <f t="shared" si="124"/>
        <v>0</v>
      </c>
      <c r="GR169">
        <v>1</v>
      </c>
      <c r="GS169">
        <v>1</v>
      </c>
      <c r="GT169">
        <v>0</v>
      </c>
      <c r="GU169" t="s">
        <v>3</v>
      </c>
      <c r="GV169">
        <f t="shared" si="125"/>
        <v>0</v>
      </c>
      <c r="GW169">
        <v>1</v>
      </c>
      <c r="GX169">
        <f t="shared" si="126"/>
        <v>0</v>
      </c>
      <c r="HA169">
        <v>0</v>
      </c>
      <c r="HB169">
        <v>0</v>
      </c>
      <c r="HC169">
        <f t="shared" si="127"/>
        <v>0</v>
      </c>
      <c r="HE169" t="s">
        <v>3</v>
      </c>
      <c r="HF169" t="s">
        <v>3</v>
      </c>
      <c r="HG169">
        <f>ROUND(ROUND(AL169,2)*I169,2)</f>
        <v>6453.41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HS169">
        <v>0</v>
      </c>
      <c r="IK169">
        <v>0</v>
      </c>
    </row>
    <row r="171" spans="1:245" x14ac:dyDescent="0.25">
      <c r="A171" s="2">
        <v>51</v>
      </c>
      <c r="B171" s="2">
        <f>B158</f>
        <v>1</v>
      </c>
      <c r="C171" s="2">
        <f>A158</f>
        <v>4</v>
      </c>
      <c r="D171" s="2">
        <f>ROW(A158)</f>
        <v>158</v>
      </c>
      <c r="E171" s="2"/>
      <c r="F171" s="2" t="str">
        <f>IF(F158&lt;&gt;"",F158,"")</f>
        <v>Новый раздел</v>
      </c>
      <c r="G171" s="2" t="str">
        <f>IF(G158&lt;&gt;"",G158,"")</f>
        <v>Заземление</v>
      </c>
      <c r="H171" s="2">
        <v>0</v>
      </c>
      <c r="I171" s="2"/>
      <c r="J171" s="2"/>
      <c r="K171" s="2"/>
      <c r="L171" s="2"/>
      <c r="M171" s="2"/>
      <c r="N171" s="2"/>
      <c r="O171" s="2">
        <f t="shared" ref="O171:T171" si="128">ROUND(AB171,2)</f>
        <v>48481.99</v>
      </c>
      <c r="P171" s="2">
        <f t="shared" si="128"/>
        <v>20018.48</v>
      </c>
      <c r="Q171" s="2">
        <f t="shared" si="128"/>
        <v>1023.9</v>
      </c>
      <c r="R171" s="2">
        <f t="shared" si="128"/>
        <v>715.97</v>
      </c>
      <c r="S171" s="2">
        <f t="shared" si="128"/>
        <v>26723.64</v>
      </c>
      <c r="T171" s="2">
        <f t="shared" si="128"/>
        <v>0</v>
      </c>
      <c r="U171" s="2">
        <f>AH171</f>
        <v>34.26435</v>
      </c>
      <c r="V171" s="2">
        <f>AI171</f>
        <v>0.7527600000000001</v>
      </c>
      <c r="W171" s="2">
        <f>ROUND(AJ171,2)</f>
        <v>0</v>
      </c>
      <c r="X171" s="2">
        <f>ROUND(AK171,2)</f>
        <v>26446.080000000002</v>
      </c>
      <c r="Y171" s="2">
        <f>ROUND(AL171,2)</f>
        <v>13759.99</v>
      </c>
      <c r="Z171" s="2"/>
      <c r="AA171" s="2"/>
      <c r="AB171" s="2">
        <f>ROUND(SUMIF(AA162:AA169,"=64111728",O162:O169),2)</f>
        <v>48481.99</v>
      </c>
      <c r="AC171" s="2">
        <f>ROUND(SUMIF(AA162:AA169,"=64111728",P162:P169),2)</f>
        <v>20018.48</v>
      </c>
      <c r="AD171" s="2">
        <f>ROUND(SUMIF(AA162:AA169,"=64111728",Q162:Q169),2)</f>
        <v>1023.9</v>
      </c>
      <c r="AE171" s="2">
        <f>ROUND(SUMIF(AA162:AA169,"=64111728",R162:R169),2)</f>
        <v>715.97</v>
      </c>
      <c r="AF171" s="2">
        <f>ROUND(SUMIF(AA162:AA169,"=64111728",S162:S169),2)</f>
        <v>26723.64</v>
      </c>
      <c r="AG171" s="2">
        <f>ROUND(SUMIF(AA162:AA169,"=64111728",T162:T169),2)</f>
        <v>0</v>
      </c>
      <c r="AH171" s="2">
        <f>SUMIF(AA162:AA169,"=64111728",U162:U169)</f>
        <v>34.26435</v>
      </c>
      <c r="AI171" s="2">
        <f>SUMIF(AA162:AA169,"=64111728",V162:V169)</f>
        <v>0.7527600000000001</v>
      </c>
      <c r="AJ171" s="2">
        <f>ROUND(SUMIF(AA162:AA169,"=64111728",W162:W169),2)</f>
        <v>0</v>
      </c>
      <c r="AK171" s="2">
        <f>ROUND(SUMIF(AA162:AA169,"=64111728",X162:X169),2)</f>
        <v>26446.080000000002</v>
      </c>
      <c r="AL171" s="2">
        <f>ROUND(SUMIF(AA162:AA169,"=64111728",Y162:Y169),2)</f>
        <v>13759.99</v>
      </c>
      <c r="AM171" s="2"/>
      <c r="AN171" s="2"/>
      <c r="AO171" s="2">
        <f t="shared" ref="AO171:BD171" si="129">ROUND(BX171,2)</f>
        <v>0</v>
      </c>
      <c r="AP171" s="2">
        <f t="shared" si="129"/>
        <v>0</v>
      </c>
      <c r="AQ171" s="2">
        <f t="shared" si="129"/>
        <v>0</v>
      </c>
      <c r="AR171" s="2">
        <f t="shared" si="129"/>
        <v>88688.06</v>
      </c>
      <c r="AS171" s="2">
        <f t="shared" si="129"/>
        <v>19895.810000000001</v>
      </c>
      <c r="AT171" s="2">
        <f t="shared" si="129"/>
        <v>68792.25</v>
      </c>
      <c r="AU171" s="2">
        <f t="shared" si="129"/>
        <v>0</v>
      </c>
      <c r="AV171" s="2">
        <f t="shared" si="129"/>
        <v>20018.48</v>
      </c>
      <c r="AW171" s="2">
        <f t="shared" si="129"/>
        <v>20018.48</v>
      </c>
      <c r="AX171" s="2">
        <f t="shared" si="129"/>
        <v>0</v>
      </c>
      <c r="AY171" s="2">
        <f t="shared" si="129"/>
        <v>20018.48</v>
      </c>
      <c r="AZ171" s="2">
        <f t="shared" si="129"/>
        <v>0</v>
      </c>
      <c r="BA171" s="2">
        <f t="shared" si="129"/>
        <v>0</v>
      </c>
      <c r="BB171" s="2">
        <f t="shared" si="129"/>
        <v>0</v>
      </c>
      <c r="BC171" s="2">
        <f t="shared" si="129"/>
        <v>0</v>
      </c>
      <c r="BD171" s="2">
        <f t="shared" si="129"/>
        <v>0</v>
      </c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>
        <f>ROUND(SUMIF(AA162:AA169,"=64111728",FQ162:FQ169),2)</f>
        <v>0</v>
      </c>
      <c r="BY171" s="2">
        <f>ROUND(SUMIF(AA162:AA169,"=64111728",FR162:FR169),2)</f>
        <v>0</v>
      </c>
      <c r="BZ171" s="2">
        <f>ROUND(SUMIF(AA162:AA169,"=64111728",GL162:GL169),2)</f>
        <v>0</v>
      </c>
      <c r="CA171" s="2">
        <f>ROUND(SUMIF(AA162:AA169,"=64111728",GM162:GM169),2)</f>
        <v>88688.06</v>
      </c>
      <c r="CB171" s="2">
        <f>ROUND(SUMIF(AA162:AA169,"=64111728",GN162:GN169),2)</f>
        <v>19895.810000000001</v>
      </c>
      <c r="CC171" s="2">
        <f>ROUND(SUMIF(AA162:AA169,"=64111728",GO162:GO169),2)</f>
        <v>68792.25</v>
      </c>
      <c r="CD171" s="2">
        <f>ROUND(SUMIF(AA162:AA169,"=64111728",GP162:GP169),2)</f>
        <v>0</v>
      </c>
      <c r="CE171" s="2">
        <f>AC171-BX171</f>
        <v>20018.48</v>
      </c>
      <c r="CF171" s="2">
        <f>AC171-BY171</f>
        <v>20018.48</v>
      </c>
      <c r="CG171" s="2">
        <f>BX171-BZ171</f>
        <v>0</v>
      </c>
      <c r="CH171" s="2">
        <f>AC171-BX171-BY171+BZ171</f>
        <v>20018.48</v>
      </c>
      <c r="CI171" s="2">
        <f>BY171-BZ171</f>
        <v>0</v>
      </c>
      <c r="CJ171" s="2">
        <f>ROUND(SUMIF(AA162:AA169,"=64111728",GX162:GX169),2)</f>
        <v>0</v>
      </c>
      <c r="CK171" s="2">
        <f>ROUND(SUMIF(AA162:AA169,"=64111728",GY162:GY169),2)</f>
        <v>0</v>
      </c>
      <c r="CL171" s="2">
        <f>ROUND(SUMIF(AA162:AA169,"=64111728",GZ162:GZ169),2)</f>
        <v>0</v>
      </c>
      <c r="CM171" s="2">
        <f>ROUND(SUMIF(AA162:AA169,"=64111728",HD162:HD169),2)</f>
        <v>0</v>
      </c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>
        <v>0</v>
      </c>
    </row>
    <row r="173" spans="1:245" x14ac:dyDescent="0.25">
      <c r="A173" s="4">
        <v>50</v>
      </c>
      <c r="B173" s="4">
        <v>0</v>
      </c>
      <c r="C173" s="4">
        <v>0</v>
      </c>
      <c r="D173" s="4">
        <v>1</v>
      </c>
      <c r="E173" s="4">
        <v>201</v>
      </c>
      <c r="F173" s="4">
        <f>ROUND(Source!O171,O173)</f>
        <v>48481.99</v>
      </c>
      <c r="G173" s="4" t="s">
        <v>55</v>
      </c>
      <c r="H173" s="4" t="s">
        <v>56</v>
      </c>
      <c r="I173" s="4"/>
      <c r="J173" s="4"/>
      <c r="K173" s="4">
        <v>201</v>
      </c>
      <c r="L173" s="4">
        <v>1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48481.99</v>
      </c>
      <c r="X173" s="4">
        <v>1</v>
      </c>
      <c r="Y173" s="4">
        <v>48481.99</v>
      </c>
      <c r="Z173" s="4"/>
      <c r="AA173" s="4"/>
      <c r="AB173" s="4"/>
    </row>
    <row r="174" spans="1:245" x14ac:dyDescent="0.25">
      <c r="A174" s="4">
        <v>50</v>
      </c>
      <c r="B174" s="4">
        <v>0</v>
      </c>
      <c r="C174" s="4">
        <v>0</v>
      </c>
      <c r="D174" s="4">
        <v>1</v>
      </c>
      <c r="E174" s="4">
        <v>202</v>
      </c>
      <c r="F174" s="4">
        <f>ROUND(Source!P171,O174)</f>
        <v>20018.48</v>
      </c>
      <c r="G174" s="4" t="s">
        <v>57</v>
      </c>
      <c r="H174" s="4" t="s">
        <v>58</v>
      </c>
      <c r="I174" s="4"/>
      <c r="J174" s="4"/>
      <c r="K174" s="4">
        <v>202</v>
      </c>
      <c r="L174" s="4">
        <v>2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20018.48</v>
      </c>
      <c r="X174" s="4">
        <v>1</v>
      </c>
      <c r="Y174" s="4">
        <v>20018.48</v>
      </c>
      <c r="Z174" s="4"/>
      <c r="AA174" s="4"/>
      <c r="AB174" s="4"/>
    </row>
    <row r="175" spans="1:245" x14ac:dyDescent="0.25">
      <c r="A175" s="4">
        <v>50</v>
      </c>
      <c r="B175" s="4">
        <v>0</v>
      </c>
      <c r="C175" s="4">
        <v>0</v>
      </c>
      <c r="D175" s="4">
        <v>1</v>
      </c>
      <c r="E175" s="4">
        <v>222</v>
      </c>
      <c r="F175" s="4">
        <f>ROUND(Source!AO171,O175)</f>
        <v>0</v>
      </c>
      <c r="G175" s="4" t="s">
        <v>59</v>
      </c>
      <c r="H175" s="4" t="s">
        <v>60</v>
      </c>
      <c r="I175" s="4"/>
      <c r="J175" s="4"/>
      <c r="K175" s="4">
        <v>222</v>
      </c>
      <c r="L175" s="4">
        <v>3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5">
      <c r="A176" s="4">
        <v>50</v>
      </c>
      <c r="B176" s="4">
        <v>0</v>
      </c>
      <c r="C176" s="4">
        <v>0</v>
      </c>
      <c r="D176" s="4">
        <v>1</v>
      </c>
      <c r="E176" s="4">
        <v>225</v>
      </c>
      <c r="F176" s="4">
        <f>ROUND(Source!AV171,O176)</f>
        <v>20018.48</v>
      </c>
      <c r="G176" s="4" t="s">
        <v>61</v>
      </c>
      <c r="H176" s="4" t="s">
        <v>62</v>
      </c>
      <c r="I176" s="4"/>
      <c r="J176" s="4"/>
      <c r="K176" s="4">
        <v>225</v>
      </c>
      <c r="L176" s="4">
        <v>4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20018.48</v>
      </c>
      <c r="X176" s="4">
        <v>1</v>
      </c>
      <c r="Y176" s="4">
        <v>20018.48</v>
      </c>
      <c r="Z176" s="4"/>
      <c r="AA176" s="4"/>
      <c r="AB176" s="4"/>
    </row>
    <row r="177" spans="1:28" x14ac:dyDescent="0.25">
      <c r="A177" s="4">
        <v>50</v>
      </c>
      <c r="B177" s="4">
        <v>0</v>
      </c>
      <c r="C177" s="4">
        <v>0</v>
      </c>
      <c r="D177" s="4">
        <v>1</v>
      </c>
      <c r="E177" s="4">
        <v>226</v>
      </c>
      <c r="F177" s="4">
        <f>ROUND(Source!AW171,O177)</f>
        <v>20018.48</v>
      </c>
      <c r="G177" s="4" t="s">
        <v>63</v>
      </c>
      <c r="H177" s="4" t="s">
        <v>64</v>
      </c>
      <c r="I177" s="4"/>
      <c r="J177" s="4"/>
      <c r="K177" s="4">
        <v>226</v>
      </c>
      <c r="L177" s="4">
        <v>5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20018.48</v>
      </c>
      <c r="X177" s="4">
        <v>1</v>
      </c>
      <c r="Y177" s="4">
        <v>20018.48</v>
      </c>
      <c r="Z177" s="4"/>
      <c r="AA177" s="4"/>
      <c r="AB177" s="4"/>
    </row>
    <row r="178" spans="1:28" x14ac:dyDescent="0.25">
      <c r="A178" s="4">
        <v>50</v>
      </c>
      <c r="B178" s="4">
        <v>0</v>
      </c>
      <c r="C178" s="4">
        <v>0</v>
      </c>
      <c r="D178" s="4">
        <v>1</v>
      </c>
      <c r="E178" s="4">
        <v>227</v>
      </c>
      <c r="F178" s="4">
        <f>ROUND(Source!AX171,O178)</f>
        <v>0</v>
      </c>
      <c r="G178" s="4" t="s">
        <v>65</v>
      </c>
      <c r="H178" s="4" t="s">
        <v>66</v>
      </c>
      <c r="I178" s="4"/>
      <c r="J178" s="4"/>
      <c r="K178" s="4">
        <v>227</v>
      </c>
      <c r="L178" s="4">
        <v>6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5">
      <c r="A179" s="4">
        <v>50</v>
      </c>
      <c r="B179" s="4">
        <v>0</v>
      </c>
      <c r="C179" s="4">
        <v>0</v>
      </c>
      <c r="D179" s="4">
        <v>1</v>
      </c>
      <c r="E179" s="4">
        <v>228</v>
      </c>
      <c r="F179" s="4">
        <f>ROUND(Source!AY171,O179)</f>
        <v>20018.48</v>
      </c>
      <c r="G179" s="4" t="s">
        <v>67</v>
      </c>
      <c r="H179" s="4" t="s">
        <v>68</v>
      </c>
      <c r="I179" s="4"/>
      <c r="J179" s="4"/>
      <c r="K179" s="4">
        <v>228</v>
      </c>
      <c r="L179" s="4">
        <v>7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20018.48</v>
      </c>
      <c r="X179" s="4">
        <v>1</v>
      </c>
      <c r="Y179" s="4">
        <v>20018.48</v>
      </c>
      <c r="Z179" s="4"/>
      <c r="AA179" s="4"/>
      <c r="AB179" s="4"/>
    </row>
    <row r="180" spans="1:28" x14ac:dyDescent="0.25">
      <c r="A180" s="4">
        <v>50</v>
      </c>
      <c r="B180" s="4">
        <v>0</v>
      </c>
      <c r="C180" s="4">
        <v>0</v>
      </c>
      <c r="D180" s="4">
        <v>1</v>
      </c>
      <c r="E180" s="4">
        <v>216</v>
      </c>
      <c r="F180" s="4">
        <f>ROUND(Source!AP171,O180)</f>
        <v>0</v>
      </c>
      <c r="G180" s="4" t="s">
        <v>69</v>
      </c>
      <c r="H180" s="4" t="s">
        <v>70</v>
      </c>
      <c r="I180" s="4"/>
      <c r="J180" s="4"/>
      <c r="K180" s="4">
        <v>216</v>
      </c>
      <c r="L180" s="4">
        <v>8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5">
      <c r="A181" s="4">
        <v>50</v>
      </c>
      <c r="B181" s="4">
        <v>0</v>
      </c>
      <c r="C181" s="4">
        <v>0</v>
      </c>
      <c r="D181" s="4">
        <v>1</v>
      </c>
      <c r="E181" s="4">
        <v>223</v>
      </c>
      <c r="F181" s="4">
        <f>ROUND(Source!AQ171,O181)</f>
        <v>0</v>
      </c>
      <c r="G181" s="4" t="s">
        <v>71</v>
      </c>
      <c r="H181" s="4" t="s">
        <v>72</v>
      </c>
      <c r="I181" s="4"/>
      <c r="J181" s="4"/>
      <c r="K181" s="4">
        <v>223</v>
      </c>
      <c r="L181" s="4">
        <v>9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5">
      <c r="A182" s="4">
        <v>50</v>
      </c>
      <c r="B182" s="4">
        <v>0</v>
      </c>
      <c r="C182" s="4">
        <v>0</v>
      </c>
      <c r="D182" s="4">
        <v>1</v>
      </c>
      <c r="E182" s="4">
        <v>229</v>
      </c>
      <c r="F182" s="4">
        <f>ROUND(Source!AZ171,O182)</f>
        <v>0</v>
      </c>
      <c r="G182" s="4" t="s">
        <v>73</v>
      </c>
      <c r="H182" s="4" t="s">
        <v>74</v>
      </c>
      <c r="I182" s="4"/>
      <c r="J182" s="4"/>
      <c r="K182" s="4">
        <v>229</v>
      </c>
      <c r="L182" s="4">
        <v>10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5">
      <c r="A183" s="4">
        <v>50</v>
      </c>
      <c r="B183" s="4">
        <v>0</v>
      </c>
      <c r="C183" s="4">
        <v>0</v>
      </c>
      <c r="D183" s="4">
        <v>1</v>
      </c>
      <c r="E183" s="4">
        <v>203</v>
      </c>
      <c r="F183" s="4">
        <f>ROUND(Source!Q171,O183)</f>
        <v>1023.9</v>
      </c>
      <c r="G183" s="4" t="s">
        <v>75</v>
      </c>
      <c r="H183" s="4" t="s">
        <v>76</v>
      </c>
      <c r="I183" s="4"/>
      <c r="J183" s="4"/>
      <c r="K183" s="4">
        <v>203</v>
      </c>
      <c r="L183" s="4">
        <v>11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1023.8999999999999</v>
      </c>
      <c r="X183" s="4">
        <v>1</v>
      </c>
      <c r="Y183" s="4">
        <v>1023.8999999999999</v>
      </c>
      <c r="Z183" s="4"/>
      <c r="AA183" s="4"/>
      <c r="AB183" s="4"/>
    </row>
    <row r="184" spans="1:28" x14ac:dyDescent="0.25">
      <c r="A184" s="4">
        <v>50</v>
      </c>
      <c r="B184" s="4">
        <v>0</v>
      </c>
      <c r="C184" s="4">
        <v>0</v>
      </c>
      <c r="D184" s="4">
        <v>1</v>
      </c>
      <c r="E184" s="4">
        <v>231</v>
      </c>
      <c r="F184" s="4">
        <f>ROUND(Source!BB171,O184)</f>
        <v>0</v>
      </c>
      <c r="G184" s="4" t="s">
        <v>77</v>
      </c>
      <c r="H184" s="4" t="s">
        <v>78</v>
      </c>
      <c r="I184" s="4"/>
      <c r="J184" s="4"/>
      <c r="K184" s="4">
        <v>231</v>
      </c>
      <c r="L184" s="4">
        <v>12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5">
      <c r="A185" s="4">
        <v>50</v>
      </c>
      <c r="B185" s="4">
        <v>0</v>
      </c>
      <c r="C185" s="4">
        <v>0</v>
      </c>
      <c r="D185" s="4">
        <v>1</v>
      </c>
      <c r="E185" s="4">
        <v>204</v>
      </c>
      <c r="F185" s="4">
        <f>ROUND(Source!R171,O185)</f>
        <v>715.97</v>
      </c>
      <c r="G185" s="4" t="s">
        <v>79</v>
      </c>
      <c r="H185" s="4" t="s">
        <v>80</v>
      </c>
      <c r="I185" s="4"/>
      <c r="J185" s="4"/>
      <c r="K185" s="4">
        <v>204</v>
      </c>
      <c r="L185" s="4">
        <v>13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715.97</v>
      </c>
      <c r="X185" s="4">
        <v>1</v>
      </c>
      <c r="Y185" s="4">
        <v>715.97</v>
      </c>
      <c r="Z185" s="4"/>
      <c r="AA185" s="4"/>
      <c r="AB185" s="4"/>
    </row>
    <row r="186" spans="1:28" x14ac:dyDescent="0.25">
      <c r="A186" s="4">
        <v>50</v>
      </c>
      <c r="B186" s="4">
        <v>0</v>
      </c>
      <c r="C186" s="4">
        <v>0</v>
      </c>
      <c r="D186" s="4">
        <v>1</v>
      </c>
      <c r="E186" s="4">
        <v>205</v>
      </c>
      <c r="F186" s="4">
        <f>ROUND(Source!S171,O186)</f>
        <v>26723.64</v>
      </c>
      <c r="G186" s="4" t="s">
        <v>81</v>
      </c>
      <c r="H186" s="4" t="s">
        <v>82</v>
      </c>
      <c r="I186" s="4"/>
      <c r="J186" s="4"/>
      <c r="K186" s="4">
        <v>205</v>
      </c>
      <c r="L186" s="4">
        <v>14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26723.64</v>
      </c>
      <c r="X186" s="4">
        <v>1</v>
      </c>
      <c r="Y186" s="4">
        <v>26723.64</v>
      </c>
      <c r="Z186" s="4"/>
      <c r="AA186" s="4"/>
      <c r="AB186" s="4"/>
    </row>
    <row r="187" spans="1:28" x14ac:dyDescent="0.25">
      <c r="A187" s="4">
        <v>50</v>
      </c>
      <c r="B187" s="4">
        <v>0</v>
      </c>
      <c r="C187" s="4">
        <v>0</v>
      </c>
      <c r="D187" s="4">
        <v>1</v>
      </c>
      <c r="E187" s="4">
        <v>232</v>
      </c>
      <c r="F187" s="4">
        <f>ROUND(Source!BC171,O187)</f>
        <v>0</v>
      </c>
      <c r="G187" s="4" t="s">
        <v>83</v>
      </c>
      <c r="H187" s="4" t="s">
        <v>84</v>
      </c>
      <c r="I187" s="4"/>
      <c r="J187" s="4"/>
      <c r="K187" s="4">
        <v>232</v>
      </c>
      <c r="L187" s="4">
        <v>15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5">
      <c r="A188" s="4">
        <v>50</v>
      </c>
      <c r="B188" s="4">
        <v>0</v>
      </c>
      <c r="C188" s="4">
        <v>0</v>
      </c>
      <c r="D188" s="4">
        <v>1</v>
      </c>
      <c r="E188" s="4">
        <v>214</v>
      </c>
      <c r="F188" s="4">
        <f>ROUND(Source!AS171,O188)</f>
        <v>19895.810000000001</v>
      </c>
      <c r="G188" s="4" t="s">
        <v>85</v>
      </c>
      <c r="H188" s="4" t="s">
        <v>86</v>
      </c>
      <c r="I188" s="4"/>
      <c r="J188" s="4"/>
      <c r="K188" s="4">
        <v>214</v>
      </c>
      <c r="L188" s="4">
        <v>16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19895.810000000001</v>
      </c>
      <c r="X188" s="4">
        <v>1</v>
      </c>
      <c r="Y188" s="4">
        <v>19895.810000000001</v>
      </c>
      <c r="Z188" s="4"/>
      <c r="AA188" s="4"/>
      <c r="AB188" s="4"/>
    </row>
    <row r="189" spans="1:28" x14ac:dyDescent="0.25">
      <c r="A189" s="4">
        <v>50</v>
      </c>
      <c r="B189" s="4">
        <v>0</v>
      </c>
      <c r="C189" s="4">
        <v>0</v>
      </c>
      <c r="D189" s="4">
        <v>1</v>
      </c>
      <c r="E189" s="4">
        <v>215</v>
      </c>
      <c r="F189" s="4">
        <f>ROUND(Source!AT171,O189)</f>
        <v>68792.25</v>
      </c>
      <c r="G189" s="4" t="s">
        <v>87</v>
      </c>
      <c r="H189" s="4" t="s">
        <v>88</v>
      </c>
      <c r="I189" s="4"/>
      <c r="J189" s="4"/>
      <c r="K189" s="4">
        <v>215</v>
      </c>
      <c r="L189" s="4">
        <v>17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68792.25</v>
      </c>
      <c r="X189" s="4">
        <v>1</v>
      </c>
      <c r="Y189" s="4">
        <v>68792.25</v>
      </c>
      <c r="Z189" s="4"/>
      <c r="AA189" s="4"/>
      <c r="AB189" s="4"/>
    </row>
    <row r="190" spans="1:28" x14ac:dyDescent="0.25">
      <c r="A190" s="4">
        <v>50</v>
      </c>
      <c r="B190" s="4">
        <v>0</v>
      </c>
      <c r="C190" s="4">
        <v>0</v>
      </c>
      <c r="D190" s="4">
        <v>1</v>
      </c>
      <c r="E190" s="4">
        <v>217</v>
      </c>
      <c r="F190" s="4">
        <f>ROUND(Source!AU171,O190)</f>
        <v>0</v>
      </c>
      <c r="G190" s="4" t="s">
        <v>89</v>
      </c>
      <c r="H190" s="4" t="s">
        <v>90</v>
      </c>
      <c r="I190" s="4"/>
      <c r="J190" s="4"/>
      <c r="K190" s="4">
        <v>217</v>
      </c>
      <c r="L190" s="4">
        <v>18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5">
      <c r="A191" s="4">
        <v>50</v>
      </c>
      <c r="B191" s="4">
        <v>0</v>
      </c>
      <c r="C191" s="4">
        <v>0</v>
      </c>
      <c r="D191" s="4">
        <v>1</v>
      </c>
      <c r="E191" s="4">
        <v>230</v>
      </c>
      <c r="F191" s="4">
        <f>ROUND(Source!BA171,O191)</f>
        <v>0</v>
      </c>
      <c r="G191" s="4" t="s">
        <v>91</v>
      </c>
      <c r="H191" s="4" t="s">
        <v>92</v>
      </c>
      <c r="I191" s="4"/>
      <c r="J191" s="4"/>
      <c r="K191" s="4">
        <v>230</v>
      </c>
      <c r="L191" s="4">
        <v>19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5">
      <c r="A192" s="4">
        <v>50</v>
      </c>
      <c r="B192" s="4">
        <v>0</v>
      </c>
      <c r="C192" s="4">
        <v>0</v>
      </c>
      <c r="D192" s="4">
        <v>1</v>
      </c>
      <c r="E192" s="4">
        <v>206</v>
      </c>
      <c r="F192" s="4">
        <f>ROUND(Source!T171,O192)</f>
        <v>0</v>
      </c>
      <c r="G192" s="4" t="s">
        <v>93</v>
      </c>
      <c r="H192" s="4" t="s">
        <v>94</v>
      </c>
      <c r="I192" s="4"/>
      <c r="J192" s="4"/>
      <c r="K192" s="4">
        <v>206</v>
      </c>
      <c r="L192" s="4">
        <v>20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 x14ac:dyDescent="0.25">
      <c r="A193" s="4">
        <v>50</v>
      </c>
      <c r="B193" s="4">
        <v>0</v>
      </c>
      <c r="C193" s="4">
        <v>0</v>
      </c>
      <c r="D193" s="4">
        <v>1</v>
      </c>
      <c r="E193" s="4">
        <v>207</v>
      </c>
      <c r="F193" s="4">
        <f>ROUND(Source!U171,O193)</f>
        <v>34.26435</v>
      </c>
      <c r="G193" s="4" t="s">
        <v>95</v>
      </c>
      <c r="H193" s="4" t="s">
        <v>96</v>
      </c>
      <c r="I193" s="4"/>
      <c r="J193" s="4"/>
      <c r="K193" s="4">
        <v>207</v>
      </c>
      <c r="L193" s="4">
        <v>21</v>
      </c>
      <c r="M193" s="4">
        <v>3</v>
      </c>
      <c r="N193" s="4" t="s">
        <v>3</v>
      </c>
      <c r="O193" s="4">
        <v>7</v>
      </c>
      <c r="P193" s="4"/>
      <c r="Q193" s="4"/>
      <c r="R193" s="4"/>
      <c r="S193" s="4"/>
      <c r="T193" s="4"/>
      <c r="U193" s="4"/>
      <c r="V193" s="4"/>
      <c r="W193" s="4">
        <v>34.26435</v>
      </c>
      <c r="X193" s="4">
        <v>1</v>
      </c>
      <c r="Y193" s="4">
        <v>34.26435</v>
      </c>
      <c r="Z193" s="4"/>
      <c r="AA193" s="4"/>
      <c r="AB193" s="4"/>
    </row>
    <row r="194" spans="1:245" x14ac:dyDescent="0.25">
      <c r="A194" s="4">
        <v>50</v>
      </c>
      <c r="B194" s="4">
        <v>0</v>
      </c>
      <c r="C194" s="4">
        <v>0</v>
      </c>
      <c r="D194" s="4">
        <v>1</v>
      </c>
      <c r="E194" s="4">
        <v>208</v>
      </c>
      <c r="F194" s="4">
        <f>ROUND(Source!V171,O194)</f>
        <v>0.75275999999999998</v>
      </c>
      <c r="G194" s="4" t="s">
        <v>97</v>
      </c>
      <c r="H194" s="4" t="s">
        <v>98</v>
      </c>
      <c r="I194" s="4"/>
      <c r="J194" s="4"/>
      <c r="K194" s="4">
        <v>208</v>
      </c>
      <c r="L194" s="4">
        <v>22</v>
      </c>
      <c r="M194" s="4">
        <v>3</v>
      </c>
      <c r="N194" s="4" t="s">
        <v>3</v>
      </c>
      <c r="O194" s="4">
        <v>7</v>
      </c>
      <c r="P194" s="4"/>
      <c r="Q194" s="4"/>
      <c r="R194" s="4"/>
      <c r="S194" s="4"/>
      <c r="T194" s="4"/>
      <c r="U194" s="4"/>
      <c r="V194" s="4"/>
      <c r="W194" s="4">
        <v>0.75275999999999998</v>
      </c>
      <c r="X194" s="4">
        <v>1</v>
      </c>
      <c r="Y194" s="4">
        <v>0.75275999999999998</v>
      </c>
      <c r="Z194" s="4"/>
      <c r="AA194" s="4"/>
      <c r="AB194" s="4"/>
    </row>
    <row r="195" spans="1:245" x14ac:dyDescent="0.25">
      <c r="A195" s="4">
        <v>50</v>
      </c>
      <c r="B195" s="4">
        <v>0</v>
      </c>
      <c r="C195" s="4">
        <v>0</v>
      </c>
      <c r="D195" s="4">
        <v>1</v>
      </c>
      <c r="E195" s="4">
        <v>209</v>
      </c>
      <c r="F195" s="4">
        <f>ROUND(Source!W171,O195)</f>
        <v>0</v>
      </c>
      <c r="G195" s="4" t="s">
        <v>99</v>
      </c>
      <c r="H195" s="4" t="s">
        <v>100</v>
      </c>
      <c r="I195" s="4"/>
      <c r="J195" s="4"/>
      <c r="K195" s="4">
        <v>209</v>
      </c>
      <c r="L195" s="4">
        <v>23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45" x14ac:dyDescent="0.25">
      <c r="A196" s="4">
        <v>50</v>
      </c>
      <c r="B196" s="4">
        <v>0</v>
      </c>
      <c r="C196" s="4">
        <v>0</v>
      </c>
      <c r="D196" s="4">
        <v>1</v>
      </c>
      <c r="E196" s="4">
        <v>233</v>
      </c>
      <c r="F196" s="4">
        <f>ROUND(Source!BD171,O196)</f>
        <v>0</v>
      </c>
      <c r="G196" s="4" t="s">
        <v>101</v>
      </c>
      <c r="H196" s="4" t="s">
        <v>102</v>
      </c>
      <c r="I196" s="4"/>
      <c r="J196" s="4"/>
      <c r="K196" s="4">
        <v>233</v>
      </c>
      <c r="L196" s="4">
        <v>24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45" x14ac:dyDescent="0.25">
      <c r="A197" s="4">
        <v>50</v>
      </c>
      <c r="B197" s="4">
        <v>0</v>
      </c>
      <c r="C197" s="4">
        <v>0</v>
      </c>
      <c r="D197" s="4">
        <v>1</v>
      </c>
      <c r="E197" s="4">
        <v>210</v>
      </c>
      <c r="F197" s="4">
        <f>ROUND(Source!X171,O197)</f>
        <v>26446.080000000002</v>
      </c>
      <c r="G197" s="4" t="s">
        <v>103</v>
      </c>
      <c r="H197" s="4" t="s">
        <v>104</v>
      </c>
      <c r="I197" s="4"/>
      <c r="J197" s="4"/>
      <c r="K197" s="4">
        <v>210</v>
      </c>
      <c r="L197" s="4">
        <v>25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26446.080000000002</v>
      </c>
      <c r="X197" s="4">
        <v>1</v>
      </c>
      <c r="Y197" s="4">
        <v>26446.080000000002</v>
      </c>
      <c r="Z197" s="4"/>
      <c r="AA197" s="4"/>
      <c r="AB197" s="4"/>
    </row>
    <row r="198" spans="1:245" x14ac:dyDescent="0.25">
      <c r="A198" s="4">
        <v>50</v>
      </c>
      <c r="B198" s="4">
        <v>0</v>
      </c>
      <c r="C198" s="4">
        <v>0</v>
      </c>
      <c r="D198" s="4">
        <v>1</v>
      </c>
      <c r="E198" s="4">
        <v>211</v>
      </c>
      <c r="F198" s="4">
        <f>ROUND(Source!Y171,O198)</f>
        <v>13759.99</v>
      </c>
      <c r="G198" s="4" t="s">
        <v>105</v>
      </c>
      <c r="H198" s="4" t="s">
        <v>106</v>
      </c>
      <c r="I198" s="4"/>
      <c r="J198" s="4"/>
      <c r="K198" s="4">
        <v>211</v>
      </c>
      <c r="L198" s="4">
        <v>26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13759.99</v>
      </c>
      <c r="X198" s="4">
        <v>1</v>
      </c>
      <c r="Y198" s="4">
        <v>13759.99</v>
      </c>
      <c r="Z198" s="4"/>
      <c r="AA198" s="4"/>
      <c r="AB198" s="4"/>
    </row>
    <row r="199" spans="1:245" x14ac:dyDescent="0.25">
      <c r="A199" s="4">
        <v>50</v>
      </c>
      <c r="B199" s="4">
        <v>0</v>
      </c>
      <c r="C199" s="4">
        <v>0</v>
      </c>
      <c r="D199" s="4">
        <v>1</v>
      </c>
      <c r="E199" s="4">
        <v>224</v>
      </c>
      <c r="F199" s="4">
        <f>ROUND(Source!AR171,O199)</f>
        <v>88688.06</v>
      </c>
      <c r="G199" s="4" t="s">
        <v>107</v>
      </c>
      <c r="H199" s="4" t="s">
        <v>108</v>
      </c>
      <c r="I199" s="4"/>
      <c r="J199" s="4"/>
      <c r="K199" s="4">
        <v>224</v>
      </c>
      <c r="L199" s="4">
        <v>27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88688.06</v>
      </c>
      <c r="X199" s="4">
        <v>1</v>
      </c>
      <c r="Y199" s="4">
        <v>88688.06</v>
      </c>
      <c r="Z199" s="4"/>
      <c r="AA199" s="4"/>
      <c r="AB199" s="4"/>
    </row>
    <row r="201" spans="1:245" x14ac:dyDescent="0.25">
      <c r="A201" s="1">
        <v>4</v>
      </c>
      <c r="B201" s="1">
        <v>1</v>
      </c>
      <c r="C201" s="1"/>
      <c r="D201" s="1">
        <f>ROW(A251)</f>
        <v>251</v>
      </c>
      <c r="E201" s="1"/>
      <c r="F201" s="1" t="s">
        <v>16</v>
      </c>
      <c r="G201" s="1" t="s">
        <v>292</v>
      </c>
      <c r="H201" s="1" t="s">
        <v>3</v>
      </c>
      <c r="I201" s="1">
        <v>0</v>
      </c>
      <c r="J201" s="1"/>
      <c r="K201" s="1">
        <v>0</v>
      </c>
      <c r="L201" s="1"/>
      <c r="M201" s="1" t="s">
        <v>3</v>
      </c>
      <c r="N201" s="1"/>
      <c r="O201" s="1"/>
      <c r="P201" s="1"/>
      <c r="Q201" s="1"/>
      <c r="R201" s="1"/>
      <c r="S201" s="1">
        <v>0</v>
      </c>
      <c r="T201" s="1"/>
      <c r="U201" s="1" t="s">
        <v>3</v>
      </c>
      <c r="V201" s="1">
        <v>0</v>
      </c>
      <c r="W201" s="1"/>
      <c r="X201" s="1"/>
      <c r="Y201" s="1"/>
      <c r="Z201" s="1"/>
      <c r="AA201" s="1"/>
      <c r="AB201" s="1" t="s">
        <v>3</v>
      </c>
      <c r="AC201" s="1" t="s">
        <v>3</v>
      </c>
      <c r="AD201" s="1" t="s">
        <v>3</v>
      </c>
      <c r="AE201" s="1" t="s">
        <v>3</v>
      </c>
      <c r="AF201" s="1" t="s">
        <v>3</v>
      </c>
      <c r="AG201" s="1" t="s">
        <v>3</v>
      </c>
      <c r="AH201" s="1"/>
      <c r="AI201" s="1"/>
      <c r="AJ201" s="1"/>
      <c r="AK201" s="1"/>
      <c r="AL201" s="1"/>
      <c r="AM201" s="1"/>
      <c r="AN201" s="1"/>
      <c r="AO201" s="1"/>
      <c r="AP201" s="1" t="s">
        <v>3</v>
      </c>
      <c r="AQ201" s="1" t="s">
        <v>3</v>
      </c>
      <c r="AR201" s="1" t="s">
        <v>3</v>
      </c>
      <c r="AS201" s="1"/>
      <c r="AT201" s="1"/>
      <c r="AU201" s="1"/>
      <c r="AV201" s="1"/>
      <c r="AW201" s="1"/>
      <c r="AX201" s="1"/>
      <c r="AY201" s="1"/>
      <c r="AZ201" s="1" t="s">
        <v>3</v>
      </c>
      <c r="BA201" s="1"/>
      <c r="BB201" s="1" t="s">
        <v>3</v>
      </c>
      <c r="BC201" s="1" t="s">
        <v>3</v>
      </c>
      <c r="BD201" s="1" t="s">
        <v>3</v>
      </c>
      <c r="BE201" s="1" t="s">
        <v>3</v>
      </c>
      <c r="BF201" s="1" t="s">
        <v>3</v>
      </c>
      <c r="BG201" s="1" t="s">
        <v>3</v>
      </c>
      <c r="BH201" s="1" t="s">
        <v>3</v>
      </c>
      <c r="BI201" s="1" t="s">
        <v>3</v>
      </c>
      <c r="BJ201" s="1" t="s">
        <v>3</v>
      </c>
      <c r="BK201" s="1" t="s">
        <v>3</v>
      </c>
      <c r="BL201" s="1" t="s">
        <v>3</v>
      </c>
      <c r="BM201" s="1" t="s">
        <v>3</v>
      </c>
      <c r="BN201" s="1" t="s">
        <v>3</v>
      </c>
      <c r="BO201" s="1" t="s">
        <v>3</v>
      </c>
      <c r="BP201" s="1" t="s">
        <v>3</v>
      </c>
      <c r="BQ201" s="1"/>
      <c r="BR201" s="1"/>
      <c r="BS201" s="1"/>
      <c r="BT201" s="1"/>
      <c r="BU201" s="1"/>
      <c r="BV201" s="1"/>
      <c r="BW201" s="1"/>
      <c r="BX201" s="1">
        <v>0</v>
      </c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>
        <v>0</v>
      </c>
    </row>
    <row r="203" spans="1:245" x14ac:dyDescent="0.25">
      <c r="A203" s="2">
        <v>52</v>
      </c>
      <c r="B203" s="2">
        <f t="shared" ref="B203:G203" si="130">B251</f>
        <v>1</v>
      </c>
      <c r="C203" s="2">
        <f t="shared" si="130"/>
        <v>4</v>
      </c>
      <c r="D203" s="2">
        <f t="shared" si="130"/>
        <v>201</v>
      </c>
      <c r="E203" s="2">
        <f t="shared" si="130"/>
        <v>0</v>
      </c>
      <c r="F203" s="2" t="str">
        <f t="shared" si="130"/>
        <v>Новый раздел</v>
      </c>
      <c r="G203" s="2" t="str">
        <f t="shared" si="130"/>
        <v>Материалы</v>
      </c>
      <c r="H203" s="2"/>
      <c r="I203" s="2"/>
      <c r="J203" s="2"/>
      <c r="K203" s="2"/>
      <c r="L203" s="2"/>
      <c r="M203" s="2"/>
      <c r="N203" s="2"/>
      <c r="O203" s="2">
        <f t="shared" ref="O203:AT203" si="131">O251</f>
        <v>113597.06</v>
      </c>
      <c r="P203" s="2">
        <f t="shared" si="131"/>
        <v>113597.06</v>
      </c>
      <c r="Q203" s="2">
        <f t="shared" si="131"/>
        <v>0</v>
      </c>
      <c r="R203" s="2">
        <f t="shared" si="131"/>
        <v>0</v>
      </c>
      <c r="S203" s="2">
        <f t="shared" si="131"/>
        <v>0</v>
      </c>
      <c r="T203" s="2">
        <f t="shared" si="131"/>
        <v>0</v>
      </c>
      <c r="U203" s="2">
        <f t="shared" si="131"/>
        <v>0</v>
      </c>
      <c r="V203" s="2">
        <f t="shared" si="131"/>
        <v>0</v>
      </c>
      <c r="W203" s="2">
        <f t="shared" si="131"/>
        <v>0</v>
      </c>
      <c r="X203" s="2">
        <f t="shared" si="131"/>
        <v>0</v>
      </c>
      <c r="Y203" s="2">
        <f t="shared" si="131"/>
        <v>0</v>
      </c>
      <c r="Z203" s="2">
        <f t="shared" si="131"/>
        <v>0</v>
      </c>
      <c r="AA203" s="2">
        <f t="shared" si="131"/>
        <v>0</v>
      </c>
      <c r="AB203" s="2">
        <f t="shared" si="131"/>
        <v>113597.06</v>
      </c>
      <c r="AC203" s="2">
        <f t="shared" si="131"/>
        <v>113597.06</v>
      </c>
      <c r="AD203" s="2">
        <f t="shared" si="131"/>
        <v>0</v>
      </c>
      <c r="AE203" s="2">
        <f t="shared" si="131"/>
        <v>0</v>
      </c>
      <c r="AF203" s="2">
        <f t="shared" si="131"/>
        <v>0</v>
      </c>
      <c r="AG203" s="2">
        <f t="shared" si="131"/>
        <v>0</v>
      </c>
      <c r="AH203" s="2">
        <f t="shared" si="131"/>
        <v>0</v>
      </c>
      <c r="AI203" s="2">
        <f t="shared" si="131"/>
        <v>0</v>
      </c>
      <c r="AJ203" s="2">
        <f t="shared" si="131"/>
        <v>0</v>
      </c>
      <c r="AK203" s="2">
        <f t="shared" si="131"/>
        <v>0</v>
      </c>
      <c r="AL203" s="2">
        <f t="shared" si="131"/>
        <v>0</v>
      </c>
      <c r="AM203" s="2">
        <f t="shared" si="131"/>
        <v>0</v>
      </c>
      <c r="AN203" s="2">
        <f t="shared" si="131"/>
        <v>0</v>
      </c>
      <c r="AO203" s="2">
        <f t="shared" si="131"/>
        <v>0</v>
      </c>
      <c r="AP203" s="2">
        <f t="shared" si="131"/>
        <v>0</v>
      </c>
      <c r="AQ203" s="2">
        <f t="shared" si="131"/>
        <v>0</v>
      </c>
      <c r="AR203" s="2">
        <f t="shared" si="131"/>
        <v>113597.06</v>
      </c>
      <c r="AS203" s="2">
        <f t="shared" si="131"/>
        <v>113597.06</v>
      </c>
      <c r="AT203" s="2">
        <f t="shared" si="131"/>
        <v>0</v>
      </c>
      <c r="AU203" s="2">
        <f t="shared" ref="AU203:BZ203" si="132">AU251</f>
        <v>0</v>
      </c>
      <c r="AV203" s="2">
        <f t="shared" si="132"/>
        <v>113597.06</v>
      </c>
      <c r="AW203" s="2">
        <f t="shared" si="132"/>
        <v>113597.06</v>
      </c>
      <c r="AX203" s="2">
        <f t="shared" si="132"/>
        <v>0</v>
      </c>
      <c r="AY203" s="2">
        <f t="shared" si="132"/>
        <v>113597.06</v>
      </c>
      <c r="AZ203" s="2">
        <f t="shared" si="132"/>
        <v>0</v>
      </c>
      <c r="BA203" s="2">
        <f t="shared" si="132"/>
        <v>0</v>
      </c>
      <c r="BB203" s="2">
        <f t="shared" si="132"/>
        <v>0</v>
      </c>
      <c r="BC203" s="2">
        <f t="shared" si="132"/>
        <v>0</v>
      </c>
      <c r="BD203" s="2">
        <f t="shared" si="132"/>
        <v>0</v>
      </c>
      <c r="BE203" s="2">
        <f t="shared" si="132"/>
        <v>0</v>
      </c>
      <c r="BF203" s="2">
        <f t="shared" si="132"/>
        <v>0</v>
      </c>
      <c r="BG203" s="2">
        <f t="shared" si="132"/>
        <v>0</v>
      </c>
      <c r="BH203" s="2">
        <f t="shared" si="132"/>
        <v>0</v>
      </c>
      <c r="BI203" s="2">
        <f t="shared" si="132"/>
        <v>0</v>
      </c>
      <c r="BJ203" s="2">
        <f t="shared" si="132"/>
        <v>0</v>
      </c>
      <c r="BK203" s="2">
        <f t="shared" si="132"/>
        <v>0</v>
      </c>
      <c r="BL203" s="2">
        <f t="shared" si="132"/>
        <v>0</v>
      </c>
      <c r="BM203" s="2">
        <f t="shared" si="132"/>
        <v>0</v>
      </c>
      <c r="BN203" s="2">
        <f t="shared" si="132"/>
        <v>0</v>
      </c>
      <c r="BO203" s="2">
        <f t="shared" si="132"/>
        <v>0</v>
      </c>
      <c r="BP203" s="2">
        <f t="shared" si="132"/>
        <v>0</v>
      </c>
      <c r="BQ203" s="2">
        <f t="shared" si="132"/>
        <v>0</v>
      </c>
      <c r="BR203" s="2">
        <f t="shared" si="132"/>
        <v>0</v>
      </c>
      <c r="BS203" s="2">
        <f t="shared" si="132"/>
        <v>0</v>
      </c>
      <c r="BT203" s="2">
        <f t="shared" si="132"/>
        <v>0</v>
      </c>
      <c r="BU203" s="2">
        <f t="shared" si="132"/>
        <v>0</v>
      </c>
      <c r="BV203" s="2">
        <f t="shared" si="132"/>
        <v>0</v>
      </c>
      <c r="BW203" s="2">
        <f t="shared" si="132"/>
        <v>0</v>
      </c>
      <c r="BX203" s="2">
        <f t="shared" si="132"/>
        <v>0</v>
      </c>
      <c r="BY203" s="2">
        <f t="shared" si="132"/>
        <v>0</v>
      </c>
      <c r="BZ203" s="2">
        <f t="shared" si="132"/>
        <v>0</v>
      </c>
      <c r="CA203" s="2">
        <f t="shared" ref="CA203:DF203" si="133">CA251</f>
        <v>113597.06</v>
      </c>
      <c r="CB203" s="2">
        <f t="shared" si="133"/>
        <v>113597.06</v>
      </c>
      <c r="CC203" s="2">
        <f t="shared" si="133"/>
        <v>0</v>
      </c>
      <c r="CD203" s="2">
        <f t="shared" si="133"/>
        <v>0</v>
      </c>
      <c r="CE203" s="2">
        <f t="shared" si="133"/>
        <v>113597.06</v>
      </c>
      <c r="CF203" s="2">
        <f t="shared" si="133"/>
        <v>113597.06</v>
      </c>
      <c r="CG203" s="2">
        <f t="shared" si="133"/>
        <v>0</v>
      </c>
      <c r="CH203" s="2">
        <f t="shared" si="133"/>
        <v>113597.06</v>
      </c>
      <c r="CI203" s="2">
        <f t="shared" si="133"/>
        <v>0</v>
      </c>
      <c r="CJ203" s="2">
        <f t="shared" si="133"/>
        <v>0</v>
      </c>
      <c r="CK203" s="2">
        <f t="shared" si="133"/>
        <v>0</v>
      </c>
      <c r="CL203" s="2">
        <f t="shared" si="133"/>
        <v>0</v>
      </c>
      <c r="CM203" s="2">
        <f t="shared" si="133"/>
        <v>0</v>
      </c>
      <c r="CN203" s="2">
        <f t="shared" si="133"/>
        <v>0</v>
      </c>
      <c r="CO203" s="2">
        <f t="shared" si="133"/>
        <v>0</v>
      </c>
      <c r="CP203" s="2">
        <f t="shared" si="133"/>
        <v>0</v>
      </c>
      <c r="CQ203" s="2">
        <f t="shared" si="133"/>
        <v>0</v>
      </c>
      <c r="CR203" s="2">
        <f t="shared" si="133"/>
        <v>0</v>
      </c>
      <c r="CS203" s="2">
        <f t="shared" si="133"/>
        <v>0</v>
      </c>
      <c r="CT203" s="2">
        <f t="shared" si="133"/>
        <v>0</v>
      </c>
      <c r="CU203" s="2">
        <f t="shared" si="133"/>
        <v>0</v>
      </c>
      <c r="CV203" s="2">
        <f t="shared" si="133"/>
        <v>0</v>
      </c>
      <c r="CW203" s="2">
        <f t="shared" si="133"/>
        <v>0</v>
      </c>
      <c r="CX203" s="2">
        <f t="shared" si="133"/>
        <v>0</v>
      </c>
      <c r="CY203" s="2">
        <f t="shared" si="133"/>
        <v>0</v>
      </c>
      <c r="CZ203" s="2">
        <f t="shared" si="133"/>
        <v>0</v>
      </c>
      <c r="DA203" s="2">
        <f t="shared" si="133"/>
        <v>0</v>
      </c>
      <c r="DB203" s="2">
        <f t="shared" si="133"/>
        <v>0</v>
      </c>
      <c r="DC203" s="2">
        <f t="shared" si="133"/>
        <v>0</v>
      </c>
      <c r="DD203" s="2">
        <f t="shared" si="133"/>
        <v>0</v>
      </c>
      <c r="DE203" s="2">
        <f t="shared" si="133"/>
        <v>0</v>
      </c>
      <c r="DF203" s="2">
        <f t="shared" si="133"/>
        <v>0</v>
      </c>
      <c r="DG203" s="3">
        <f t="shared" ref="DG203:EL203" si="134">DG251</f>
        <v>0</v>
      </c>
      <c r="DH203" s="3">
        <f t="shared" si="134"/>
        <v>0</v>
      </c>
      <c r="DI203" s="3">
        <f t="shared" si="134"/>
        <v>0</v>
      </c>
      <c r="DJ203" s="3">
        <f t="shared" si="134"/>
        <v>0</v>
      </c>
      <c r="DK203" s="3">
        <f t="shared" si="134"/>
        <v>0</v>
      </c>
      <c r="DL203" s="3">
        <f t="shared" si="134"/>
        <v>0</v>
      </c>
      <c r="DM203" s="3">
        <f t="shared" si="134"/>
        <v>0</v>
      </c>
      <c r="DN203" s="3">
        <f t="shared" si="134"/>
        <v>0</v>
      </c>
      <c r="DO203" s="3">
        <f t="shared" si="134"/>
        <v>0</v>
      </c>
      <c r="DP203" s="3">
        <f t="shared" si="134"/>
        <v>0</v>
      </c>
      <c r="DQ203" s="3">
        <f t="shared" si="134"/>
        <v>0</v>
      </c>
      <c r="DR203" s="3">
        <f t="shared" si="134"/>
        <v>0</v>
      </c>
      <c r="DS203" s="3">
        <f t="shared" si="134"/>
        <v>0</v>
      </c>
      <c r="DT203" s="3">
        <f t="shared" si="134"/>
        <v>0</v>
      </c>
      <c r="DU203" s="3">
        <f t="shared" si="134"/>
        <v>0</v>
      </c>
      <c r="DV203" s="3">
        <f t="shared" si="134"/>
        <v>0</v>
      </c>
      <c r="DW203" s="3">
        <f t="shared" si="134"/>
        <v>0</v>
      </c>
      <c r="DX203" s="3">
        <f t="shared" si="134"/>
        <v>0</v>
      </c>
      <c r="DY203" s="3">
        <f t="shared" si="134"/>
        <v>0</v>
      </c>
      <c r="DZ203" s="3">
        <f t="shared" si="134"/>
        <v>0</v>
      </c>
      <c r="EA203" s="3">
        <f t="shared" si="134"/>
        <v>0</v>
      </c>
      <c r="EB203" s="3">
        <f t="shared" si="134"/>
        <v>0</v>
      </c>
      <c r="EC203" s="3">
        <f t="shared" si="134"/>
        <v>0</v>
      </c>
      <c r="ED203" s="3">
        <f t="shared" si="134"/>
        <v>0</v>
      </c>
      <c r="EE203" s="3">
        <f t="shared" si="134"/>
        <v>0</v>
      </c>
      <c r="EF203" s="3">
        <f t="shared" si="134"/>
        <v>0</v>
      </c>
      <c r="EG203" s="3">
        <f t="shared" si="134"/>
        <v>0</v>
      </c>
      <c r="EH203" s="3">
        <f t="shared" si="134"/>
        <v>0</v>
      </c>
      <c r="EI203" s="3">
        <f t="shared" si="134"/>
        <v>0</v>
      </c>
      <c r="EJ203" s="3">
        <f t="shared" si="134"/>
        <v>0</v>
      </c>
      <c r="EK203" s="3">
        <f t="shared" si="134"/>
        <v>0</v>
      </c>
      <c r="EL203" s="3">
        <f t="shared" si="134"/>
        <v>0</v>
      </c>
      <c r="EM203" s="3">
        <f t="shared" ref="EM203:FR203" si="135">EM251</f>
        <v>0</v>
      </c>
      <c r="EN203" s="3">
        <f t="shared" si="135"/>
        <v>0</v>
      </c>
      <c r="EO203" s="3">
        <f t="shared" si="135"/>
        <v>0</v>
      </c>
      <c r="EP203" s="3">
        <f t="shared" si="135"/>
        <v>0</v>
      </c>
      <c r="EQ203" s="3">
        <f t="shared" si="135"/>
        <v>0</v>
      </c>
      <c r="ER203" s="3">
        <f t="shared" si="135"/>
        <v>0</v>
      </c>
      <c r="ES203" s="3">
        <f t="shared" si="135"/>
        <v>0</v>
      </c>
      <c r="ET203" s="3">
        <f t="shared" si="135"/>
        <v>0</v>
      </c>
      <c r="EU203" s="3">
        <f t="shared" si="135"/>
        <v>0</v>
      </c>
      <c r="EV203" s="3">
        <f t="shared" si="135"/>
        <v>0</v>
      </c>
      <c r="EW203" s="3">
        <f t="shared" si="135"/>
        <v>0</v>
      </c>
      <c r="EX203" s="3">
        <f t="shared" si="135"/>
        <v>0</v>
      </c>
      <c r="EY203" s="3">
        <f t="shared" si="135"/>
        <v>0</v>
      </c>
      <c r="EZ203" s="3">
        <f t="shared" si="135"/>
        <v>0</v>
      </c>
      <c r="FA203" s="3">
        <f t="shared" si="135"/>
        <v>0</v>
      </c>
      <c r="FB203" s="3">
        <f t="shared" si="135"/>
        <v>0</v>
      </c>
      <c r="FC203" s="3">
        <f t="shared" si="135"/>
        <v>0</v>
      </c>
      <c r="FD203" s="3">
        <f t="shared" si="135"/>
        <v>0</v>
      </c>
      <c r="FE203" s="3">
        <f t="shared" si="135"/>
        <v>0</v>
      </c>
      <c r="FF203" s="3">
        <f t="shared" si="135"/>
        <v>0</v>
      </c>
      <c r="FG203" s="3">
        <f t="shared" si="135"/>
        <v>0</v>
      </c>
      <c r="FH203" s="3">
        <f t="shared" si="135"/>
        <v>0</v>
      </c>
      <c r="FI203" s="3">
        <f t="shared" si="135"/>
        <v>0</v>
      </c>
      <c r="FJ203" s="3">
        <f t="shared" si="135"/>
        <v>0</v>
      </c>
      <c r="FK203" s="3">
        <f t="shared" si="135"/>
        <v>0</v>
      </c>
      <c r="FL203" s="3">
        <f t="shared" si="135"/>
        <v>0</v>
      </c>
      <c r="FM203" s="3">
        <f t="shared" si="135"/>
        <v>0</v>
      </c>
      <c r="FN203" s="3">
        <f t="shared" si="135"/>
        <v>0</v>
      </c>
      <c r="FO203" s="3">
        <f t="shared" si="135"/>
        <v>0</v>
      </c>
      <c r="FP203" s="3">
        <f t="shared" si="135"/>
        <v>0</v>
      </c>
      <c r="FQ203" s="3">
        <f t="shared" si="135"/>
        <v>0</v>
      </c>
      <c r="FR203" s="3">
        <f t="shared" si="135"/>
        <v>0</v>
      </c>
      <c r="FS203" s="3">
        <f t="shared" ref="FS203:GX203" si="136">FS251</f>
        <v>0</v>
      </c>
      <c r="FT203" s="3">
        <f t="shared" si="136"/>
        <v>0</v>
      </c>
      <c r="FU203" s="3">
        <f t="shared" si="136"/>
        <v>0</v>
      </c>
      <c r="FV203" s="3">
        <f t="shared" si="136"/>
        <v>0</v>
      </c>
      <c r="FW203" s="3">
        <f t="shared" si="136"/>
        <v>0</v>
      </c>
      <c r="FX203" s="3">
        <f t="shared" si="136"/>
        <v>0</v>
      </c>
      <c r="FY203" s="3">
        <f t="shared" si="136"/>
        <v>0</v>
      </c>
      <c r="FZ203" s="3">
        <f t="shared" si="136"/>
        <v>0</v>
      </c>
      <c r="GA203" s="3">
        <f t="shared" si="136"/>
        <v>0</v>
      </c>
      <c r="GB203" s="3">
        <f t="shared" si="136"/>
        <v>0</v>
      </c>
      <c r="GC203" s="3">
        <f t="shared" si="136"/>
        <v>0</v>
      </c>
      <c r="GD203" s="3">
        <f t="shared" si="136"/>
        <v>0</v>
      </c>
      <c r="GE203" s="3">
        <f t="shared" si="136"/>
        <v>0</v>
      </c>
      <c r="GF203" s="3">
        <f t="shared" si="136"/>
        <v>0</v>
      </c>
      <c r="GG203" s="3">
        <f t="shared" si="136"/>
        <v>0</v>
      </c>
      <c r="GH203" s="3">
        <f t="shared" si="136"/>
        <v>0</v>
      </c>
      <c r="GI203" s="3">
        <f t="shared" si="136"/>
        <v>0</v>
      </c>
      <c r="GJ203" s="3">
        <f t="shared" si="136"/>
        <v>0</v>
      </c>
      <c r="GK203" s="3">
        <f t="shared" si="136"/>
        <v>0</v>
      </c>
      <c r="GL203" s="3">
        <f t="shared" si="136"/>
        <v>0</v>
      </c>
      <c r="GM203" s="3">
        <f t="shared" si="136"/>
        <v>0</v>
      </c>
      <c r="GN203" s="3">
        <f t="shared" si="136"/>
        <v>0</v>
      </c>
      <c r="GO203" s="3">
        <f t="shared" si="136"/>
        <v>0</v>
      </c>
      <c r="GP203" s="3">
        <f t="shared" si="136"/>
        <v>0</v>
      </c>
      <c r="GQ203" s="3">
        <f t="shared" si="136"/>
        <v>0</v>
      </c>
      <c r="GR203" s="3">
        <f t="shared" si="136"/>
        <v>0</v>
      </c>
      <c r="GS203" s="3">
        <f t="shared" si="136"/>
        <v>0</v>
      </c>
      <c r="GT203" s="3">
        <f t="shared" si="136"/>
        <v>0</v>
      </c>
      <c r="GU203" s="3">
        <f t="shared" si="136"/>
        <v>0</v>
      </c>
      <c r="GV203" s="3">
        <f t="shared" si="136"/>
        <v>0</v>
      </c>
      <c r="GW203" s="3">
        <f t="shared" si="136"/>
        <v>0</v>
      </c>
      <c r="GX203" s="3">
        <f t="shared" si="136"/>
        <v>0</v>
      </c>
    </row>
    <row r="205" spans="1:245" x14ac:dyDescent="0.25">
      <c r="A205">
        <v>17</v>
      </c>
      <c r="B205">
        <v>1</v>
      </c>
      <c r="E205" t="s">
        <v>3</v>
      </c>
      <c r="F205" t="s">
        <v>293</v>
      </c>
      <c r="G205" t="s">
        <v>294</v>
      </c>
      <c r="H205" t="s">
        <v>20</v>
      </c>
      <c r="I205">
        <v>4</v>
      </c>
      <c r="J205">
        <v>0</v>
      </c>
      <c r="K205">
        <v>4</v>
      </c>
      <c r="O205">
        <f t="shared" ref="O205:O249" si="137">ROUND(CP205,2)</f>
        <v>76376.28</v>
      </c>
      <c r="P205">
        <f t="shared" ref="P205:P249" si="138">ROUND(CQ205*I205,2)</f>
        <v>76376.28</v>
      </c>
      <c r="Q205">
        <f t="shared" ref="Q205:Q249" si="139">ROUND(CR205*I205,2)</f>
        <v>0</v>
      </c>
      <c r="R205">
        <f t="shared" ref="R205:R249" si="140">ROUND(CS205*I205,2)</f>
        <v>0</v>
      </c>
      <c r="S205">
        <f t="shared" ref="S205:S249" si="141">ROUND(CT205*I205,2)</f>
        <v>0</v>
      </c>
      <c r="T205">
        <f t="shared" ref="T205:T249" si="142">ROUND(CU205*I205,2)</f>
        <v>0</v>
      </c>
      <c r="U205">
        <f t="shared" ref="U205:U249" si="143">ROUND(CV205*I205,7)</f>
        <v>0</v>
      </c>
      <c r="V205">
        <f t="shared" ref="V205:V249" si="144">ROUND(CW205*I205,7)</f>
        <v>0</v>
      </c>
      <c r="W205">
        <f t="shared" ref="W205:W249" si="145">ROUND(CX205*I205,2)</f>
        <v>0</v>
      </c>
      <c r="X205">
        <f t="shared" ref="X205:X249" si="146">ROUND(CY205,2)</f>
        <v>0</v>
      </c>
      <c r="Y205">
        <f t="shared" ref="Y205:Y249" si="147">ROUND(CZ205,2)</f>
        <v>0</v>
      </c>
      <c r="AA205">
        <v>-1</v>
      </c>
      <c r="AB205">
        <f t="shared" ref="AB205:AB249" si="148">ROUND((AC205+AD205+AF205),6)</f>
        <v>19094.07</v>
      </c>
      <c r="AC205">
        <f t="shared" ref="AC205:AC219" si="149">ROUND((ES205),6)</f>
        <v>19094.07</v>
      </c>
      <c r="AD205">
        <f t="shared" ref="AD205:AD219" si="150">ROUND((ET205),6)</f>
        <v>0</v>
      </c>
      <c r="AE205">
        <f t="shared" ref="AE205:AE219" si="151">ROUND((EU205),6)</f>
        <v>0</v>
      </c>
      <c r="AF205">
        <f t="shared" ref="AF205:AF219" si="152">ROUND((EV205),6)</f>
        <v>0</v>
      </c>
      <c r="AG205">
        <f t="shared" ref="AG205:AG249" si="153">ROUND((AP205),6)</f>
        <v>0</v>
      </c>
      <c r="AH205">
        <f t="shared" ref="AH205:AH249" si="154">(EW205)</f>
        <v>0</v>
      </c>
      <c r="AI205">
        <f t="shared" ref="AI205:AI249" si="155">(EX205)</f>
        <v>0</v>
      </c>
      <c r="AJ205">
        <f t="shared" ref="AJ205:AJ249" si="156">(AS205)</f>
        <v>0</v>
      </c>
      <c r="AK205">
        <v>19094.07</v>
      </c>
      <c r="AL205">
        <v>19094.07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293</v>
      </c>
      <c r="BM205">
        <v>900</v>
      </c>
      <c r="BN205">
        <v>0</v>
      </c>
      <c r="BO205" t="s">
        <v>3</v>
      </c>
      <c r="BP205">
        <v>0</v>
      </c>
      <c r="BQ205">
        <v>90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ref="CP205:CP249" si="157">(P205+Q205+S205+R205)</f>
        <v>76376.28</v>
      </c>
      <c r="CQ205">
        <f t="shared" ref="CQ205:CQ219" si="158">ROUND(AL205,2)</f>
        <v>19094.07</v>
      </c>
      <c r="CR205">
        <f t="shared" ref="CR205:CR219" si="159">ROUND(AM205,2)</f>
        <v>0</v>
      </c>
      <c r="CS205">
        <f t="shared" ref="CS205:CS249" si="160">ROUND(AN205*BS205,2)</f>
        <v>0</v>
      </c>
      <c r="CT205">
        <f t="shared" ref="CT205:CT249" si="161">ROUND(AO205*BA205,2)</f>
        <v>0</v>
      </c>
      <c r="CU205">
        <f t="shared" ref="CU205:CU249" si="162">AG205</f>
        <v>0</v>
      </c>
      <c r="CV205">
        <f t="shared" ref="CV205:CV249" si="163">AH205</f>
        <v>0</v>
      </c>
      <c r="CW205">
        <f t="shared" ref="CW205:CW249" si="164">AI205</f>
        <v>0</v>
      </c>
      <c r="CX205">
        <f t="shared" ref="CX205:CX249" si="165">AJ205</f>
        <v>0</v>
      </c>
      <c r="CY205">
        <f>0</f>
        <v>0</v>
      </c>
      <c r="CZ205">
        <f>0</f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20</v>
      </c>
      <c r="DW205" t="s">
        <v>20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60662224</v>
      </c>
      <c r="EF205">
        <v>90</v>
      </c>
      <c r="EG205" t="s">
        <v>280</v>
      </c>
      <c r="EH205">
        <v>0</v>
      </c>
      <c r="EI205" t="s">
        <v>3</v>
      </c>
      <c r="EJ205">
        <v>1</v>
      </c>
      <c r="EK205">
        <v>900</v>
      </c>
      <c r="EL205" t="s">
        <v>280</v>
      </c>
      <c r="EM205" t="s">
        <v>281</v>
      </c>
      <c r="EO205" t="s">
        <v>3</v>
      </c>
      <c r="EQ205">
        <v>1040</v>
      </c>
      <c r="ER205">
        <v>0</v>
      </c>
      <c r="ES205">
        <v>19094.07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5</v>
      </c>
      <c r="FC205">
        <v>0</v>
      </c>
      <c r="FD205">
        <v>18</v>
      </c>
      <c r="FF205">
        <v>19094.07</v>
      </c>
      <c r="FQ205">
        <v>0</v>
      </c>
      <c r="FR205">
        <v>0</v>
      </c>
      <c r="FS205">
        <v>0</v>
      </c>
      <c r="FX205">
        <v>0</v>
      </c>
      <c r="FY205">
        <v>0</v>
      </c>
      <c r="GA205" t="s">
        <v>3</v>
      </c>
      <c r="GD205">
        <v>1</v>
      </c>
      <c r="GF205">
        <v>246151626</v>
      </c>
      <c r="GG205">
        <v>2</v>
      </c>
      <c r="GH205">
        <v>3</v>
      </c>
      <c r="GI205">
        <v>-2</v>
      </c>
      <c r="GJ205">
        <v>0</v>
      </c>
      <c r="GK205">
        <v>0</v>
      </c>
      <c r="GL205">
        <f t="shared" ref="GL205:GL249" si="166">ROUND(IF(AND(BH205=3,BI205=3,FS205&lt;&gt;0),P205,0),2)</f>
        <v>0</v>
      </c>
      <c r="GM205">
        <f t="shared" ref="GM205:GM249" si="167">ROUND(O205+X205+Y205,2)+GX205</f>
        <v>76376.28</v>
      </c>
      <c r="GN205">
        <f t="shared" ref="GN205:GN249" si="168">IF(OR(BI205=0,BI205=1),GM205-GX205,0)</f>
        <v>76376.28</v>
      </c>
      <c r="GO205">
        <f t="shared" ref="GO205:GO249" si="169">IF(BI205=2,GM205-GX205,0)</f>
        <v>0</v>
      </c>
      <c r="GP205">
        <f t="shared" ref="GP205:GP249" si="170">IF(BI205=4,GM205-GX205,0)</f>
        <v>0</v>
      </c>
      <c r="GR205">
        <v>1</v>
      </c>
      <c r="GS205">
        <v>1</v>
      </c>
      <c r="GT205">
        <v>0</v>
      </c>
      <c r="GU205" t="s">
        <v>3</v>
      </c>
      <c r="GV205">
        <f t="shared" ref="GV205:GV249" si="171">ROUND((GT205),6)</f>
        <v>0</v>
      </c>
      <c r="GW205">
        <v>1</v>
      </c>
      <c r="GX205">
        <f t="shared" ref="GX205:GX249" si="172">ROUND(HC205*I205,2)</f>
        <v>0</v>
      </c>
      <c r="HA205">
        <v>0</v>
      </c>
      <c r="HB205">
        <v>0</v>
      </c>
      <c r="HC205">
        <f t="shared" ref="HC205:HC249" si="173">GV205*GW205</f>
        <v>0</v>
      </c>
      <c r="HE205" t="s">
        <v>3</v>
      </c>
      <c r="HF205" t="s">
        <v>3</v>
      </c>
      <c r="HG205">
        <f t="shared" ref="HG205:HG219" si="174">ROUND(ROUND(AL205,2)*I205,2)</f>
        <v>76376.28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HS205">
        <v>0</v>
      </c>
      <c r="IK205">
        <v>0</v>
      </c>
    </row>
    <row r="206" spans="1:245" x14ac:dyDescent="0.25">
      <c r="A206">
        <v>17</v>
      </c>
      <c r="B206">
        <v>1</v>
      </c>
      <c r="E206" t="s">
        <v>3</v>
      </c>
      <c r="F206" t="s">
        <v>295</v>
      </c>
      <c r="G206" t="s">
        <v>296</v>
      </c>
      <c r="H206" t="s">
        <v>20</v>
      </c>
      <c r="I206">
        <v>30</v>
      </c>
      <c r="J206">
        <v>0</v>
      </c>
      <c r="K206">
        <v>30</v>
      </c>
      <c r="O206">
        <f t="shared" si="137"/>
        <v>572822.1</v>
      </c>
      <c r="P206">
        <f t="shared" si="138"/>
        <v>572822.1</v>
      </c>
      <c r="Q206">
        <f t="shared" si="139"/>
        <v>0</v>
      </c>
      <c r="R206">
        <f t="shared" si="140"/>
        <v>0</v>
      </c>
      <c r="S206">
        <f t="shared" si="141"/>
        <v>0</v>
      </c>
      <c r="T206">
        <f t="shared" si="142"/>
        <v>0</v>
      </c>
      <c r="U206">
        <f t="shared" si="143"/>
        <v>0</v>
      </c>
      <c r="V206">
        <f t="shared" si="144"/>
        <v>0</v>
      </c>
      <c r="W206">
        <f t="shared" si="145"/>
        <v>0</v>
      </c>
      <c r="X206">
        <f t="shared" si="146"/>
        <v>0</v>
      </c>
      <c r="Y206">
        <f t="shared" si="147"/>
        <v>0</v>
      </c>
      <c r="AA206">
        <v>-1</v>
      </c>
      <c r="AB206">
        <f t="shared" si="148"/>
        <v>19094.07</v>
      </c>
      <c r="AC206">
        <f t="shared" si="149"/>
        <v>19094.07</v>
      </c>
      <c r="AD206">
        <f t="shared" si="150"/>
        <v>0</v>
      </c>
      <c r="AE206">
        <f t="shared" si="151"/>
        <v>0</v>
      </c>
      <c r="AF206">
        <f t="shared" si="152"/>
        <v>0</v>
      </c>
      <c r="AG206">
        <f t="shared" si="153"/>
        <v>0</v>
      </c>
      <c r="AH206">
        <f t="shared" si="154"/>
        <v>0</v>
      </c>
      <c r="AI206">
        <f t="shared" si="155"/>
        <v>0</v>
      </c>
      <c r="AJ206">
        <f t="shared" si="156"/>
        <v>0</v>
      </c>
      <c r="AK206">
        <v>19094.07</v>
      </c>
      <c r="AL206">
        <v>19094.07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295</v>
      </c>
      <c r="BM206">
        <v>900</v>
      </c>
      <c r="BN206">
        <v>0</v>
      </c>
      <c r="BO206" t="s">
        <v>3</v>
      </c>
      <c r="BP206">
        <v>0</v>
      </c>
      <c r="BQ206">
        <v>90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157"/>
        <v>572822.1</v>
      </c>
      <c r="CQ206">
        <f t="shared" si="158"/>
        <v>19094.07</v>
      </c>
      <c r="CR206">
        <f t="shared" si="159"/>
        <v>0</v>
      </c>
      <c r="CS206">
        <f t="shared" si="160"/>
        <v>0</v>
      </c>
      <c r="CT206">
        <f t="shared" si="161"/>
        <v>0</v>
      </c>
      <c r="CU206">
        <f t="shared" si="162"/>
        <v>0</v>
      </c>
      <c r="CV206">
        <f t="shared" si="163"/>
        <v>0</v>
      </c>
      <c r="CW206">
        <f t="shared" si="164"/>
        <v>0</v>
      </c>
      <c r="CX206">
        <f t="shared" si="165"/>
        <v>0</v>
      </c>
      <c r="CY206">
        <f>0</f>
        <v>0</v>
      </c>
      <c r="CZ206">
        <f>0</f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20</v>
      </c>
      <c r="DW206" t="s">
        <v>20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60662224</v>
      </c>
      <c r="EF206">
        <v>90</v>
      </c>
      <c r="EG206" t="s">
        <v>280</v>
      </c>
      <c r="EH206">
        <v>0</v>
      </c>
      <c r="EI206" t="s">
        <v>3</v>
      </c>
      <c r="EJ206">
        <v>1</v>
      </c>
      <c r="EK206">
        <v>900</v>
      </c>
      <c r="EL206" t="s">
        <v>280</v>
      </c>
      <c r="EM206" t="s">
        <v>281</v>
      </c>
      <c r="EO206" t="s">
        <v>3</v>
      </c>
      <c r="EQ206">
        <v>1040</v>
      </c>
      <c r="ER206">
        <v>0</v>
      </c>
      <c r="ES206">
        <v>19094.07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5</v>
      </c>
      <c r="FC206">
        <v>0</v>
      </c>
      <c r="FD206">
        <v>18</v>
      </c>
      <c r="FF206">
        <v>19094.07</v>
      </c>
      <c r="FQ206">
        <v>0</v>
      </c>
      <c r="FR206">
        <v>0</v>
      </c>
      <c r="FS206">
        <v>0</v>
      </c>
      <c r="FX206">
        <v>0</v>
      </c>
      <c r="FY206">
        <v>0</v>
      </c>
      <c r="GA206" t="s">
        <v>3</v>
      </c>
      <c r="GD206">
        <v>1</v>
      </c>
      <c r="GF206">
        <v>1610807564</v>
      </c>
      <c r="GG206">
        <v>2</v>
      </c>
      <c r="GH206">
        <v>3</v>
      </c>
      <c r="GI206">
        <v>-2</v>
      </c>
      <c r="GJ206">
        <v>0</v>
      </c>
      <c r="GK206">
        <v>0</v>
      </c>
      <c r="GL206">
        <f t="shared" si="166"/>
        <v>0</v>
      </c>
      <c r="GM206">
        <f t="shared" si="167"/>
        <v>572822.1</v>
      </c>
      <c r="GN206">
        <f t="shared" si="168"/>
        <v>572822.1</v>
      </c>
      <c r="GO206">
        <f t="shared" si="169"/>
        <v>0</v>
      </c>
      <c r="GP206">
        <f t="shared" si="170"/>
        <v>0</v>
      </c>
      <c r="GR206">
        <v>1</v>
      </c>
      <c r="GS206">
        <v>1</v>
      </c>
      <c r="GT206">
        <v>0</v>
      </c>
      <c r="GU206" t="s">
        <v>3</v>
      </c>
      <c r="GV206">
        <f t="shared" si="171"/>
        <v>0</v>
      </c>
      <c r="GW206">
        <v>1</v>
      </c>
      <c r="GX206">
        <f t="shared" si="172"/>
        <v>0</v>
      </c>
      <c r="HA206">
        <v>0</v>
      </c>
      <c r="HB206">
        <v>0</v>
      </c>
      <c r="HC206">
        <f t="shared" si="173"/>
        <v>0</v>
      </c>
      <c r="HE206" t="s">
        <v>3</v>
      </c>
      <c r="HF206" t="s">
        <v>3</v>
      </c>
      <c r="HG206">
        <f t="shared" si="174"/>
        <v>572822.1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HS206">
        <v>0</v>
      </c>
      <c r="IK206">
        <v>0</v>
      </c>
    </row>
    <row r="207" spans="1:245" x14ac:dyDescent="0.25">
      <c r="A207">
        <v>17</v>
      </c>
      <c r="B207">
        <v>1</v>
      </c>
      <c r="E207" t="s">
        <v>3</v>
      </c>
      <c r="F207" t="s">
        <v>297</v>
      </c>
      <c r="G207" t="s">
        <v>298</v>
      </c>
      <c r="H207" t="s">
        <v>20</v>
      </c>
      <c r="I207">
        <v>1</v>
      </c>
      <c r="J207">
        <v>0</v>
      </c>
      <c r="K207">
        <v>1</v>
      </c>
      <c r="O207">
        <f t="shared" si="137"/>
        <v>19094.07</v>
      </c>
      <c r="P207">
        <f t="shared" si="138"/>
        <v>19094.07</v>
      </c>
      <c r="Q207">
        <f t="shared" si="139"/>
        <v>0</v>
      </c>
      <c r="R207">
        <f t="shared" si="140"/>
        <v>0</v>
      </c>
      <c r="S207">
        <f t="shared" si="141"/>
        <v>0</v>
      </c>
      <c r="T207">
        <f t="shared" si="142"/>
        <v>0</v>
      </c>
      <c r="U207">
        <f t="shared" si="143"/>
        <v>0</v>
      </c>
      <c r="V207">
        <f t="shared" si="144"/>
        <v>0</v>
      </c>
      <c r="W207">
        <f t="shared" si="145"/>
        <v>0</v>
      </c>
      <c r="X207">
        <f t="shared" si="146"/>
        <v>0</v>
      </c>
      <c r="Y207">
        <f t="shared" si="147"/>
        <v>0</v>
      </c>
      <c r="AA207">
        <v>-1</v>
      </c>
      <c r="AB207">
        <f t="shared" si="148"/>
        <v>19094.07</v>
      </c>
      <c r="AC207">
        <f t="shared" si="149"/>
        <v>19094.07</v>
      </c>
      <c r="AD207">
        <f t="shared" si="150"/>
        <v>0</v>
      </c>
      <c r="AE207">
        <f t="shared" si="151"/>
        <v>0</v>
      </c>
      <c r="AF207">
        <f t="shared" si="152"/>
        <v>0</v>
      </c>
      <c r="AG207">
        <f t="shared" si="153"/>
        <v>0</v>
      </c>
      <c r="AH207">
        <f t="shared" si="154"/>
        <v>0</v>
      </c>
      <c r="AI207">
        <f t="shared" si="155"/>
        <v>0</v>
      </c>
      <c r="AJ207">
        <f t="shared" si="156"/>
        <v>0</v>
      </c>
      <c r="AK207">
        <v>19094.07</v>
      </c>
      <c r="AL207">
        <v>19094.07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1</v>
      </c>
      <c r="BJ207" t="s">
        <v>297</v>
      </c>
      <c r="BM207">
        <v>900</v>
      </c>
      <c r="BN207">
        <v>0</v>
      </c>
      <c r="BO207" t="s">
        <v>3</v>
      </c>
      <c r="BP207">
        <v>0</v>
      </c>
      <c r="BQ207">
        <v>90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157"/>
        <v>19094.07</v>
      </c>
      <c r="CQ207">
        <f t="shared" si="158"/>
        <v>19094.07</v>
      </c>
      <c r="CR207">
        <f t="shared" si="159"/>
        <v>0</v>
      </c>
      <c r="CS207">
        <f t="shared" si="160"/>
        <v>0</v>
      </c>
      <c r="CT207">
        <f t="shared" si="161"/>
        <v>0</v>
      </c>
      <c r="CU207">
        <f t="shared" si="162"/>
        <v>0</v>
      </c>
      <c r="CV207">
        <f t="shared" si="163"/>
        <v>0</v>
      </c>
      <c r="CW207">
        <f t="shared" si="164"/>
        <v>0</v>
      </c>
      <c r="CX207">
        <f t="shared" si="165"/>
        <v>0</v>
      </c>
      <c r="CY207">
        <f>0</f>
        <v>0</v>
      </c>
      <c r="CZ207">
        <f>0</f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20</v>
      </c>
      <c r="DW207" t="s">
        <v>20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60662224</v>
      </c>
      <c r="EF207">
        <v>90</v>
      </c>
      <c r="EG207" t="s">
        <v>280</v>
      </c>
      <c r="EH207">
        <v>0</v>
      </c>
      <c r="EI207" t="s">
        <v>3</v>
      </c>
      <c r="EJ207">
        <v>1</v>
      </c>
      <c r="EK207">
        <v>900</v>
      </c>
      <c r="EL207" t="s">
        <v>280</v>
      </c>
      <c r="EM207" t="s">
        <v>281</v>
      </c>
      <c r="EO207" t="s">
        <v>3</v>
      </c>
      <c r="EQ207">
        <v>1040</v>
      </c>
      <c r="ER207">
        <v>0</v>
      </c>
      <c r="ES207">
        <v>19094.07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5</v>
      </c>
      <c r="FC207">
        <v>0</v>
      </c>
      <c r="FD207">
        <v>18</v>
      </c>
      <c r="FF207">
        <v>19094.07</v>
      </c>
      <c r="FQ207">
        <v>0</v>
      </c>
      <c r="FR207">
        <v>0</v>
      </c>
      <c r="FS207">
        <v>0</v>
      </c>
      <c r="FX207">
        <v>0</v>
      </c>
      <c r="FY207">
        <v>0</v>
      </c>
      <c r="GA207" t="s">
        <v>3</v>
      </c>
      <c r="GD207">
        <v>1</v>
      </c>
      <c r="GF207">
        <v>-851100856</v>
      </c>
      <c r="GG207">
        <v>2</v>
      </c>
      <c r="GH207">
        <v>3</v>
      </c>
      <c r="GI207">
        <v>-2</v>
      </c>
      <c r="GJ207">
        <v>0</v>
      </c>
      <c r="GK207">
        <v>0</v>
      </c>
      <c r="GL207">
        <f t="shared" si="166"/>
        <v>0</v>
      </c>
      <c r="GM207">
        <f t="shared" si="167"/>
        <v>19094.07</v>
      </c>
      <c r="GN207">
        <f t="shared" si="168"/>
        <v>19094.07</v>
      </c>
      <c r="GO207">
        <f t="shared" si="169"/>
        <v>0</v>
      </c>
      <c r="GP207">
        <f t="shared" si="170"/>
        <v>0</v>
      </c>
      <c r="GR207">
        <v>1</v>
      </c>
      <c r="GS207">
        <v>1</v>
      </c>
      <c r="GT207">
        <v>0</v>
      </c>
      <c r="GU207" t="s">
        <v>3</v>
      </c>
      <c r="GV207">
        <f t="shared" si="171"/>
        <v>0</v>
      </c>
      <c r="GW207">
        <v>1</v>
      </c>
      <c r="GX207">
        <f t="shared" si="172"/>
        <v>0</v>
      </c>
      <c r="HA207">
        <v>0</v>
      </c>
      <c r="HB207">
        <v>0</v>
      </c>
      <c r="HC207">
        <f t="shared" si="173"/>
        <v>0</v>
      </c>
      <c r="HE207" t="s">
        <v>3</v>
      </c>
      <c r="HF207" t="s">
        <v>3</v>
      </c>
      <c r="HG207">
        <f t="shared" si="174"/>
        <v>19094.07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HS207">
        <v>0</v>
      </c>
      <c r="IK207">
        <v>0</v>
      </c>
    </row>
    <row r="208" spans="1:245" x14ac:dyDescent="0.25">
      <c r="A208">
        <v>17</v>
      </c>
      <c r="B208">
        <v>1</v>
      </c>
      <c r="E208" t="s">
        <v>3</v>
      </c>
      <c r="F208" t="s">
        <v>299</v>
      </c>
      <c r="G208" t="s">
        <v>300</v>
      </c>
      <c r="H208" t="s">
        <v>20</v>
      </c>
      <c r="I208">
        <v>1</v>
      </c>
      <c r="J208">
        <v>0</v>
      </c>
      <c r="K208">
        <v>1</v>
      </c>
      <c r="O208">
        <f t="shared" si="137"/>
        <v>4822.8900000000003</v>
      </c>
      <c r="P208">
        <f t="shared" si="138"/>
        <v>4822.8900000000003</v>
      </c>
      <c r="Q208">
        <f t="shared" si="139"/>
        <v>0</v>
      </c>
      <c r="R208">
        <f t="shared" si="140"/>
        <v>0</v>
      </c>
      <c r="S208">
        <f t="shared" si="141"/>
        <v>0</v>
      </c>
      <c r="T208">
        <f t="shared" si="142"/>
        <v>0</v>
      </c>
      <c r="U208">
        <f t="shared" si="143"/>
        <v>0</v>
      </c>
      <c r="V208">
        <f t="shared" si="144"/>
        <v>0</v>
      </c>
      <c r="W208">
        <f t="shared" si="145"/>
        <v>0</v>
      </c>
      <c r="X208">
        <f t="shared" si="146"/>
        <v>0</v>
      </c>
      <c r="Y208">
        <f t="shared" si="147"/>
        <v>0</v>
      </c>
      <c r="AA208">
        <v>-1</v>
      </c>
      <c r="AB208">
        <f t="shared" si="148"/>
        <v>4822.8900000000003</v>
      </c>
      <c r="AC208">
        <f t="shared" si="149"/>
        <v>4822.8900000000003</v>
      </c>
      <c r="AD208">
        <f t="shared" si="150"/>
        <v>0</v>
      </c>
      <c r="AE208">
        <f t="shared" si="151"/>
        <v>0</v>
      </c>
      <c r="AF208">
        <f t="shared" si="152"/>
        <v>0</v>
      </c>
      <c r="AG208">
        <f t="shared" si="153"/>
        <v>0</v>
      </c>
      <c r="AH208">
        <f t="shared" si="154"/>
        <v>0</v>
      </c>
      <c r="AI208">
        <f t="shared" si="155"/>
        <v>0</v>
      </c>
      <c r="AJ208">
        <f t="shared" si="156"/>
        <v>0</v>
      </c>
      <c r="AK208">
        <v>4822.8900000000003</v>
      </c>
      <c r="AL208">
        <v>4822.8900000000003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1</v>
      </c>
      <c r="BJ208" t="s">
        <v>299</v>
      </c>
      <c r="BM208">
        <v>900</v>
      </c>
      <c r="BN208">
        <v>0</v>
      </c>
      <c r="BO208" t="s">
        <v>3</v>
      </c>
      <c r="BP208">
        <v>0</v>
      </c>
      <c r="BQ208">
        <v>90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0</v>
      </c>
      <c r="CA208">
        <v>0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157"/>
        <v>4822.8900000000003</v>
      </c>
      <c r="CQ208">
        <f t="shared" si="158"/>
        <v>4822.8900000000003</v>
      </c>
      <c r="CR208">
        <f t="shared" si="159"/>
        <v>0</v>
      </c>
      <c r="CS208">
        <f t="shared" si="160"/>
        <v>0</v>
      </c>
      <c r="CT208">
        <f t="shared" si="161"/>
        <v>0</v>
      </c>
      <c r="CU208">
        <f t="shared" si="162"/>
        <v>0</v>
      </c>
      <c r="CV208">
        <f t="shared" si="163"/>
        <v>0</v>
      </c>
      <c r="CW208">
        <f t="shared" si="164"/>
        <v>0</v>
      </c>
      <c r="CX208">
        <f t="shared" si="165"/>
        <v>0</v>
      </c>
      <c r="CY208">
        <f>0</f>
        <v>0</v>
      </c>
      <c r="CZ208">
        <f>0</f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20</v>
      </c>
      <c r="DW208" t="s">
        <v>20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60662224</v>
      </c>
      <c r="EF208">
        <v>90</v>
      </c>
      <c r="EG208" t="s">
        <v>280</v>
      </c>
      <c r="EH208">
        <v>0</v>
      </c>
      <c r="EI208" t="s">
        <v>3</v>
      </c>
      <c r="EJ208">
        <v>1</v>
      </c>
      <c r="EK208">
        <v>900</v>
      </c>
      <c r="EL208" t="s">
        <v>280</v>
      </c>
      <c r="EM208" t="s">
        <v>281</v>
      </c>
      <c r="EO208" t="s">
        <v>3</v>
      </c>
      <c r="EQ208">
        <v>1040</v>
      </c>
      <c r="ER208">
        <v>0</v>
      </c>
      <c r="ES208">
        <v>4822.8900000000003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5</v>
      </c>
      <c r="FC208">
        <v>0</v>
      </c>
      <c r="FD208">
        <v>18</v>
      </c>
      <c r="FF208">
        <v>4822.8900000000003</v>
      </c>
      <c r="FQ208">
        <v>0</v>
      </c>
      <c r="FR208">
        <v>0</v>
      </c>
      <c r="FS208">
        <v>0</v>
      </c>
      <c r="FX208">
        <v>0</v>
      </c>
      <c r="FY208">
        <v>0</v>
      </c>
      <c r="GA208" t="s">
        <v>3</v>
      </c>
      <c r="GD208">
        <v>1</v>
      </c>
      <c r="GF208">
        <v>-1980153210</v>
      </c>
      <c r="GG208">
        <v>2</v>
      </c>
      <c r="GH208">
        <v>3</v>
      </c>
      <c r="GI208">
        <v>-2</v>
      </c>
      <c r="GJ208">
        <v>0</v>
      </c>
      <c r="GK208">
        <v>0</v>
      </c>
      <c r="GL208">
        <f t="shared" si="166"/>
        <v>0</v>
      </c>
      <c r="GM208">
        <f t="shared" si="167"/>
        <v>4822.8900000000003</v>
      </c>
      <c r="GN208">
        <f t="shared" si="168"/>
        <v>4822.8900000000003</v>
      </c>
      <c r="GO208">
        <f t="shared" si="169"/>
        <v>0</v>
      </c>
      <c r="GP208">
        <f t="shared" si="170"/>
        <v>0</v>
      </c>
      <c r="GR208">
        <v>1</v>
      </c>
      <c r="GS208">
        <v>1</v>
      </c>
      <c r="GT208">
        <v>0</v>
      </c>
      <c r="GU208" t="s">
        <v>3</v>
      </c>
      <c r="GV208">
        <f t="shared" si="171"/>
        <v>0</v>
      </c>
      <c r="GW208">
        <v>1</v>
      </c>
      <c r="GX208">
        <f t="shared" si="172"/>
        <v>0</v>
      </c>
      <c r="HA208">
        <v>0</v>
      </c>
      <c r="HB208">
        <v>0</v>
      </c>
      <c r="HC208">
        <f t="shared" si="173"/>
        <v>0</v>
      </c>
      <c r="HE208" t="s">
        <v>3</v>
      </c>
      <c r="HF208" t="s">
        <v>3</v>
      </c>
      <c r="HG208">
        <f t="shared" si="174"/>
        <v>4822.8900000000003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HS208">
        <v>0</v>
      </c>
      <c r="IK208">
        <v>0</v>
      </c>
    </row>
    <row r="209" spans="1:245" x14ac:dyDescent="0.25">
      <c r="A209">
        <v>17</v>
      </c>
      <c r="B209">
        <v>1</v>
      </c>
      <c r="E209" t="s">
        <v>3</v>
      </c>
      <c r="F209" t="s">
        <v>301</v>
      </c>
      <c r="G209" t="s">
        <v>302</v>
      </c>
      <c r="H209" t="s">
        <v>20</v>
      </c>
      <c r="I209">
        <v>1</v>
      </c>
      <c r="J209">
        <v>0</v>
      </c>
      <c r="K209">
        <v>1</v>
      </c>
      <c r="O209">
        <f t="shared" si="137"/>
        <v>2889.15</v>
      </c>
      <c r="P209">
        <f t="shared" si="138"/>
        <v>2889.15</v>
      </c>
      <c r="Q209">
        <f t="shared" si="139"/>
        <v>0</v>
      </c>
      <c r="R209">
        <f t="shared" si="140"/>
        <v>0</v>
      </c>
      <c r="S209">
        <f t="shared" si="141"/>
        <v>0</v>
      </c>
      <c r="T209">
        <f t="shared" si="142"/>
        <v>0</v>
      </c>
      <c r="U209">
        <f t="shared" si="143"/>
        <v>0</v>
      </c>
      <c r="V209">
        <f t="shared" si="144"/>
        <v>0</v>
      </c>
      <c r="W209">
        <f t="shared" si="145"/>
        <v>0</v>
      </c>
      <c r="X209">
        <f t="shared" si="146"/>
        <v>0</v>
      </c>
      <c r="Y209">
        <f t="shared" si="147"/>
        <v>0</v>
      </c>
      <c r="AA209">
        <v>-1</v>
      </c>
      <c r="AB209">
        <f t="shared" si="148"/>
        <v>2889.15</v>
      </c>
      <c r="AC209">
        <f t="shared" si="149"/>
        <v>2889.15</v>
      </c>
      <c r="AD209">
        <f t="shared" si="150"/>
        <v>0</v>
      </c>
      <c r="AE209">
        <f t="shared" si="151"/>
        <v>0</v>
      </c>
      <c r="AF209">
        <f t="shared" si="152"/>
        <v>0</v>
      </c>
      <c r="AG209">
        <f t="shared" si="153"/>
        <v>0</v>
      </c>
      <c r="AH209">
        <f t="shared" si="154"/>
        <v>0</v>
      </c>
      <c r="AI209">
        <f t="shared" si="155"/>
        <v>0</v>
      </c>
      <c r="AJ209">
        <f t="shared" si="156"/>
        <v>0</v>
      </c>
      <c r="AK209">
        <v>2889.15</v>
      </c>
      <c r="AL209">
        <v>2889.15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301</v>
      </c>
      <c r="BM209">
        <v>900</v>
      </c>
      <c r="BN209">
        <v>0</v>
      </c>
      <c r="BO209" t="s">
        <v>3</v>
      </c>
      <c r="BP209">
        <v>0</v>
      </c>
      <c r="BQ209">
        <v>90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157"/>
        <v>2889.15</v>
      </c>
      <c r="CQ209">
        <f t="shared" si="158"/>
        <v>2889.15</v>
      </c>
      <c r="CR209">
        <f t="shared" si="159"/>
        <v>0</v>
      </c>
      <c r="CS209">
        <f t="shared" si="160"/>
        <v>0</v>
      </c>
      <c r="CT209">
        <f t="shared" si="161"/>
        <v>0</v>
      </c>
      <c r="CU209">
        <f t="shared" si="162"/>
        <v>0</v>
      </c>
      <c r="CV209">
        <f t="shared" si="163"/>
        <v>0</v>
      </c>
      <c r="CW209">
        <f t="shared" si="164"/>
        <v>0</v>
      </c>
      <c r="CX209">
        <f t="shared" si="165"/>
        <v>0</v>
      </c>
      <c r="CY209">
        <f>0</f>
        <v>0</v>
      </c>
      <c r="CZ209">
        <f>0</f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20</v>
      </c>
      <c r="DW209" t="s">
        <v>20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60662224</v>
      </c>
      <c r="EF209">
        <v>90</v>
      </c>
      <c r="EG209" t="s">
        <v>280</v>
      </c>
      <c r="EH209">
        <v>0</v>
      </c>
      <c r="EI209" t="s">
        <v>3</v>
      </c>
      <c r="EJ209">
        <v>1</v>
      </c>
      <c r="EK209">
        <v>900</v>
      </c>
      <c r="EL209" t="s">
        <v>280</v>
      </c>
      <c r="EM209" t="s">
        <v>281</v>
      </c>
      <c r="EO209" t="s">
        <v>3</v>
      </c>
      <c r="EQ209">
        <v>1040</v>
      </c>
      <c r="ER209">
        <v>0</v>
      </c>
      <c r="ES209">
        <v>2889.15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5</v>
      </c>
      <c r="FC209">
        <v>0</v>
      </c>
      <c r="FD209">
        <v>18</v>
      </c>
      <c r="FF209">
        <v>2889.15</v>
      </c>
      <c r="FQ209">
        <v>0</v>
      </c>
      <c r="FR209">
        <v>0</v>
      </c>
      <c r="FS209">
        <v>0</v>
      </c>
      <c r="FX209">
        <v>0</v>
      </c>
      <c r="FY209">
        <v>0</v>
      </c>
      <c r="GA209" t="s">
        <v>3</v>
      </c>
      <c r="GD209">
        <v>1</v>
      </c>
      <c r="GF209">
        <v>-1018353479</v>
      </c>
      <c r="GG209">
        <v>2</v>
      </c>
      <c r="GH209">
        <v>3</v>
      </c>
      <c r="GI209">
        <v>-2</v>
      </c>
      <c r="GJ209">
        <v>0</v>
      </c>
      <c r="GK209">
        <v>0</v>
      </c>
      <c r="GL209">
        <f t="shared" si="166"/>
        <v>0</v>
      </c>
      <c r="GM209">
        <f t="shared" si="167"/>
        <v>2889.15</v>
      </c>
      <c r="GN209">
        <f t="shared" si="168"/>
        <v>2889.15</v>
      </c>
      <c r="GO209">
        <f t="shared" si="169"/>
        <v>0</v>
      </c>
      <c r="GP209">
        <f t="shared" si="170"/>
        <v>0</v>
      </c>
      <c r="GR209">
        <v>1</v>
      </c>
      <c r="GS209">
        <v>1</v>
      </c>
      <c r="GT209">
        <v>0</v>
      </c>
      <c r="GU209" t="s">
        <v>3</v>
      </c>
      <c r="GV209">
        <f t="shared" si="171"/>
        <v>0</v>
      </c>
      <c r="GW209">
        <v>1</v>
      </c>
      <c r="GX209">
        <f t="shared" si="172"/>
        <v>0</v>
      </c>
      <c r="HA209">
        <v>0</v>
      </c>
      <c r="HB209">
        <v>0</v>
      </c>
      <c r="HC209">
        <f t="shared" si="173"/>
        <v>0</v>
      </c>
      <c r="HE209" t="s">
        <v>3</v>
      </c>
      <c r="HF209" t="s">
        <v>3</v>
      </c>
      <c r="HG209">
        <f t="shared" si="174"/>
        <v>2889.15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HS209">
        <v>0</v>
      </c>
      <c r="IK209">
        <v>0</v>
      </c>
    </row>
    <row r="210" spans="1:245" x14ac:dyDescent="0.25">
      <c r="A210">
        <v>17</v>
      </c>
      <c r="B210">
        <v>1</v>
      </c>
      <c r="E210" t="s">
        <v>3</v>
      </c>
      <c r="F210" t="s">
        <v>303</v>
      </c>
      <c r="G210" t="s">
        <v>304</v>
      </c>
      <c r="H210" t="s">
        <v>20</v>
      </c>
      <c r="I210">
        <v>8</v>
      </c>
      <c r="J210">
        <v>0</v>
      </c>
      <c r="K210">
        <v>8</v>
      </c>
      <c r="O210">
        <f t="shared" si="137"/>
        <v>110820.88</v>
      </c>
      <c r="P210">
        <f t="shared" si="138"/>
        <v>110820.88</v>
      </c>
      <c r="Q210">
        <f t="shared" si="139"/>
        <v>0</v>
      </c>
      <c r="R210">
        <f t="shared" si="140"/>
        <v>0</v>
      </c>
      <c r="S210">
        <f t="shared" si="141"/>
        <v>0</v>
      </c>
      <c r="T210">
        <f t="shared" si="142"/>
        <v>0</v>
      </c>
      <c r="U210">
        <f t="shared" si="143"/>
        <v>0</v>
      </c>
      <c r="V210">
        <f t="shared" si="144"/>
        <v>0</v>
      </c>
      <c r="W210">
        <f t="shared" si="145"/>
        <v>0</v>
      </c>
      <c r="X210">
        <f t="shared" si="146"/>
        <v>0</v>
      </c>
      <c r="Y210">
        <f t="shared" si="147"/>
        <v>0</v>
      </c>
      <c r="AA210">
        <v>-1</v>
      </c>
      <c r="AB210">
        <f t="shared" si="148"/>
        <v>13852.61</v>
      </c>
      <c r="AC210">
        <f t="shared" si="149"/>
        <v>13852.61</v>
      </c>
      <c r="AD210">
        <f t="shared" si="150"/>
        <v>0</v>
      </c>
      <c r="AE210">
        <f t="shared" si="151"/>
        <v>0</v>
      </c>
      <c r="AF210">
        <f t="shared" si="152"/>
        <v>0</v>
      </c>
      <c r="AG210">
        <f t="shared" si="153"/>
        <v>0</v>
      </c>
      <c r="AH210">
        <f t="shared" si="154"/>
        <v>0</v>
      </c>
      <c r="AI210">
        <f t="shared" si="155"/>
        <v>0</v>
      </c>
      <c r="AJ210">
        <f t="shared" si="156"/>
        <v>0</v>
      </c>
      <c r="AK210">
        <v>13852.61</v>
      </c>
      <c r="AL210">
        <v>13852.61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8.92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1</v>
      </c>
      <c r="BJ210" t="s">
        <v>303</v>
      </c>
      <c r="BM210">
        <v>900</v>
      </c>
      <c r="BN210">
        <v>0</v>
      </c>
      <c r="BO210" t="s">
        <v>3</v>
      </c>
      <c r="BP210">
        <v>0</v>
      </c>
      <c r="BQ210">
        <v>90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157"/>
        <v>110820.88</v>
      </c>
      <c r="CQ210">
        <f t="shared" si="158"/>
        <v>13852.61</v>
      </c>
      <c r="CR210">
        <f t="shared" si="159"/>
        <v>0</v>
      </c>
      <c r="CS210">
        <f t="shared" si="160"/>
        <v>0</v>
      </c>
      <c r="CT210">
        <f t="shared" si="161"/>
        <v>0</v>
      </c>
      <c r="CU210">
        <f t="shared" si="162"/>
        <v>0</v>
      </c>
      <c r="CV210">
        <f t="shared" si="163"/>
        <v>0</v>
      </c>
      <c r="CW210">
        <f t="shared" si="164"/>
        <v>0</v>
      </c>
      <c r="CX210">
        <f t="shared" si="165"/>
        <v>0</v>
      </c>
      <c r="CY210">
        <f>0</f>
        <v>0</v>
      </c>
      <c r="CZ210">
        <f>0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20</v>
      </c>
      <c r="DW210" t="s">
        <v>20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60662224</v>
      </c>
      <c r="EF210">
        <v>90</v>
      </c>
      <c r="EG210" t="s">
        <v>280</v>
      </c>
      <c r="EH210">
        <v>0</v>
      </c>
      <c r="EI210" t="s">
        <v>3</v>
      </c>
      <c r="EJ210">
        <v>1</v>
      </c>
      <c r="EK210">
        <v>900</v>
      </c>
      <c r="EL210" t="s">
        <v>280</v>
      </c>
      <c r="EM210" t="s">
        <v>281</v>
      </c>
      <c r="EO210" t="s">
        <v>3</v>
      </c>
      <c r="EQ210">
        <v>1040</v>
      </c>
      <c r="ER210">
        <v>11448.44</v>
      </c>
      <c r="ES210">
        <v>13852.61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5</v>
      </c>
      <c r="FC210">
        <v>0</v>
      </c>
      <c r="FD210">
        <v>18</v>
      </c>
      <c r="FF210">
        <v>13852.61</v>
      </c>
      <c r="FQ210">
        <v>0</v>
      </c>
      <c r="FR210">
        <v>0</v>
      </c>
      <c r="FS210">
        <v>0</v>
      </c>
      <c r="FX210">
        <v>0</v>
      </c>
      <c r="FY210">
        <v>0</v>
      </c>
      <c r="GA210" t="s">
        <v>3</v>
      </c>
      <c r="GD210">
        <v>1</v>
      </c>
      <c r="GF210">
        <v>1842655892</v>
      </c>
      <c r="GG210">
        <v>2</v>
      </c>
      <c r="GH210">
        <v>3</v>
      </c>
      <c r="GI210">
        <v>3</v>
      </c>
      <c r="GJ210">
        <v>0</v>
      </c>
      <c r="GK210">
        <v>0</v>
      </c>
      <c r="GL210">
        <f t="shared" si="166"/>
        <v>0</v>
      </c>
      <c r="GM210">
        <f t="shared" si="167"/>
        <v>110820.88</v>
      </c>
      <c r="GN210">
        <f t="shared" si="168"/>
        <v>110820.88</v>
      </c>
      <c r="GO210">
        <f t="shared" si="169"/>
        <v>0</v>
      </c>
      <c r="GP210">
        <f t="shared" si="170"/>
        <v>0</v>
      </c>
      <c r="GR210">
        <v>1</v>
      </c>
      <c r="GS210">
        <v>1</v>
      </c>
      <c r="GT210">
        <v>0</v>
      </c>
      <c r="GU210" t="s">
        <v>3</v>
      </c>
      <c r="GV210">
        <f t="shared" si="171"/>
        <v>0</v>
      </c>
      <c r="GW210">
        <v>1</v>
      </c>
      <c r="GX210">
        <f t="shared" si="172"/>
        <v>0</v>
      </c>
      <c r="HA210">
        <v>0</v>
      </c>
      <c r="HB210">
        <v>0</v>
      </c>
      <c r="HC210">
        <f t="shared" si="173"/>
        <v>0</v>
      </c>
      <c r="HE210" t="s">
        <v>3</v>
      </c>
      <c r="HF210" t="s">
        <v>3</v>
      </c>
      <c r="HG210">
        <f t="shared" si="174"/>
        <v>110820.88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1" spans="1:245" x14ac:dyDescent="0.25">
      <c r="A211">
        <v>17</v>
      </c>
      <c r="B211">
        <v>1</v>
      </c>
      <c r="E211" t="s">
        <v>305</v>
      </c>
      <c r="F211" t="s">
        <v>306</v>
      </c>
      <c r="G211" t="s">
        <v>307</v>
      </c>
      <c r="H211" t="s">
        <v>208</v>
      </c>
      <c r="I211">
        <v>114</v>
      </c>
      <c r="J211">
        <v>0</v>
      </c>
      <c r="K211">
        <v>114</v>
      </c>
      <c r="O211">
        <f t="shared" si="137"/>
        <v>49536.42</v>
      </c>
      <c r="P211">
        <f t="shared" si="138"/>
        <v>49536.42</v>
      </c>
      <c r="Q211">
        <f t="shared" si="139"/>
        <v>0</v>
      </c>
      <c r="R211">
        <f t="shared" si="140"/>
        <v>0</v>
      </c>
      <c r="S211">
        <f t="shared" si="141"/>
        <v>0</v>
      </c>
      <c r="T211">
        <f t="shared" si="142"/>
        <v>0</v>
      </c>
      <c r="U211">
        <f t="shared" si="143"/>
        <v>0</v>
      </c>
      <c r="V211">
        <f t="shared" si="144"/>
        <v>0</v>
      </c>
      <c r="W211">
        <f t="shared" si="145"/>
        <v>0</v>
      </c>
      <c r="X211">
        <f t="shared" si="146"/>
        <v>0</v>
      </c>
      <c r="Y211">
        <f t="shared" si="147"/>
        <v>0</v>
      </c>
      <c r="AA211">
        <v>64111728</v>
      </c>
      <c r="AB211">
        <f t="shared" si="148"/>
        <v>434.53</v>
      </c>
      <c r="AC211">
        <f t="shared" si="149"/>
        <v>434.53</v>
      </c>
      <c r="AD211">
        <f t="shared" si="150"/>
        <v>0</v>
      </c>
      <c r="AE211">
        <f t="shared" si="151"/>
        <v>0</v>
      </c>
      <c r="AF211">
        <f t="shared" si="152"/>
        <v>0</v>
      </c>
      <c r="AG211">
        <f t="shared" si="153"/>
        <v>0</v>
      </c>
      <c r="AH211">
        <f t="shared" si="154"/>
        <v>0</v>
      </c>
      <c r="AI211">
        <f t="shared" si="155"/>
        <v>0</v>
      </c>
      <c r="AJ211">
        <f t="shared" si="156"/>
        <v>0</v>
      </c>
      <c r="AK211">
        <v>434.53</v>
      </c>
      <c r="AL211">
        <v>434.53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1</v>
      </c>
      <c r="BJ211" t="s">
        <v>306</v>
      </c>
      <c r="BM211">
        <v>900</v>
      </c>
      <c r="BN211">
        <v>0</v>
      </c>
      <c r="BO211" t="s">
        <v>3</v>
      </c>
      <c r="BP211">
        <v>0</v>
      </c>
      <c r="BQ211">
        <v>90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157"/>
        <v>49536.42</v>
      </c>
      <c r="CQ211">
        <f t="shared" si="158"/>
        <v>434.53</v>
      </c>
      <c r="CR211">
        <f t="shared" si="159"/>
        <v>0</v>
      </c>
      <c r="CS211">
        <f t="shared" si="160"/>
        <v>0</v>
      </c>
      <c r="CT211">
        <f t="shared" si="161"/>
        <v>0</v>
      </c>
      <c r="CU211">
        <f t="shared" si="162"/>
        <v>0</v>
      </c>
      <c r="CV211">
        <f t="shared" si="163"/>
        <v>0</v>
      </c>
      <c r="CW211">
        <f t="shared" si="164"/>
        <v>0</v>
      </c>
      <c r="CX211">
        <f t="shared" si="165"/>
        <v>0</v>
      </c>
      <c r="CY211">
        <f>0</f>
        <v>0</v>
      </c>
      <c r="CZ211">
        <f>0</f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1003</v>
      </c>
      <c r="DV211" t="s">
        <v>208</v>
      </c>
      <c r="DW211" t="s">
        <v>208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60662224</v>
      </c>
      <c r="EF211">
        <v>90</v>
      </c>
      <c r="EG211" t="s">
        <v>280</v>
      </c>
      <c r="EH211">
        <v>0</v>
      </c>
      <c r="EI211" t="s">
        <v>3</v>
      </c>
      <c r="EJ211">
        <v>1</v>
      </c>
      <c r="EK211">
        <v>900</v>
      </c>
      <c r="EL211" t="s">
        <v>280</v>
      </c>
      <c r="EM211" t="s">
        <v>281</v>
      </c>
      <c r="EO211" t="s">
        <v>3</v>
      </c>
      <c r="EQ211">
        <v>16</v>
      </c>
      <c r="ER211">
        <v>0</v>
      </c>
      <c r="ES211">
        <v>434.53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5</v>
      </c>
      <c r="FC211">
        <v>0</v>
      </c>
      <c r="FD211">
        <v>18</v>
      </c>
      <c r="FF211">
        <v>434.53</v>
      </c>
      <c r="FQ211">
        <v>0</v>
      </c>
      <c r="FR211">
        <v>0</v>
      </c>
      <c r="FS211">
        <v>0</v>
      </c>
      <c r="FX211">
        <v>0</v>
      </c>
      <c r="FY211">
        <v>0</v>
      </c>
      <c r="GA211" t="s">
        <v>3</v>
      </c>
      <c r="GD211">
        <v>1</v>
      </c>
      <c r="GF211">
        <v>-1393598784</v>
      </c>
      <c r="GG211">
        <v>2</v>
      </c>
      <c r="GH211">
        <v>3</v>
      </c>
      <c r="GI211">
        <v>-2</v>
      </c>
      <c r="GJ211">
        <v>0</v>
      </c>
      <c r="GK211">
        <v>0</v>
      </c>
      <c r="GL211">
        <f t="shared" si="166"/>
        <v>0</v>
      </c>
      <c r="GM211">
        <f t="shared" si="167"/>
        <v>49536.42</v>
      </c>
      <c r="GN211">
        <f t="shared" si="168"/>
        <v>49536.42</v>
      </c>
      <c r="GO211">
        <f t="shared" si="169"/>
        <v>0</v>
      </c>
      <c r="GP211">
        <f t="shared" si="170"/>
        <v>0</v>
      </c>
      <c r="GR211">
        <v>1</v>
      </c>
      <c r="GS211">
        <v>1</v>
      </c>
      <c r="GT211">
        <v>0</v>
      </c>
      <c r="GU211" t="s">
        <v>3</v>
      </c>
      <c r="GV211">
        <f t="shared" si="171"/>
        <v>0</v>
      </c>
      <c r="GW211">
        <v>1</v>
      </c>
      <c r="GX211">
        <f t="shared" si="172"/>
        <v>0</v>
      </c>
      <c r="HA211">
        <v>0</v>
      </c>
      <c r="HB211">
        <v>0</v>
      </c>
      <c r="HC211">
        <f t="shared" si="173"/>
        <v>0</v>
      </c>
      <c r="HE211" t="s">
        <v>3</v>
      </c>
      <c r="HF211" t="s">
        <v>3</v>
      </c>
      <c r="HG211">
        <f t="shared" si="174"/>
        <v>49536.42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HS211">
        <v>0</v>
      </c>
      <c r="IK211">
        <v>0</v>
      </c>
    </row>
    <row r="212" spans="1:245" x14ac:dyDescent="0.25">
      <c r="A212">
        <v>17</v>
      </c>
      <c r="B212">
        <v>1</v>
      </c>
      <c r="E212" t="s">
        <v>3</v>
      </c>
      <c r="F212" t="s">
        <v>308</v>
      </c>
      <c r="G212" t="s">
        <v>309</v>
      </c>
      <c r="H212" t="s">
        <v>208</v>
      </c>
      <c r="I212">
        <v>596</v>
      </c>
      <c r="J212">
        <v>0</v>
      </c>
      <c r="K212">
        <v>596</v>
      </c>
      <c r="O212">
        <f t="shared" si="137"/>
        <v>66763.92</v>
      </c>
      <c r="P212">
        <f t="shared" si="138"/>
        <v>66763.92</v>
      </c>
      <c r="Q212">
        <f t="shared" si="139"/>
        <v>0</v>
      </c>
      <c r="R212">
        <f t="shared" si="140"/>
        <v>0</v>
      </c>
      <c r="S212">
        <f t="shared" si="141"/>
        <v>0</v>
      </c>
      <c r="T212">
        <f t="shared" si="142"/>
        <v>0</v>
      </c>
      <c r="U212">
        <f t="shared" si="143"/>
        <v>0</v>
      </c>
      <c r="V212">
        <f t="shared" si="144"/>
        <v>0</v>
      </c>
      <c r="W212">
        <f t="shared" si="145"/>
        <v>0</v>
      </c>
      <c r="X212">
        <f t="shared" si="146"/>
        <v>0</v>
      </c>
      <c r="Y212">
        <f t="shared" si="147"/>
        <v>0</v>
      </c>
      <c r="AA212">
        <v>-1</v>
      </c>
      <c r="AB212">
        <f t="shared" si="148"/>
        <v>112.02</v>
      </c>
      <c r="AC212">
        <f t="shared" si="149"/>
        <v>112.02</v>
      </c>
      <c r="AD212">
        <f t="shared" si="150"/>
        <v>0</v>
      </c>
      <c r="AE212">
        <f t="shared" si="151"/>
        <v>0</v>
      </c>
      <c r="AF212">
        <f t="shared" si="152"/>
        <v>0</v>
      </c>
      <c r="AG212">
        <f t="shared" si="153"/>
        <v>0</v>
      </c>
      <c r="AH212">
        <f t="shared" si="154"/>
        <v>0</v>
      </c>
      <c r="AI212">
        <f t="shared" si="155"/>
        <v>0</v>
      </c>
      <c r="AJ212">
        <f t="shared" si="156"/>
        <v>0</v>
      </c>
      <c r="AK212">
        <v>112.02</v>
      </c>
      <c r="AL212">
        <v>112.02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1</v>
      </c>
      <c r="BJ212" t="s">
        <v>308</v>
      </c>
      <c r="BM212">
        <v>900</v>
      </c>
      <c r="BN212">
        <v>0</v>
      </c>
      <c r="BO212" t="s">
        <v>3</v>
      </c>
      <c r="BP212">
        <v>0</v>
      </c>
      <c r="BQ212">
        <v>90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0</v>
      </c>
      <c r="CA212">
        <v>0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157"/>
        <v>66763.92</v>
      </c>
      <c r="CQ212">
        <f t="shared" si="158"/>
        <v>112.02</v>
      </c>
      <c r="CR212">
        <f t="shared" si="159"/>
        <v>0</v>
      </c>
      <c r="CS212">
        <f t="shared" si="160"/>
        <v>0</v>
      </c>
      <c r="CT212">
        <f t="shared" si="161"/>
        <v>0</v>
      </c>
      <c r="CU212">
        <f t="shared" si="162"/>
        <v>0</v>
      </c>
      <c r="CV212">
        <f t="shared" si="163"/>
        <v>0</v>
      </c>
      <c r="CW212">
        <f t="shared" si="164"/>
        <v>0</v>
      </c>
      <c r="CX212">
        <f t="shared" si="165"/>
        <v>0</v>
      </c>
      <c r="CY212">
        <f>0</f>
        <v>0</v>
      </c>
      <c r="CZ212">
        <f>0</f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1003</v>
      </c>
      <c r="DV212" t="s">
        <v>208</v>
      </c>
      <c r="DW212" t="s">
        <v>208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60662224</v>
      </c>
      <c r="EF212">
        <v>90</v>
      </c>
      <c r="EG212" t="s">
        <v>280</v>
      </c>
      <c r="EH212">
        <v>0</v>
      </c>
      <c r="EI212" t="s">
        <v>3</v>
      </c>
      <c r="EJ212">
        <v>1</v>
      </c>
      <c r="EK212">
        <v>900</v>
      </c>
      <c r="EL212" t="s">
        <v>280</v>
      </c>
      <c r="EM212" t="s">
        <v>281</v>
      </c>
      <c r="EO212" t="s">
        <v>3</v>
      </c>
      <c r="EQ212">
        <v>1040</v>
      </c>
      <c r="ER212">
        <v>0</v>
      </c>
      <c r="ES212">
        <v>112.02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5</v>
      </c>
      <c r="FC212">
        <v>0</v>
      </c>
      <c r="FD212">
        <v>18</v>
      </c>
      <c r="FF212">
        <v>112.02</v>
      </c>
      <c r="FQ212">
        <v>0</v>
      </c>
      <c r="FR212">
        <v>0</v>
      </c>
      <c r="FS212">
        <v>0</v>
      </c>
      <c r="FX212">
        <v>0</v>
      </c>
      <c r="FY212">
        <v>0</v>
      </c>
      <c r="GA212" t="s">
        <v>3</v>
      </c>
      <c r="GD212">
        <v>1</v>
      </c>
      <c r="GF212">
        <v>66107471</v>
      </c>
      <c r="GG212">
        <v>2</v>
      </c>
      <c r="GH212">
        <v>3</v>
      </c>
      <c r="GI212">
        <v>-2</v>
      </c>
      <c r="GJ212">
        <v>0</v>
      </c>
      <c r="GK212">
        <v>0</v>
      </c>
      <c r="GL212">
        <f t="shared" si="166"/>
        <v>0</v>
      </c>
      <c r="GM212">
        <f t="shared" si="167"/>
        <v>66763.92</v>
      </c>
      <c r="GN212">
        <f t="shared" si="168"/>
        <v>66763.92</v>
      </c>
      <c r="GO212">
        <f t="shared" si="169"/>
        <v>0</v>
      </c>
      <c r="GP212">
        <f t="shared" si="170"/>
        <v>0</v>
      </c>
      <c r="GR212">
        <v>1</v>
      </c>
      <c r="GS212">
        <v>1</v>
      </c>
      <c r="GT212">
        <v>0</v>
      </c>
      <c r="GU212" t="s">
        <v>3</v>
      </c>
      <c r="GV212">
        <f t="shared" si="171"/>
        <v>0</v>
      </c>
      <c r="GW212">
        <v>1</v>
      </c>
      <c r="GX212">
        <f t="shared" si="172"/>
        <v>0</v>
      </c>
      <c r="HA212">
        <v>0</v>
      </c>
      <c r="HB212">
        <v>0</v>
      </c>
      <c r="HC212">
        <f t="shared" si="173"/>
        <v>0</v>
      </c>
      <c r="HE212" t="s">
        <v>3</v>
      </c>
      <c r="HF212" t="s">
        <v>3</v>
      </c>
      <c r="HG212">
        <f t="shared" si="174"/>
        <v>66763.92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HS212">
        <v>0</v>
      </c>
      <c r="IK212">
        <v>0</v>
      </c>
    </row>
    <row r="213" spans="1:245" x14ac:dyDescent="0.25">
      <c r="A213">
        <v>17</v>
      </c>
      <c r="B213">
        <v>1</v>
      </c>
      <c r="E213" t="s">
        <v>3</v>
      </c>
      <c r="F213" t="s">
        <v>310</v>
      </c>
      <c r="G213" t="s">
        <v>311</v>
      </c>
      <c r="H213" t="s">
        <v>208</v>
      </c>
      <c r="I213">
        <v>13</v>
      </c>
      <c r="J213">
        <v>0</v>
      </c>
      <c r="K213">
        <v>13</v>
      </c>
      <c r="O213">
        <f t="shared" si="137"/>
        <v>1994.07</v>
      </c>
      <c r="P213">
        <f t="shared" si="138"/>
        <v>1994.07</v>
      </c>
      <c r="Q213">
        <f t="shared" si="139"/>
        <v>0</v>
      </c>
      <c r="R213">
        <f t="shared" si="140"/>
        <v>0</v>
      </c>
      <c r="S213">
        <f t="shared" si="141"/>
        <v>0</v>
      </c>
      <c r="T213">
        <f t="shared" si="142"/>
        <v>0</v>
      </c>
      <c r="U213">
        <f t="shared" si="143"/>
        <v>0</v>
      </c>
      <c r="V213">
        <f t="shared" si="144"/>
        <v>0</v>
      </c>
      <c r="W213">
        <f t="shared" si="145"/>
        <v>0</v>
      </c>
      <c r="X213">
        <f t="shared" si="146"/>
        <v>0</v>
      </c>
      <c r="Y213">
        <f t="shared" si="147"/>
        <v>0</v>
      </c>
      <c r="AA213">
        <v>-1</v>
      </c>
      <c r="AB213">
        <f t="shared" si="148"/>
        <v>153.38999999999999</v>
      </c>
      <c r="AC213">
        <f t="shared" si="149"/>
        <v>153.38999999999999</v>
      </c>
      <c r="AD213">
        <f t="shared" si="150"/>
        <v>0</v>
      </c>
      <c r="AE213">
        <f t="shared" si="151"/>
        <v>0</v>
      </c>
      <c r="AF213">
        <f t="shared" si="152"/>
        <v>0</v>
      </c>
      <c r="AG213">
        <f t="shared" si="153"/>
        <v>0</v>
      </c>
      <c r="AH213">
        <f t="shared" si="154"/>
        <v>0</v>
      </c>
      <c r="AI213">
        <f t="shared" si="155"/>
        <v>0</v>
      </c>
      <c r="AJ213">
        <f t="shared" si="156"/>
        <v>0</v>
      </c>
      <c r="AK213">
        <v>153.38999999999999</v>
      </c>
      <c r="AL213">
        <v>153.38999999999999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1</v>
      </c>
      <c r="BJ213" t="s">
        <v>310</v>
      </c>
      <c r="BM213">
        <v>900</v>
      </c>
      <c r="BN213">
        <v>0</v>
      </c>
      <c r="BO213" t="s">
        <v>3</v>
      </c>
      <c r="BP213">
        <v>0</v>
      </c>
      <c r="BQ213">
        <v>90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157"/>
        <v>1994.07</v>
      </c>
      <c r="CQ213">
        <f t="shared" si="158"/>
        <v>153.38999999999999</v>
      </c>
      <c r="CR213">
        <f t="shared" si="159"/>
        <v>0</v>
      </c>
      <c r="CS213">
        <f t="shared" si="160"/>
        <v>0</v>
      </c>
      <c r="CT213">
        <f t="shared" si="161"/>
        <v>0</v>
      </c>
      <c r="CU213">
        <f t="shared" si="162"/>
        <v>0</v>
      </c>
      <c r="CV213">
        <f t="shared" si="163"/>
        <v>0</v>
      </c>
      <c r="CW213">
        <f t="shared" si="164"/>
        <v>0</v>
      </c>
      <c r="CX213">
        <f t="shared" si="165"/>
        <v>0</v>
      </c>
      <c r="CY213">
        <f>0</f>
        <v>0</v>
      </c>
      <c r="CZ213">
        <f>0</f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1003</v>
      </c>
      <c r="DV213" t="s">
        <v>208</v>
      </c>
      <c r="DW213" t="s">
        <v>208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60662224</v>
      </c>
      <c r="EF213">
        <v>90</v>
      </c>
      <c r="EG213" t="s">
        <v>280</v>
      </c>
      <c r="EH213">
        <v>0</v>
      </c>
      <c r="EI213" t="s">
        <v>3</v>
      </c>
      <c r="EJ213">
        <v>1</v>
      </c>
      <c r="EK213">
        <v>900</v>
      </c>
      <c r="EL213" t="s">
        <v>280</v>
      </c>
      <c r="EM213" t="s">
        <v>281</v>
      </c>
      <c r="EO213" t="s">
        <v>3</v>
      </c>
      <c r="EQ213">
        <v>1040</v>
      </c>
      <c r="ER213">
        <v>0</v>
      </c>
      <c r="ES213">
        <v>153.38999999999999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5</v>
      </c>
      <c r="FC213">
        <v>0</v>
      </c>
      <c r="FD213">
        <v>18</v>
      </c>
      <c r="FF213">
        <v>153.38999999999999</v>
      </c>
      <c r="FQ213">
        <v>0</v>
      </c>
      <c r="FR213">
        <v>0</v>
      </c>
      <c r="FS213">
        <v>0</v>
      </c>
      <c r="FX213">
        <v>0</v>
      </c>
      <c r="FY213">
        <v>0</v>
      </c>
      <c r="GA213" t="s">
        <v>3</v>
      </c>
      <c r="GD213">
        <v>1</v>
      </c>
      <c r="GF213">
        <v>1711789968</v>
      </c>
      <c r="GG213">
        <v>2</v>
      </c>
      <c r="GH213">
        <v>3</v>
      </c>
      <c r="GI213">
        <v>-2</v>
      </c>
      <c r="GJ213">
        <v>0</v>
      </c>
      <c r="GK213">
        <v>0</v>
      </c>
      <c r="GL213">
        <f t="shared" si="166"/>
        <v>0</v>
      </c>
      <c r="GM213">
        <f t="shared" si="167"/>
        <v>1994.07</v>
      </c>
      <c r="GN213">
        <f t="shared" si="168"/>
        <v>1994.07</v>
      </c>
      <c r="GO213">
        <f t="shared" si="169"/>
        <v>0</v>
      </c>
      <c r="GP213">
        <f t="shared" si="170"/>
        <v>0</v>
      </c>
      <c r="GR213">
        <v>1</v>
      </c>
      <c r="GS213">
        <v>1</v>
      </c>
      <c r="GT213">
        <v>0</v>
      </c>
      <c r="GU213" t="s">
        <v>3</v>
      </c>
      <c r="GV213">
        <f t="shared" si="171"/>
        <v>0</v>
      </c>
      <c r="GW213">
        <v>1</v>
      </c>
      <c r="GX213">
        <f t="shared" si="172"/>
        <v>0</v>
      </c>
      <c r="HA213">
        <v>0</v>
      </c>
      <c r="HB213">
        <v>0</v>
      </c>
      <c r="HC213">
        <f t="shared" si="173"/>
        <v>0</v>
      </c>
      <c r="HE213" t="s">
        <v>3</v>
      </c>
      <c r="HF213" t="s">
        <v>3</v>
      </c>
      <c r="HG213">
        <f t="shared" si="174"/>
        <v>1994.07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HS213">
        <v>0</v>
      </c>
      <c r="IK213">
        <v>0</v>
      </c>
    </row>
    <row r="214" spans="1:245" x14ac:dyDescent="0.25">
      <c r="A214">
        <v>17</v>
      </c>
      <c r="B214">
        <v>1</v>
      </c>
      <c r="E214" t="s">
        <v>3</v>
      </c>
      <c r="F214" t="s">
        <v>312</v>
      </c>
      <c r="G214" t="s">
        <v>313</v>
      </c>
      <c r="H214" t="s">
        <v>20</v>
      </c>
      <c r="I214">
        <v>4</v>
      </c>
      <c r="J214">
        <v>0</v>
      </c>
      <c r="K214">
        <v>4</v>
      </c>
      <c r="O214">
        <f t="shared" si="137"/>
        <v>4148</v>
      </c>
      <c r="P214">
        <f t="shared" si="138"/>
        <v>4148</v>
      </c>
      <c r="Q214">
        <f t="shared" si="139"/>
        <v>0</v>
      </c>
      <c r="R214">
        <f t="shared" si="140"/>
        <v>0</v>
      </c>
      <c r="S214">
        <f t="shared" si="141"/>
        <v>0</v>
      </c>
      <c r="T214">
        <f t="shared" si="142"/>
        <v>0</v>
      </c>
      <c r="U214">
        <f t="shared" si="143"/>
        <v>0</v>
      </c>
      <c r="V214">
        <f t="shared" si="144"/>
        <v>0</v>
      </c>
      <c r="W214">
        <f t="shared" si="145"/>
        <v>0</v>
      </c>
      <c r="X214">
        <f t="shared" si="146"/>
        <v>0</v>
      </c>
      <c r="Y214">
        <f t="shared" si="147"/>
        <v>0</v>
      </c>
      <c r="AA214">
        <v>-1</v>
      </c>
      <c r="AB214">
        <f t="shared" si="148"/>
        <v>1037</v>
      </c>
      <c r="AC214">
        <f t="shared" si="149"/>
        <v>1037</v>
      </c>
      <c r="AD214">
        <f t="shared" si="150"/>
        <v>0</v>
      </c>
      <c r="AE214">
        <f t="shared" si="151"/>
        <v>0</v>
      </c>
      <c r="AF214">
        <f t="shared" si="152"/>
        <v>0</v>
      </c>
      <c r="AG214">
        <f t="shared" si="153"/>
        <v>0</v>
      </c>
      <c r="AH214">
        <f t="shared" si="154"/>
        <v>0</v>
      </c>
      <c r="AI214">
        <f t="shared" si="155"/>
        <v>0</v>
      </c>
      <c r="AJ214">
        <f t="shared" si="156"/>
        <v>0</v>
      </c>
      <c r="AK214">
        <v>1037</v>
      </c>
      <c r="AL214">
        <v>1037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312</v>
      </c>
      <c r="BM214">
        <v>900</v>
      </c>
      <c r="BN214">
        <v>0</v>
      </c>
      <c r="BO214" t="s">
        <v>3</v>
      </c>
      <c r="BP214">
        <v>0</v>
      </c>
      <c r="BQ214">
        <v>90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57"/>
        <v>4148</v>
      </c>
      <c r="CQ214">
        <f t="shared" si="158"/>
        <v>1037</v>
      </c>
      <c r="CR214">
        <f t="shared" si="159"/>
        <v>0</v>
      </c>
      <c r="CS214">
        <f t="shared" si="160"/>
        <v>0</v>
      </c>
      <c r="CT214">
        <f t="shared" si="161"/>
        <v>0</v>
      </c>
      <c r="CU214">
        <f t="shared" si="162"/>
        <v>0</v>
      </c>
      <c r="CV214">
        <f t="shared" si="163"/>
        <v>0</v>
      </c>
      <c r="CW214">
        <f t="shared" si="164"/>
        <v>0</v>
      </c>
      <c r="CX214">
        <f t="shared" si="165"/>
        <v>0</v>
      </c>
      <c r="CY214">
        <f>0</f>
        <v>0</v>
      </c>
      <c r="CZ214">
        <f>0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20</v>
      </c>
      <c r="DW214" t="s">
        <v>20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60662224</v>
      </c>
      <c r="EF214">
        <v>90</v>
      </c>
      <c r="EG214" t="s">
        <v>280</v>
      </c>
      <c r="EH214">
        <v>0</v>
      </c>
      <c r="EI214" t="s">
        <v>3</v>
      </c>
      <c r="EJ214">
        <v>1</v>
      </c>
      <c r="EK214">
        <v>900</v>
      </c>
      <c r="EL214" t="s">
        <v>280</v>
      </c>
      <c r="EM214" t="s">
        <v>281</v>
      </c>
      <c r="EO214" t="s">
        <v>3</v>
      </c>
      <c r="EQ214">
        <v>1040</v>
      </c>
      <c r="ER214">
        <v>0</v>
      </c>
      <c r="ES214">
        <v>1037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5</v>
      </c>
      <c r="FC214">
        <v>0</v>
      </c>
      <c r="FD214">
        <v>18</v>
      </c>
      <c r="FF214">
        <v>1037</v>
      </c>
      <c r="FQ214">
        <v>0</v>
      </c>
      <c r="FR214">
        <v>0</v>
      </c>
      <c r="FS214">
        <v>0</v>
      </c>
      <c r="FX214">
        <v>0</v>
      </c>
      <c r="FY214">
        <v>0</v>
      </c>
      <c r="GA214" t="s">
        <v>3</v>
      </c>
      <c r="GD214">
        <v>1</v>
      </c>
      <c r="GF214">
        <v>-1521400696</v>
      </c>
      <c r="GG214">
        <v>2</v>
      </c>
      <c r="GH214">
        <v>3</v>
      </c>
      <c r="GI214">
        <v>-2</v>
      </c>
      <c r="GJ214">
        <v>0</v>
      </c>
      <c r="GK214">
        <v>0</v>
      </c>
      <c r="GL214">
        <f t="shared" si="166"/>
        <v>0</v>
      </c>
      <c r="GM214">
        <f t="shared" si="167"/>
        <v>4148</v>
      </c>
      <c r="GN214">
        <f t="shared" si="168"/>
        <v>4148</v>
      </c>
      <c r="GO214">
        <f t="shared" si="169"/>
        <v>0</v>
      </c>
      <c r="GP214">
        <f t="shared" si="170"/>
        <v>0</v>
      </c>
      <c r="GR214">
        <v>1</v>
      </c>
      <c r="GS214">
        <v>1</v>
      </c>
      <c r="GT214">
        <v>0</v>
      </c>
      <c r="GU214" t="s">
        <v>3</v>
      </c>
      <c r="GV214">
        <f t="shared" si="171"/>
        <v>0</v>
      </c>
      <c r="GW214">
        <v>1</v>
      </c>
      <c r="GX214">
        <f t="shared" si="172"/>
        <v>0</v>
      </c>
      <c r="HA214">
        <v>0</v>
      </c>
      <c r="HB214">
        <v>0</v>
      </c>
      <c r="HC214">
        <f t="shared" si="173"/>
        <v>0</v>
      </c>
      <c r="HE214" t="s">
        <v>3</v>
      </c>
      <c r="HF214" t="s">
        <v>3</v>
      </c>
      <c r="HG214">
        <f t="shared" si="174"/>
        <v>4148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HS214">
        <v>0</v>
      </c>
      <c r="IK214">
        <v>0</v>
      </c>
    </row>
    <row r="215" spans="1:245" x14ac:dyDescent="0.25">
      <c r="A215">
        <v>17</v>
      </c>
      <c r="B215">
        <v>1</v>
      </c>
      <c r="E215" t="s">
        <v>314</v>
      </c>
      <c r="F215" t="s">
        <v>315</v>
      </c>
      <c r="G215" t="s">
        <v>316</v>
      </c>
      <c r="H215" t="s">
        <v>20</v>
      </c>
      <c r="I215">
        <v>6</v>
      </c>
      <c r="J215">
        <v>0</v>
      </c>
      <c r="K215">
        <v>6</v>
      </c>
      <c r="O215">
        <f t="shared" si="137"/>
        <v>4381.0200000000004</v>
      </c>
      <c r="P215">
        <f t="shared" si="138"/>
        <v>4381.0200000000004</v>
      </c>
      <c r="Q215">
        <f t="shared" si="139"/>
        <v>0</v>
      </c>
      <c r="R215">
        <f t="shared" si="140"/>
        <v>0</v>
      </c>
      <c r="S215">
        <f t="shared" si="141"/>
        <v>0</v>
      </c>
      <c r="T215">
        <f t="shared" si="142"/>
        <v>0</v>
      </c>
      <c r="U215">
        <f t="shared" si="143"/>
        <v>0</v>
      </c>
      <c r="V215">
        <f t="shared" si="144"/>
        <v>0</v>
      </c>
      <c r="W215">
        <f t="shared" si="145"/>
        <v>0</v>
      </c>
      <c r="X215">
        <f t="shared" si="146"/>
        <v>0</v>
      </c>
      <c r="Y215">
        <f t="shared" si="147"/>
        <v>0</v>
      </c>
      <c r="AA215">
        <v>64111728</v>
      </c>
      <c r="AB215">
        <f t="shared" si="148"/>
        <v>730.17</v>
      </c>
      <c r="AC215">
        <f t="shared" si="149"/>
        <v>730.17</v>
      </c>
      <c r="AD215">
        <f t="shared" si="150"/>
        <v>0</v>
      </c>
      <c r="AE215">
        <f t="shared" si="151"/>
        <v>0</v>
      </c>
      <c r="AF215">
        <f t="shared" si="152"/>
        <v>0</v>
      </c>
      <c r="AG215">
        <f t="shared" si="153"/>
        <v>0</v>
      </c>
      <c r="AH215">
        <f t="shared" si="154"/>
        <v>0</v>
      </c>
      <c r="AI215">
        <f t="shared" si="155"/>
        <v>0</v>
      </c>
      <c r="AJ215">
        <f t="shared" si="156"/>
        <v>0</v>
      </c>
      <c r="AK215">
        <v>730.17</v>
      </c>
      <c r="AL215">
        <v>730.17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1</v>
      </c>
      <c r="BJ215" t="s">
        <v>315</v>
      </c>
      <c r="BM215">
        <v>900</v>
      </c>
      <c r="BN215">
        <v>0</v>
      </c>
      <c r="BO215" t="s">
        <v>3</v>
      </c>
      <c r="BP215">
        <v>0</v>
      </c>
      <c r="BQ215">
        <v>90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157"/>
        <v>4381.0200000000004</v>
      </c>
      <c r="CQ215">
        <f t="shared" si="158"/>
        <v>730.17</v>
      </c>
      <c r="CR215">
        <f t="shared" si="159"/>
        <v>0</v>
      </c>
      <c r="CS215">
        <f t="shared" si="160"/>
        <v>0</v>
      </c>
      <c r="CT215">
        <f t="shared" si="161"/>
        <v>0</v>
      </c>
      <c r="CU215">
        <f t="shared" si="162"/>
        <v>0</v>
      </c>
      <c r="CV215">
        <f t="shared" si="163"/>
        <v>0</v>
      </c>
      <c r="CW215">
        <f t="shared" si="164"/>
        <v>0</v>
      </c>
      <c r="CX215">
        <f t="shared" si="165"/>
        <v>0</v>
      </c>
      <c r="CY215">
        <f>0</f>
        <v>0</v>
      </c>
      <c r="CZ215">
        <f>0</f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20</v>
      </c>
      <c r="DW215" t="s">
        <v>20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60662224</v>
      </c>
      <c r="EF215">
        <v>90</v>
      </c>
      <c r="EG215" t="s">
        <v>280</v>
      </c>
      <c r="EH215">
        <v>0</v>
      </c>
      <c r="EI215" t="s">
        <v>3</v>
      </c>
      <c r="EJ215">
        <v>1</v>
      </c>
      <c r="EK215">
        <v>900</v>
      </c>
      <c r="EL215" t="s">
        <v>280</v>
      </c>
      <c r="EM215" t="s">
        <v>281</v>
      </c>
      <c r="EO215" t="s">
        <v>3</v>
      </c>
      <c r="EQ215">
        <v>16</v>
      </c>
      <c r="ER215">
        <v>0</v>
      </c>
      <c r="ES215">
        <v>730.17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5</v>
      </c>
      <c r="FC215">
        <v>0</v>
      </c>
      <c r="FD215">
        <v>18</v>
      </c>
      <c r="FF215">
        <v>730.17</v>
      </c>
      <c r="FQ215">
        <v>0</v>
      </c>
      <c r="FR215">
        <v>0</v>
      </c>
      <c r="FS215">
        <v>0</v>
      </c>
      <c r="FX215">
        <v>0</v>
      </c>
      <c r="FY215">
        <v>0</v>
      </c>
      <c r="GA215" t="s">
        <v>3</v>
      </c>
      <c r="GD215">
        <v>1</v>
      </c>
      <c r="GF215">
        <v>734445817</v>
      </c>
      <c r="GG215">
        <v>2</v>
      </c>
      <c r="GH215">
        <v>3</v>
      </c>
      <c r="GI215">
        <v>-2</v>
      </c>
      <c r="GJ215">
        <v>0</v>
      </c>
      <c r="GK215">
        <v>0</v>
      </c>
      <c r="GL215">
        <f t="shared" si="166"/>
        <v>0</v>
      </c>
      <c r="GM215">
        <f t="shared" si="167"/>
        <v>4381.0200000000004</v>
      </c>
      <c r="GN215">
        <f t="shared" si="168"/>
        <v>4381.0200000000004</v>
      </c>
      <c r="GO215">
        <f t="shared" si="169"/>
        <v>0</v>
      </c>
      <c r="GP215">
        <f t="shared" si="170"/>
        <v>0</v>
      </c>
      <c r="GR215">
        <v>1</v>
      </c>
      <c r="GS215">
        <v>1</v>
      </c>
      <c r="GT215">
        <v>0</v>
      </c>
      <c r="GU215" t="s">
        <v>3</v>
      </c>
      <c r="GV215">
        <f t="shared" si="171"/>
        <v>0</v>
      </c>
      <c r="GW215">
        <v>1</v>
      </c>
      <c r="GX215">
        <f t="shared" si="172"/>
        <v>0</v>
      </c>
      <c r="HA215">
        <v>0</v>
      </c>
      <c r="HB215">
        <v>0</v>
      </c>
      <c r="HC215">
        <f t="shared" si="173"/>
        <v>0</v>
      </c>
      <c r="HE215" t="s">
        <v>3</v>
      </c>
      <c r="HF215" t="s">
        <v>3</v>
      </c>
      <c r="HG215">
        <f t="shared" si="174"/>
        <v>4381.0200000000004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HS215">
        <v>0</v>
      </c>
      <c r="IK215">
        <v>0</v>
      </c>
    </row>
    <row r="216" spans="1:245" x14ac:dyDescent="0.25">
      <c r="A216">
        <v>17</v>
      </c>
      <c r="B216">
        <v>1</v>
      </c>
      <c r="E216" t="s">
        <v>317</v>
      </c>
      <c r="F216" t="s">
        <v>318</v>
      </c>
      <c r="G216" t="s">
        <v>319</v>
      </c>
      <c r="H216" t="s">
        <v>20</v>
      </c>
      <c r="I216">
        <v>1</v>
      </c>
      <c r="J216">
        <v>0</v>
      </c>
      <c r="K216">
        <v>1</v>
      </c>
      <c r="O216">
        <f t="shared" si="137"/>
        <v>912.97</v>
      </c>
      <c r="P216">
        <f t="shared" si="138"/>
        <v>912.97</v>
      </c>
      <c r="Q216">
        <f t="shared" si="139"/>
        <v>0</v>
      </c>
      <c r="R216">
        <f t="shared" si="140"/>
        <v>0</v>
      </c>
      <c r="S216">
        <f t="shared" si="141"/>
        <v>0</v>
      </c>
      <c r="T216">
        <f t="shared" si="142"/>
        <v>0</v>
      </c>
      <c r="U216">
        <f t="shared" si="143"/>
        <v>0</v>
      </c>
      <c r="V216">
        <f t="shared" si="144"/>
        <v>0</v>
      </c>
      <c r="W216">
        <f t="shared" si="145"/>
        <v>0</v>
      </c>
      <c r="X216">
        <f t="shared" si="146"/>
        <v>0</v>
      </c>
      <c r="Y216">
        <f t="shared" si="147"/>
        <v>0</v>
      </c>
      <c r="AA216">
        <v>64111728</v>
      </c>
      <c r="AB216">
        <f t="shared" si="148"/>
        <v>912.97</v>
      </c>
      <c r="AC216">
        <f t="shared" si="149"/>
        <v>912.97</v>
      </c>
      <c r="AD216">
        <f t="shared" si="150"/>
        <v>0</v>
      </c>
      <c r="AE216">
        <f t="shared" si="151"/>
        <v>0</v>
      </c>
      <c r="AF216">
        <f t="shared" si="152"/>
        <v>0</v>
      </c>
      <c r="AG216">
        <f t="shared" si="153"/>
        <v>0</v>
      </c>
      <c r="AH216">
        <f t="shared" si="154"/>
        <v>0</v>
      </c>
      <c r="AI216">
        <f t="shared" si="155"/>
        <v>0</v>
      </c>
      <c r="AJ216">
        <f t="shared" si="156"/>
        <v>0</v>
      </c>
      <c r="AK216">
        <v>912.97</v>
      </c>
      <c r="AL216">
        <v>912.97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318</v>
      </c>
      <c r="BM216">
        <v>900</v>
      </c>
      <c r="BN216">
        <v>0</v>
      </c>
      <c r="BO216" t="s">
        <v>3</v>
      </c>
      <c r="BP216">
        <v>0</v>
      </c>
      <c r="BQ216">
        <v>90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157"/>
        <v>912.97</v>
      </c>
      <c r="CQ216">
        <f t="shared" si="158"/>
        <v>912.97</v>
      </c>
      <c r="CR216">
        <f t="shared" si="159"/>
        <v>0</v>
      </c>
      <c r="CS216">
        <f t="shared" si="160"/>
        <v>0</v>
      </c>
      <c r="CT216">
        <f t="shared" si="161"/>
        <v>0</v>
      </c>
      <c r="CU216">
        <f t="shared" si="162"/>
        <v>0</v>
      </c>
      <c r="CV216">
        <f t="shared" si="163"/>
        <v>0</v>
      </c>
      <c r="CW216">
        <f t="shared" si="164"/>
        <v>0</v>
      </c>
      <c r="CX216">
        <f t="shared" si="165"/>
        <v>0</v>
      </c>
      <c r="CY216">
        <f>0</f>
        <v>0</v>
      </c>
      <c r="CZ216">
        <f>0</f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20</v>
      </c>
      <c r="DW216" t="s">
        <v>20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60662224</v>
      </c>
      <c r="EF216">
        <v>90</v>
      </c>
      <c r="EG216" t="s">
        <v>280</v>
      </c>
      <c r="EH216">
        <v>0</v>
      </c>
      <c r="EI216" t="s">
        <v>3</v>
      </c>
      <c r="EJ216">
        <v>1</v>
      </c>
      <c r="EK216">
        <v>900</v>
      </c>
      <c r="EL216" t="s">
        <v>280</v>
      </c>
      <c r="EM216" t="s">
        <v>281</v>
      </c>
      <c r="EO216" t="s">
        <v>3</v>
      </c>
      <c r="EQ216">
        <v>16</v>
      </c>
      <c r="ER216">
        <v>0</v>
      </c>
      <c r="ES216">
        <v>912.97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5</v>
      </c>
      <c r="FC216">
        <v>0</v>
      </c>
      <c r="FD216">
        <v>18</v>
      </c>
      <c r="FF216">
        <v>912.97</v>
      </c>
      <c r="FQ216">
        <v>0</v>
      </c>
      <c r="FR216">
        <v>0</v>
      </c>
      <c r="FS216">
        <v>0</v>
      </c>
      <c r="FX216">
        <v>0</v>
      </c>
      <c r="FY216">
        <v>0</v>
      </c>
      <c r="GA216" t="s">
        <v>3</v>
      </c>
      <c r="GD216">
        <v>1</v>
      </c>
      <c r="GF216">
        <v>-1854135042</v>
      </c>
      <c r="GG216">
        <v>2</v>
      </c>
      <c r="GH216">
        <v>3</v>
      </c>
      <c r="GI216">
        <v>-2</v>
      </c>
      <c r="GJ216">
        <v>0</v>
      </c>
      <c r="GK216">
        <v>0</v>
      </c>
      <c r="GL216">
        <f t="shared" si="166"/>
        <v>0</v>
      </c>
      <c r="GM216">
        <f t="shared" si="167"/>
        <v>912.97</v>
      </c>
      <c r="GN216">
        <f t="shared" si="168"/>
        <v>912.97</v>
      </c>
      <c r="GO216">
        <f t="shared" si="169"/>
        <v>0</v>
      </c>
      <c r="GP216">
        <f t="shared" si="170"/>
        <v>0</v>
      </c>
      <c r="GR216">
        <v>1</v>
      </c>
      <c r="GS216">
        <v>1</v>
      </c>
      <c r="GT216">
        <v>0</v>
      </c>
      <c r="GU216" t="s">
        <v>3</v>
      </c>
      <c r="GV216">
        <f t="shared" si="171"/>
        <v>0</v>
      </c>
      <c r="GW216">
        <v>1</v>
      </c>
      <c r="GX216">
        <f t="shared" si="172"/>
        <v>0</v>
      </c>
      <c r="HA216">
        <v>0</v>
      </c>
      <c r="HB216">
        <v>0</v>
      </c>
      <c r="HC216">
        <f t="shared" si="173"/>
        <v>0</v>
      </c>
      <c r="HE216" t="s">
        <v>3</v>
      </c>
      <c r="HF216" t="s">
        <v>3</v>
      </c>
      <c r="HG216">
        <f t="shared" si="174"/>
        <v>912.97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HS216">
        <v>0</v>
      </c>
      <c r="IK216">
        <v>0</v>
      </c>
    </row>
    <row r="217" spans="1:245" x14ac:dyDescent="0.25">
      <c r="A217">
        <v>17</v>
      </c>
      <c r="B217">
        <v>1</v>
      </c>
      <c r="E217" t="s">
        <v>320</v>
      </c>
      <c r="F217" t="s">
        <v>321</v>
      </c>
      <c r="G217" t="s">
        <v>322</v>
      </c>
      <c r="H217" t="s">
        <v>20</v>
      </c>
      <c r="I217">
        <v>6</v>
      </c>
      <c r="J217">
        <v>0</v>
      </c>
      <c r="K217">
        <v>6</v>
      </c>
      <c r="O217">
        <f t="shared" si="137"/>
        <v>3486.78</v>
      </c>
      <c r="P217">
        <f t="shared" si="138"/>
        <v>3486.78</v>
      </c>
      <c r="Q217">
        <f t="shared" si="139"/>
        <v>0</v>
      </c>
      <c r="R217">
        <f t="shared" si="140"/>
        <v>0</v>
      </c>
      <c r="S217">
        <f t="shared" si="141"/>
        <v>0</v>
      </c>
      <c r="T217">
        <f t="shared" si="142"/>
        <v>0</v>
      </c>
      <c r="U217">
        <f t="shared" si="143"/>
        <v>0</v>
      </c>
      <c r="V217">
        <f t="shared" si="144"/>
        <v>0</v>
      </c>
      <c r="W217">
        <f t="shared" si="145"/>
        <v>0</v>
      </c>
      <c r="X217">
        <f t="shared" si="146"/>
        <v>0</v>
      </c>
      <c r="Y217">
        <f t="shared" si="147"/>
        <v>0</v>
      </c>
      <c r="AA217">
        <v>64111728</v>
      </c>
      <c r="AB217">
        <f t="shared" si="148"/>
        <v>581.13</v>
      </c>
      <c r="AC217">
        <f t="shared" si="149"/>
        <v>581.13</v>
      </c>
      <c r="AD217">
        <f t="shared" si="150"/>
        <v>0</v>
      </c>
      <c r="AE217">
        <f t="shared" si="151"/>
        <v>0</v>
      </c>
      <c r="AF217">
        <f t="shared" si="152"/>
        <v>0</v>
      </c>
      <c r="AG217">
        <f t="shared" si="153"/>
        <v>0</v>
      </c>
      <c r="AH217">
        <f t="shared" si="154"/>
        <v>0</v>
      </c>
      <c r="AI217">
        <f t="shared" si="155"/>
        <v>0</v>
      </c>
      <c r="AJ217">
        <f t="shared" si="156"/>
        <v>0</v>
      </c>
      <c r="AK217">
        <v>581.13</v>
      </c>
      <c r="AL217">
        <v>581.13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3</v>
      </c>
      <c r="BI217">
        <v>1</v>
      </c>
      <c r="BJ217" t="s">
        <v>321</v>
      </c>
      <c r="BM217">
        <v>900</v>
      </c>
      <c r="BN217">
        <v>0</v>
      </c>
      <c r="BO217" t="s">
        <v>3</v>
      </c>
      <c r="BP217">
        <v>0</v>
      </c>
      <c r="BQ217">
        <v>90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0</v>
      </c>
      <c r="CA217">
        <v>0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157"/>
        <v>3486.78</v>
      </c>
      <c r="CQ217">
        <f t="shared" si="158"/>
        <v>581.13</v>
      </c>
      <c r="CR217">
        <f t="shared" si="159"/>
        <v>0</v>
      </c>
      <c r="CS217">
        <f t="shared" si="160"/>
        <v>0</v>
      </c>
      <c r="CT217">
        <f t="shared" si="161"/>
        <v>0</v>
      </c>
      <c r="CU217">
        <f t="shared" si="162"/>
        <v>0</v>
      </c>
      <c r="CV217">
        <f t="shared" si="163"/>
        <v>0</v>
      </c>
      <c r="CW217">
        <f t="shared" si="164"/>
        <v>0</v>
      </c>
      <c r="CX217">
        <f t="shared" si="165"/>
        <v>0</v>
      </c>
      <c r="CY217">
        <f>0</f>
        <v>0</v>
      </c>
      <c r="CZ217">
        <f>0</f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1013</v>
      </c>
      <c r="DV217" t="s">
        <v>20</v>
      </c>
      <c r="DW217" t="s">
        <v>20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60662224</v>
      </c>
      <c r="EF217">
        <v>90</v>
      </c>
      <c r="EG217" t="s">
        <v>280</v>
      </c>
      <c r="EH217">
        <v>0</v>
      </c>
      <c r="EI217" t="s">
        <v>3</v>
      </c>
      <c r="EJ217">
        <v>1</v>
      </c>
      <c r="EK217">
        <v>900</v>
      </c>
      <c r="EL217" t="s">
        <v>280</v>
      </c>
      <c r="EM217" t="s">
        <v>281</v>
      </c>
      <c r="EO217" t="s">
        <v>3</v>
      </c>
      <c r="EQ217">
        <v>16</v>
      </c>
      <c r="ER217">
        <v>453.49</v>
      </c>
      <c r="ES217">
        <v>581.13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5</v>
      </c>
      <c r="FC217">
        <v>0</v>
      </c>
      <c r="FD217">
        <v>18</v>
      </c>
      <c r="FF217">
        <v>581.13</v>
      </c>
      <c r="FQ217">
        <v>0</v>
      </c>
      <c r="FR217">
        <v>0</v>
      </c>
      <c r="FS217">
        <v>0</v>
      </c>
      <c r="FX217">
        <v>0</v>
      </c>
      <c r="FY217">
        <v>0</v>
      </c>
      <c r="GA217" t="s">
        <v>3</v>
      </c>
      <c r="GD217">
        <v>1</v>
      </c>
      <c r="GF217">
        <v>-2058709777</v>
      </c>
      <c r="GG217">
        <v>2</v>
      </c>
      <c r="GH217">
        <v>3</v>
      </c>
      <c r="GI217">
        <v>-2</v>
      </c>
      <c r="GJ217">
        <v>0</v>
      </c>
      <c r="GK217">
        <v>0</v>
      </c>
      <c r="GL217">
        <f t="shared" si="166"/>
        <v>0</v>
      </c>
      <c r="GM217">
        <f t="shared" si="167"/>
        <v>3486.78</v>
      </c>
      <c r="GN217">
        <f t="shared" si="168"/>
        <v>3486.78</v>
      </c>
      <c r="GO217">
        <f t="shared" si="169"/>
        <v>0</v>
      </c>
      <c r="GP217">
        <f t="shared" si="170"/>
        <v>0</v>
      </c>
      <c r="GR217">
        <v>1</v>
      </c>
      <c r="GS217">
        <v>1</v>
      </c>
      <c r="GT217">
        <v>0</v>
      </c>
      <c r="GU217" t="s">
        <v>3</v>
      </c>
      <c r="GV217">
        <f t="shared" si="171"/>
        <v>0</v>
      </c>
      <c r="GW217">
        <v>1</v>
      </c>
      <c r="GX217">
        <f t="shared" si="172"/>
        <v>0</v>
      </c>
      <c r="HA217">
        <v>0</v>
      </c>
      <c r="HB217">
        <v>0</v>
      </c>
      <c r="HC217">
        <f t="shared" si="173"/>
        <v>0</v>
      </c>
      <c r="HE217" t="s">
        <v>3</v>
      </c>
      <c r="HF217" t="s">
        <v>3</v>
      </c>
      <c r="HG217">
        <f t="shared" si="174"/>
        <v>3486.78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HS217">
        <v>0</v>
      </c>
      <c r="IK217">
        <v>0</v>
      </c>
    </row>
    <row r="218" spans="1:245" x14ac:dyDescent="0.25">
      <c r="A218">
        <v>17</v>
      </c>
      <c r="B218">
        <v>1</v>
      </c>
      <c r="E218" t="s">
        <v>323</v>
      </c>
      <c r="F218" t="s">
        <v>324</v>
      </c>
      <c r="G218" t="s">
        <v>325</v>
      </c>
      <c r="H218" t="s">
        <v>20</v>
      </c>
      <c r="I218">
        <v>6</v>
      </c>
      <c r="J218">
        <v>0</v>
      </c>
      <c r="K218">
        <v>6</v>
      </c>
      <c r="O218">
        <f t="shared" si="137"/>
        <v>2748.36</v>
      </c>
      <c r="P218">
        <f t="shared" si="138"/>
        <v>2748.36</v>
      </c>
      <c r="Q218">
        <f t="shared" si="139"/>
        <v>0</v>
      </c>
      <c r="R218">
        <f t="shared" si="140"/>
        <v>0</v>
      </c>
      <c r="S218">
        <f t="shared" si="141"/>
        <v>0</v>
      </c>
      <c r="T218">
        <f t="shared" si="142"/>
        <v>0</v>
      </c>
      <c r="U218">
        <f t="shared" si="143"/>
        <v>0</v>
      </c>
      <c r="V218">
        <f t="shared" si="144"/>
        <v>0</v>
      </c>
      <c r="W218">
        <f t="shared" si="145"/>
        <v>0</v>
      </c>
      <c r="X218">
        <f t="shared" si="146"/>
        <v>0</v>
      </c>
      <c r="Y218">
        <f t="shared" si="147"/>
        <v>0</v>
      </c>
      <c r="AA218">
        <v>64111728</v>
      </c>
      <c r="AB218">
        <f t="shared" si="148"/>
        <v>458.06</v>
      </c>
      <c r="AC218">
        <f t="shared" si="149"/>
        <v>458.06</v>
      </c>
      <c r="AD218">
        <f t="shared" si="150"/>
        <v>0</v>
      </c>
      <c r="AE218">
        <f t="shared" si="151"/>
        <v>0</v>
      </c>
      <c r="AF218">
        <f t="shared" si="152"/>
        <v>0</v>
      </c>
      <c r="AG218">
        <f t="shared" si="153"/>
        <v>0</v>
      </c>
      <c r="AH218">
        <f t="shared" si="154"/>
        <v>0</v>
      </c>
      <c r="AI218">
        <f t="shared" si="155"/>
        <v>0</v>
      </c>
      <c r="AJ218">
        <f t="shared" si="156"/>
        <v>0</v>
      </c>
      <c r="AK218">
        <v>458.06</v>
      </c>
      <c r="AL218">
        <v>458.06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324</v>
      </c>
      <c r="BM218">
        <v>900</v>
      </c>
      <c r="BN218">
        <v>0</v>
      </c>
      <c r="BO218" t="s">
        <v>3</v>
      </c>
      <c r="BP218">
        <v>0</v>
      </c>
      <c r="BQ218">
        <v>90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157"/>
        <v>2748.36</v>
      </c>
      <c r="CQ218">
        <f t="shared" si="158"/>
        <v>458.06</v>
      </c>
      <c r="CR218">
        <f t="shared" si="159"/>
        <v>0</v>
      </c>
      <c r="CS218">
        <f t="shared" si="160"/>
        <v>0</v>
      </c>
      <c r="CT218">
        <f t="shared" si="161"/>
        <v>0</v>
      </c>
      <c r="CU218">
        <f t="shared" si="162"/>
        <v>0</v>
      </c>
      <c r="CV218">
        <f t="shared" si="163"/>
        <v>0</v>
      </c>
      <c r="CW218">
        <f t="shared" si="164"/>
        <v>0</v>
      </c>
      <c r="CX218">
        <f t="shared" si="165"/>
        <v>0</v>
      </c>
      <c r="CY218">
        <f>0</f>
        <v>0</v>
      </c>
      <c r="CZ218">
        <f>0</f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20</v>
      </c>
      <c r="DW218" t="s">
        <v>20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60662224</v>
      </c>
      <c r="EF218">
        <v>90</v>
      </c>
      <c r="EG218" t="s">
        <v>280</v>
      </c>
      <c r="EH218">
        <v>0</v>
      </c>
      <c r="EI218" t="s">
        <v>3</v>
      </c>
      <c r="EJ218">
        <v>1</v>
      </c>
      <c r="EK218">
        <v>900</v>
      </c>
      <c r="EL218" t="s">
        <v>280</v>
      </c>
      <c r="EM218" t="s">
        <v>281</v>
      </c>
      <c r="EO218" t="s">
        <v>3</v>
      </c>
      <c r="EQ218">
        <v>16</v>
      </c>
      <c r="ER218">
        <v>0</v>
      </c>
      <c r="ES218">
        <v>458.06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5</v>
      </c>
      <c r="FC218">
        <v>0</v>
      </c>
      <c r="FD218">
        <v>18</v>
      </c>
      <c r="FF218">
        <v>458.06</v>
      </c>
      <c r="FQ218">
        <v>0</v>
      </c>
      <c r="FR218">
        <v>0</v>
      </c>
      <c r="FS218">
        <v>0</v>
      </c>
      <c r="FX218">
        <v>0</v>
      </c>
      <c r="FY218">
        <v>0</v>
      </c>
      <c r="GA218" t="s">
        <v>3</v>
      </c>
      <c r="GD218">
        <v>1</v>
      </c>
      <c r="GF218">
        <v>2065668835</v>
      </c>
      <c r="GG218">
        <v>2</v>
      </c>
      <c r="GH218">
        <v>3</v>
      </c>
      <c r="GI218">
        <v>-2</v>
      </c>
      <c r="GJ218">
        <v>0</v>
      </c>
      <c r="GK218">
        <v>0</v>
      </c>
      <c r="GL218">
        <f t="shared" si="166"/>
        <v>0</v>
      </c>
      <c r="GM218">
        <f t="shared" si="167"/>
        <v>2748.36</v>
      </c>
      <c r="GN218">
        <f t="shared" si="168"/>
        <v>2748.36</v>
      </c>
      <c r="GO218">
        <f t="shared" si="169"/>
        <v>0</v>
      </c>
      <c r="GP218">
        <f t="shared" si="170"/>
        <v>0</v>
      </c>
      <c r="GR218">
        <v>1</v>
      </c>
      <c r="GS218">
        <v>1</v>
      </c>
      <c r="GT218">
        <v>0</v>
      </c>
      <c r="GU218" t="s">
        <v>3</v>
      </c>
      <c r="GV218">
        <f t="shared" si="171"/>
        <v>0</v>
      </c>
      <c r="GW218">
        <v>1</v>
      </c>
      <c r="GX218">
        <f t="shared" si="172"/>
        <v>0</v>
      </c>
      <c r="HA218">
        <v>0</v>
      </c>
      <c r="HB218">
        <v>0</v>
      </c>
      <c r="HC218">
        <f t="shared" si="173"/>
        <v>0</v>
      </c>
      <c r="HE218" t="s">
        <v>3</v>
      </c>
      <c r="HF218" t="s">
        <v>3</v>
      </c>
      <c r="HG218">
        <f t="shared" si="174"/>
        <v>2748.36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HS218">
        <v>0</v>
      </c>
      <c r="IK218">
        <v>0</v>
      </c>
    </row>
    <row r="219" spans="1:245" x14ac:dyDescent="0.25">
      <c r="A219">
        <v>17</v>
      </c>
      <c r="B219">
        <v>1</v>
      </c>
      <c r="E219" t="s">
        <v>326</v>
      </c>
      <c r="F219" t="s">
        <v>327</v>
      </c>
      <c r="G219" t="s">
        <v>328</v>
      </c>
      <c r="H219" t="s">
        <v>20</v>
      </c>
      <c r="I219">
        <v>6</v>
      </c>
      <c r="J219">
        <v>0</v>
      </c>
      <c r="K219">
        <v>6</v>
      </c>
      <c r="O219">
        <f t="shared" si="137"/>
        <v>1147.26</v>
      </c>
      <c r="P219">
        <f t="shared" si="138"/>
        <v>1147.26</v>
      </c>
      <c r="Q219">
        <f t="shared" si="139"/>
        <v>0</v>
      </c>
      <c r="R219">
        <f t="shared" si="140"/>
        <v>0</v>
      </c>
      <c r="S219">
        <f t="shared" si="141"/>
        <v>0</v>
      </c>
      <c r="T219">
        <f t="shared" si="142"/>
        <v>0</v>
      </c>
      <c r="U219">
        <f t="shared" si="143"/>
        <v>0</v>
      </c>
      <c r="V219">
        <f t="shared" si="144"/>
        <v>0</v>
      </c>
      <c r="W219">
        <f t="shared" si="145"/>
        <v>0</v>
      </c>
      <c r="X219">
        <f t="shared" si="146"/>
        <v>0</v>
      </c>
      <c r="Y219">
        <f t="shared" si="147"/>
        <v>0</v>
      </c>
      <c r="AA219">
        <v>64111728</v>
      </c>
      <c r="AB219">
        <f t="shared" si="148"/>
        <v>191.21</v>
      </c>
      <c r="AC219">
        <f t="shared" si="149"/>
        <v>191.21</v>
      </c>
      <c r="AD219">
        <f t="shared" si="150"/>
        <v>0</v>
      </c>
      <c r="AE219">
        <f t="shared" si="151"/>
        <v>0</v>
      </c>
      <c r="AF219">
        <f t="shared" si="152"/>
        <v>0</v>
      </c>
      <c r="AG219">
        <f t="shared" si="153"/>
        <v>0</v>
      </c>
      <c r="AH219">
        <f t="shared" si="154"/>
        <v>0</v>
      </c>
      <c r="AI219">
        <f t="shared" si="155"/>
        <v>0</v>
      </c>
      <c r="AJ219">
        <f t="shared" si="156"/>
        <v>0</v>
      </c>
      <c r="AK219">
        <v>191.21</v>
      </c>
      <c r="AL219">
        <v>191.21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1</v>
      </c>
      <c r="BJ219" t="s">
        <v>327</v>
      </c>
      <c r="BM219">
        <v>900</v>
      </c>
      <c r="BN219">
        <v>0</v>
      </c>
      <c r="BO219" t="s">
        <v>3</v>
      </c>
      <c r="BP219">
        <v>0</v>
      </c>
      <c r="BQ219">
        <v>90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0</v>
      </c>
      <c r="CA219">
        <v>0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157"/>
        <v>1147.26</v>
      </c>
      <c r="CQ219">
        <f t="shared" si="158"/>
        <v>191.21</v>
      </c>
      <c r="CR219">
        <f t="shared" si="159"/>
        <v>0</v>
      </c>
      <c r="CS219">
        <f t="shared" si="160"/>
        <v>0</v>
      </c>
      <c r="CT219">
        <f t="shared" si="161"/>
        <v>0</v>
      </c>
      <c r="CU219">
        <f t="shared" si="162"/>
        <v>0</v>
      </c>
      <c r="CV219">
        <f t="shared" si="163"/>
        <v>0</v>
      </c>
      <c r="CW219">
        <f t="shared" si="164"/>
        <v>0</v>
      </c>
      <c r="CX219">
        <f t="shared" si="165"/>
        <v>0</v>
      </c>
      <c r="CY219">
        <f>0</f>
        <v>0</v>
      </c>
      <c r="CZ219">
        <f>0</f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20</v>
      </c>
      <c r="DW219" t="s">
        <v>20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60662224</v>
      </c>
      <c r="EF219">
        <v>90</v>
      </c>
      <c r="EG219" t="s">
        <v>280</v>
      </c>
      <c r="EH219">
        <v>0</v>
      </c>
      <c r="EI219" t="s">
        <v>3</v>
      </c>
      <c r="EJ219">
        <v>1</v>
      </c>
      <c r="EK219">
        <v>900</v>
      </c>
      <c r="EL219" t="s">
        <v>280</v>
      </c>
      <c r="EM219" t="s">
        <v>281</v>
      </c>
      <c r="EO219" t="s">
        <v>3</v>
      </c>
      <c r="EQ219">
        <v>16</v>
      </c>
      <c r="ER219">
        <v>0</v>
      </c>
      <c r="ES219">
        <v>191.21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5</v>
      </c>
      <c r="FC219">
        <v>0</v>
      </c>
      <c r="FD219">
        <v>18</v>
      </c>
      <c r="FF219">
        <v>191.21</v>
      </c>
      <c r="FQ219">
        <v>0</v>
      </c>
      <c r="FR219">
        <v>0</v>
      </c>
      <c r="FS219">
        <v>0</v>
      </c>
      <c r="FX219">
        <v>0</v>
      </c>
      <c r="FY219">
        <v>0</v>
      </c>
      <c r="GA219" t="s">
        <v>3</v>
      </c>
      <c r="GD219">
        <v>1</v>
      </c>
      <c r="GF219">
        <v>1778797442</v>
      </c>
      <c r="GG219">
        <v>2</v>
      </c>
      <c r="GH219">
        <v>3</v>
      </c>
      <c r="GI219">
        <v>-2</v>
      </c>
      <c r="GJ219">
        <v>0</v>
      </c>
      <c r="GK219">
        <v>0</v>
      </c>
      <c r="GL219">
        <f t="shared" si="166"/>
        <v>0</v>
      </c>
      <c r="GM219">
        <f t="shared" si="167"/>
        <v>1147.26</v>
      </c>
      <c r="GN219">
        <f t="shared" si="168"/>
        <v>1147.26</v>
      </c>
      <c r="GO219">
        <f t="shared" si="169"/>
        <v>0</v>
      </c>
      <c r="GP219">
        <f t="shared" si="170"/>
        <v>0</v>
      </c>
      <c r="GR219">
        <v>1</v>
      </c>
      <c r="GS219">
        <v>1</v>
      </c>
      <c r="GT219">
        <v>0</v>
      </c>
      <c r="GU219" t="s">
        <v>3</v>
      </c>
      <c r="GV219">
        <f t="shared" si="171"/>
        <v>0</v>
      </c>
      <c r="GW219">
        <v>1</v>
      </c>
      <c r="GX219">
        <f t="shared" si="172"/>
        <v>0</v>
      </c>
      <c r="HA219">
        <v>0</v>
      </c>
      <c r="HB219">
        <v>0</v>
      </c>
      <c r="HC219">
        <f t="shared" si="173"/>
        <v>0</v>
      </c>
      <c r="HE219" t="s">
        <v>3</v>
      </c>
      <c r="HF219" t="s">
        <v>3</v>
      </c>
      <c r="HG219">
        <f t="shared" si="174"/>
        <v>1147.26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HS219">
        <v>0</v>
      </c>
      <c r="IK219">
        <v>0</v>
      </c>
    </row>
    <row r="220" spans="1:245" x14ac:dyDescent="0.25">
      <c r="A220">
        <v>17</v>
      </c>
      <c r="B220">
        <v>1</v>
      </c>
      <c r="E220" t="s">
        <v>3</v>
      </c>
      <c r="F220" t="s">
        <v>329</v>
      </c>
      <c r="G220" t="s">
        <v>330</v>
      </c>
      <c r="H220" t="s">
        <v>45</v>
      </c>
      <c r="I220">
        <f>ROUND(38/100,7)</f>
        <v>0.38</v>
      </c>
      <c r="J220">
        <v>0</v>
      </c>
      <c r="K220">
        <f>ROUND(38/100,7)</f>
        <v>0.38</v>
      </c>
      <c r="O220">
        <f t="shared" si="137"/>
        <v>9029.32</v>
      </c>
      <c r="P220">
        <f t="shared" si="138"/>
        <v>9029.32</v>
      </c>
      <c r="Q220">
        <f t="shared" si="139"/>
        <v>0</v>
      </c>
      <c r="R220">
        <f t="shared" si="140"/>
        <v>0</v>
      </c>
      <c r="S220">
        <f t="shared" si="141"/>
        <v>0</v>
      </c>
      <c r="T220">
        <f t="shared" si="142"/>
        <v>0</v>
      </c>
      <c r="U220">
        <f t="shared" si="143"/>
        <v>0</v>
      </c>
      <c r="V220">
        <f t="shared" si="144"/>
        <v>0</v>
      </c>
      <c r="W220">
        <f t="shared" si="145"/>
        <v>0</v>
      </c>
      <c r="X220">
        <f t="shared" si="146"/>
        <v>0</v>
      </c>
      <c r="Y220">
        <f t="shared" si="147"/>
        <v>0</v>
      </c>
      <c r="AA220">
        <v>-1</v>
      </c>
      <c r="AB220">
        <f t="shared" si="148"/>
        <v>20843.3</v>
      </c>
      <c r="AC220">
        <f t="shared" ref="AC220:AC249" si="175">ROUND((ES220),6)</f>
        <v>20843.3</v>
      </c>
      <c r="AD220">
        <f>ROUND((((ET220)-(EU220))+AE220),6)</f>
        <v>0</v>
      </c>
      <c r="AE220">
        <f t="shared" ref="AE220:AE249" si="176">ROUND((EU220),6)</f>
        <v>0</v>
      </c>
      <c r="AF220">
        <f t="shared" ref="AF220:AF249" si="177">ROUND((EV220),6)</f>
        <v>0</v>
      </c>
      <c r="AG220">
        <f t="shared" si="153"/>
        <v>0</v>
      </c>
      <c r="AH220">
        <f t="shared" si="154"/>
        <v>0</v>
      </c>
      <c r="AI220">
        <f t="shared" si="155"/>
        <v>0</v>
      </c>
      <c r="AJ220">
        <f t="shared" si="156"/>
        <v>0</v>
      </c>
      <c r="AK220">
        <v>20843.3</v>
      </c>
      <c r="AL220">
        <v>20843.3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1.1399999999999999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2</v>
      </c>
      <c r="BJ220" t="s">
        <v>331</v>
      </c>
      <c r="BM220">
        <v>500002</v>
      </c>
      <c r="BN220">
        <v>0</v>
      </c>
      <c r="BO220" t="s">
        <v>329</v>
      </c>
      <c r="BP220">
        <v>1</v>
      </c>
      <c r="BQ220">
        <v>12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157"/>
        <v>9029.32</v>
      </c>
      <c r="CQ220">
        <f>ROUND(AL220*BC220,2)</f>
        <v>23761.360000000001</v>
      </c>
      <c r="CR220">
        <f>ROUND(AM220*BB220,2)</f>
        <v>0</v>
      </c>
      <c r="CS220">
        <f t="shared" si="160"/>
        <v>0</v>
      </c>
      <c r="CT220">
        <f t="shared" si="161"/>
        <v>0</v>
      </c>
      <c r="CU220">
        <f t="shared" si="162"/>
        <v>0</v>
      </c>
      <c r="CV220">
        <f t="shared" si="163"/>
        <v>0</v>
      </c>
      <c r="CW220">
        <f t="shared" si="164"/>
        <v>0</v>
      </c>
      <c r="CX220">
        <f t="shared" si="165"/>
        <v>0</v>
      </c>
      <c r="CY220">
        <f>0</f>
        <v>0</v>
      </c>
      <c r="CZ220">
        <f>0</f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45</v>
      </c>
      <c r="DW220" t="s">
        <v>45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60661722</v>
      </c>
      <c r="EF220">
        <v>12</v>
      </c>
      <c r="EG220" t="s">
        <v>188</v>
      </c>
      <c r="EH220">
        <v>0</v>
      </c>
      <c r="EI220" t="s">
        <v>3</v>
      </c>
      <c r="EJ220">
        <v>2</v>
      </c>
      <c r="EK220">
        <v>500002</v>
      </c>
      <c r="EL220" t="s">
        <v>189</v>
      </c>
      <c r="EM220" t="s">
        <v>190</v>
      </c>
      <c r="EO220" t="s">
        <v>3</v>
      </c>
      <c r="EQ220">
        <v>1024</v>
      </c>
      <c r="ER220">
        <v>20843.3</v>
      </c>
      <c r="ES220">
        <v>20843.3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FQ220">
        <v>0</v>
      </c>
      <c r="FR220">
        <v>0</v>
      </c>
      <c r="FS220">
        <v>0</v>
      </c>
      <c r="FX220">
        <v>0</v>
      </c>
      <c r="FY220">
        <v>0</v>
      </c>
      <c r="GA220" t="s">
        <v>3</v>
      </c>
      <c r="GD220">
        <v>1</v>
      </c>
      <c r="GF220">
        <v>1447124198</v>
      </c>
      <c r="GG220">
        <v>2</v>
      </c>
      <c r="GH220">
        <v>1</v>
      </c>
      <c r="GI220">
        <v>2</v>
      </c>
      <c r="GJ220">
        <v>0</v>
      </c>
      <c r="GK220">
        <v>0</v>
      </c>
      <c r="GL220">
        <f t="shared" si="166"/>
        <v>0</v>
      </c>
      <c r="GM220">
        <f t="shared" si="167"/>
        <v>9029.32</v>
      </c>
      <c r="GN220">
        <f t="shared" si="168"/>
        <v>0</v>
      </c>
      <c r="GO220">
        <f t="shared" si="169"/>
        <v>9029.32</v>
      </c>
      <c r="GP220">
        <f t="shared" si="170"/>
        <v>0</v>
      </c>
      <c r="GR220">
        <v>0</v>
      </c>
      <c r="GS220">
        <v>0</v>
      </c>
      <c r="GT220">
        <v>0</v>
      </c>
      <c r="GU220" t="s">
        <v>3</v>
      </c>
      <c r="GV220">
        <f t="shared" si="171"/>
        <v>0</v>
      </c>
      <c r="GW220">
        <v>1</v>
      </c>
      <c r="GX220">
        <f t="shared" si="172"/>
        <v>0</v>
      </c>
      <c r="HA220">
        <v>0</v>
      </c>
      <c r="HB220">
        <v>0</v>
      </c>
      <c r="HC220">
        <f t="shared" si="173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HS220">
        <v>0</v>
      </c>
      <c r="IK220">
        <v>0</v>
      </c>
    </row>
    <row r="221" spans="1:245" x14ac:dyDescent="0.25">
      <c r="A221">
        <v>17</v>
      </c>
      <c r="B221">
        <v>1</v>
      </c>
      <c r="E221" t="s">
        <v>332</v>
      </c>
      <c r="F221" t="s">
        <v>333</v>
      </c>
      <c r="G221" t="s">
        <v>334</v>
      </c>
      <c r="H221" t="s">
        <v>20</v>
      </c>
      <c r="I221">
        <v>21</v>
      </c>
      <c r="J221">
        <v>0</v>
      </c>
      <c r="K221">
        <v>21</v>
      </c>
      <c r="O221">
        <f t="shared" si="137"/>
        <v>904.47</v>
      </c>
      <c r="P221">
        <f t="shared" si="138"/>
        <v>904.47</v>
      </c>
      <c r="Q221">
        <f t="shared" si="139"/>
        <v>0</v>
      </c>
      <c r="R221">
        <f t="shared" si="140"/>
        <v>0</v>
      </c>
      <c r="S221">
        <f t="shared" si="141"/>
        <v>0</v>
      </c>
      <c r="T221">
        <f t="shared" si="142"/>
        <v>0</v>
      </c>
      <c r="U221">
        <f t="shared" si="143"/>
        <v>0</v>
      </c>
      <c r="V221">
        <f t="shared" si="144"/>
        <v>0</v>
      </c>
      <c r="W221">
        <f t="shared" si="145"/>
        <v>0</v>
      </c>
      <c r="X221">
        <f t="shared" si="146"/>
        <v>0</v>
      </c>
      <c r="Y221">
        <f t="shared" si="147"/>
        <v>0</v>
      </c>
      <c r="AA221">
        <v>64111728</v>
      </c>
      <c r="AB221">
        <f t="shared" si="148"/>
        <v>43.07</v>
      </c>
      <c r="AC221">
        <f t="shared" si="175"/>
        <v>43.07</v>
      </c>
      <c r="AD221">
        <f>ROUND((ET221),6)</f>
        <v>0</v>
      </c>
      <c r="AE221">
        <f t="shared" si="176"/>
        <v>0</v>
      </c>
      <c r="AF221">
        <f t="shared" si="177"/>
        <v>0</v>
      </c>
      <c r="AG221">
        <f t="shared" si="153"/>
        <v>0</v>
      </c>
      <c r="AH221">
        <f t="shared" si="154"/>
        <v>0</v>
      </c>
      <c r="AI221">
        <f t="shared" si="155"/>
        <v>0</v>
      </c>
      <c r="AJ221">
        <f t="shared" si="156"/>
        <v>0</v>
      </c>
      <c r="AK221">
        <v>43.07</v>
      </c>
      <c r="AL221">
        <v>43.07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7.14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1</v>
      </c>
      <c r="BJ221" t="s">
        <v>333</v>
      </c>
      <c r="BM221">
        <v>900</v>
      </c>
      <c r="BN221">
        <v>0</v>
      </c>
      <c r="BO221" t="s">
        <v>3</v>
      </c>
      <c r="BP221">
        <v>0</v>
      </c>
      <c r="BQ221">
        <v>90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0</v>
      </c>
      <c r="CA221">
        <v>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157"/>
        <v>904.47</v>
      </c>
      <c r="CQ221">
        <f>ROUND(AL221,2)</f>
        <v>43.07</v>
      </c>
      <c r="CR221">
        <f>ROUND(AM221,2)</f>
        <v>0</v>
      </c>
      <c r="CS221">
        <f t="shared" si="160"/>
        <v>0</v>
      </c>
      <c r="CT221">
        <f t="shared" si="161"/>
        <v>0</v>
      </c>
      <c r="CU221">
        <f t="shared" si="162"/>
        <v>0</v>
      </c>
      <c r="CV221">
        <f t="shared" si="163"/>
        <v>0</v>
      </c>
      <c r="CW221">
        <f t="shared" si="164"/>
        <v>0</v>
      </c>
      <c r="CX221">
        <f t="shared" si="165"/>
        <v>0</v>
      </c>
      <c r="CY221">
        <f>0</f>
        <v>0</v>
      </c>
      <c r="CZ221">
        <f>0</f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20</v>
      </c>
      <c r="DW221" t="s">
        <v>20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60662224</v>
      </c>
      <c r="EF221">
        <v>90</v>
      </c>
      <c r="EG221" t="s">
        <v>280</v>
      </c>
      <c r="EH221">
        <v>0</v>
      </c>
      <c r="EI221" t="s">
        <v>3</v>
      </c>
      <c r="EJ221">
        <v>1</v>
      </c>
      <c r="EK221">
        <v>900</v>
      </c>
      <c r="EL221" t="s">
        <v>280</v>
      </c>
      <c r="EM221" t="s">
        <v>281</v>
      </c>
      <c r="EO221" t="s">
        <v>3</v>
      </c>
      <c r="EQ221">
        <v>16</v>
      </c>
      <c r="ER221">
        <v>356.83</v>
      </c>
      <c r="ES221">
        <v>43.07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5</v>
      </c>
      <c r="FC221">
        <v>0</v>
      </c>
      <c r="FD221">
        <v>18</v>
      </c>
      <c r="FF221">
        <v>43.07</v>
      </c>
      <c r="FQ221">
        <v>0</v>
      </c>
      <c r="FR221">
        <v>0</v>
      </c>
      <c r="FS221">
        <v>0</v>
      </c>
      <c r="FX221">
        <v>0</v>
      </c>
      <c r="FY221">
        <v>0</v>
      </c>
      <c r="GA221" t="s">
        <v>3</v>
      </c>
      <c r="GD221">
        <v>1</v>
      </c>
      <c r="GF221">
        <v>1816738502</v>
      </c>
      <c r="GG221">
        <v>2</v>
      </c>
      <c r="GH221">
        <v>3</v>
      </c>
      <c r="GI221">
        <v>3</v>
      </c>
      <c r="GJ221">
        <v>0</v>
      </c>
      <c r="GK221">
        <v>0</v>
      </c>
      <c r="GL221">
        <f t="shared" si="166"/>
        <v>0</v>
      </c>
      <c r="GM221">
        <f t="shared" si="167"/>
        <v>904.47</v>
      </c>
      <c r="GN221">
        <f t="shared" si="168"/>
        <v>904.47</v>
      </c>
      <c r="GO221">
        <f t="shared" si="169"/>
        <v>0</v>
      </c>
      <c r="GP221">
        <f t="shared" si="170"/>
        <v>0</v>
      </c>
      <c r="GR221">
        <v>1</v>
      </c>
      <c r="GS221">
        <v>1</v>
      </c>
      <c r="GT221">
        <v>0</v>
      </c>
      <c r="GU221" t="s">
        <v>3</v>
      </c>
      <c r="GV221">
        <f t="shared" si="171"/>
        <v>0</v>
      </c>
      <c r="GW221">
        <v>1</v>
      </c>
      <c r="GX221">
        <f t="shared" si="172"/>
        <v>0</v>
      </c>
      <c r="HA221">
        <v>0</v>
      </c>
      <c r="HB221">
        <v>0</v>
      </c>
      <c r="HC221">
        <f t="shared" si="173"/>
        <v>0</v>
      </c>
      <c r="HE221" t="s">
        <v>3</v>
      </c>
      <c r="HF221" t="s">
        <v>3</v>
      </c>
      <c r="HG221">
        <f>ROUND(ROUND(AL221,2)*I221,2)</f>
        <v>904.47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HS221">
        <v>0</v>
      </c>
      <c r="IK221">
        <v>0</v>
      </c>
    </row>
    <row r="222" spans="1:245" x14ac:dyDescent="0.25">
      <c r="A222">
        <v>17</v>
      </c>
      <c r="B222">
        <v>1</v>
      </c>
      <c r="E222" t="s">
        <v>3</v>
      </c>
      <c r="F222" t="s">
        <v>335</v>
      </c>
      <c r="G222" t="s">
        <v>336</v>
      </c>
      <c r="H222" t="s">
        <v>20</v>
      </c>
      <c r="I222">
        <v>7</v>
      </c>
      <c r="J222">
        <v>0</v>
      </c>
      <c r="K222">
        <v>7</v>
      </c>
      <c r="O222">
        <f t="shared" si="137"/>
        <v>14497.91</v>
      </c>
      <c r="P222">
        <f t="shared" si="138"/>
        <v>14497.91</v>
      </c>
      <c r="Q222">
        <f t="shared" si="139"/>
        <v>0</v>
      </c>
      <c r="R222">
        <f t="shared" si="140"/>
        <v>0</v>
      </c>
      <c r="S222">
        <f t="shared" si="141"/>
        <v>0</v>
      </c>
      <c r="T222">
        <f t="shared" si="142"/>
        <v>0</v>
      </c>
      <c r="U222">
        <f t="shared" si="143"/>
        <v>0</v>
      </c>
      <c r="V222">
        <f t="shared" si="144"/>
        <v>0</v>
      </c>
      <c r="W222">
        <f t="shared" si="145"/>
        <v>0</v>
      </c>
      <c r="X222">
        <f t="shared" si="146"/>
        <v>0</v>
      </c>
      <c r="Y222">
        <f t="shared" si="147"/>
        <v>0</v>
      </c>
      <c r="AA222">
        <v>-1</v>
      </c>
      <c r="AB222">
        <f t="shared" si="148"/>
        <v>1500.82</v>
      </c>
      <c r="AC222">
        <f t="shared" si="175"/>
        <v>1500.82</v>
      </c>
      <c r="AD222">
        <f>ROUND((((ET222)-(EU222))+AE222),6)</f>
        <v>0</v>
      </c>
      <c r="AE222">
        <f t="shared" si="176"/>
        <v>0</v>
      </c>
      <c r="AF222">
        <f t="shared" si="177"/>
        <v>0</v>
      </c>
      <c r="AG222">
        <f t="shared" si="153"/>
        <v>0</v>
      </c>
      <c r="AH222">
        <f t="shared" si="154"/>
        <v>0</v>
      </c>
      <c r="AI222">
        <f t="shared" si="155"/>
        <v>0</v>
      </c>
      <c r="AJ222">
        <f t="shared" si="156"/>
        <v>0</v>
      </c>
      <c r="AK222">
        <v>1500.82</v>
      </c>
      <c r="AL222">
        <v>1500.82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1.38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2</v>
      </c>
      <c r="BJ222" t="s">
        <v>337</v>
      </c>
      <c r="BM222">
        <v>500002</v>
      </c>
      <c r="BN222">
        <v>0</v>
      </c>
      <c r="BO222" t="s">
        <v>335</v>
      </c>
      <c r="BP222">
        <v>1</v>
      </c>
      <c r="BQ222">
        <v>12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157"/>
        <v>14497.91</v>
      </c>
      <c r="CQ222">
        <f>ROUND(AL222*BC222,2)</f>
        <v>2071.13</v>
      </c>
      <c r="CR222">
        <f>ROUND(AM222*BB222,2)</f>
        <v>0</v>
      </c>
      <c r="CS222">
        <f t="shared" si="160"/>
        <v>0</v>
      </c>
      <c r="CT222">
        <f t="shared" si="161"/>
        <v>0</v>
      </c>
      <c r="CU222">
        <f t="shared" si="162"/>
        <v>0</v>
      </c>
      <c r="CV222">
        <f t="shared" si="163"/>
        <v>0</v>
      </c>
      <c r="CW222">
        <f t="shared" si="164"/>
        <v>0</v>
      </c>
      <c r="CX222">
        <f t="shared" si="165"/>
        <v>0</v>
      </c>
      <c r="CY222">
        <f>0</f>
        <v>0</v>
      </c>
      <c r="CZ222">
        <f>0</f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20</v>
      </c>
      <c r="DW222" t="s">
        <v>20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60661722</v>
      </c>
      <c r="EF222">
        <v>12</v>
      </c>
      <c r="EG222" t="s">
        <v>188</v>
      </c>
      <c r="EH222">
        <v>0</v>
      </c>
      <c r="EI222" t="s">
        <v>3</v>
      </c>
      <c r="EJ222">
        <v>2</v>
      </c>
      <c r="EK222">
        <v>500002</v>
      </c>
      <c r="EL222" t="s">
        <v>189</v>
      </c>
      <c r="EM222" t="s">
        <v>190</v>
      </c>
      <c r="EO222" t="s">
        <v>3</v>
      </c>
      <c r="EQ222">
        <v>1024</v>
      </c>
      <c r="ER222">
        <v>1500.82</v>
      </c>
      <c r="ES222">
        <v>1500.82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FQ222">
        <v>0</v>
      </c>
      <c r="FR222">
        <v>0</v>
      </c>
      <c r="FS222">
        <v>0</v>
      </c>
      <c r="FX222">
        <v>0</v>
      </c>
      <c r="FY222">
        <v>0</v>
      </c>
      <c r="GA222" t="s">
        <v>3</v>
      </c>
      <c r="GD222">
        <v>1</v>
      </c>
      <c r="GF222">
        <v>1638484363</v>
      </c>
      <c r="GG222">
        <v>2</v>
      </c>
      <c r="GH222">
        <v>1</v>
      </c>
      <c r="GI222">
        <v>2</v>
      </c>
      <c r="GJ222">
        <v>0</v>
      </c>
      <c r="GK222">
        <v>0</v>
      </c>
      <c r="GL222">
        <f t="shared" si="166"/>
        <v>0</v>
      </c>
      <c r="GM222">
        <f t="shared" si="167"/>
        <v>14497.91</v>
      </c>
      <c r="GN222">
        <f t="shared" si="168"/>
        <v>0</v>
      </c>
      <c r="GO222">
        <f t="shared" si="169"/>
        <v>14497.91</v>
      </c>
      <c r="GP222">
        <f t="shared" si="170"/>
        <v>0</v>
      </c>
      <c r="GR222">
        <v>0</v>
      </c>
      <c r="GS222">
        <v>0</v>
      </c>
      <c r="GT222">
        <v>0</v>
      </c>
      <c r="GU222" t="s">
        <v>3</v>
      </c>
      <c r="GV222">
        <f t="shared" si="171"/>
        <v>0</v>
      </c>
      <c r="GW222">
        <v>1</v>
      </c>
      <c r="GX222">
        <f t="shared" si="172"/>
        <v>0</v>
      </c>
      <c r="HA222">
        <v>0</v>
      </c>
      <c r="HB222">
        <v>0</v>
      </c>
      <c r="HC222">
        <f t="shared" si="173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HS222">
        <v>0</v>
      </c>
      <c r="IK222">
        <v>0</v>
      </c>
    </row>
    <row r="223" spans="1:245" x14ac:dyDescent="0.25">
      <c r="A223">
        <v>17</v>
      </c>
      <c r="B223">
        <v>1</v>
      </c>
      <c r="E223" t="s">
        <v>3</v>
      </c>
      <c r="F223" t="s">
        <v>338</v>
      </c>
      <c r="G223" t="s">
        <v>302</v>
      </c>
      <c r="H223" t="s">
        <v>20</v>
      </c>
      <c r="I223">
        <v>2</v>
      </c>
      <c r="J223">
        <v>0</v>
      </c>
      <c r="K223">
        <v>2</v>
      </c>
      <c r="O223">
        <f t="shared" si="137"/>
        <v>5778.3</v>
      </c>
      <c r="P223">
        <f t="shared" si="138"/>
        <v>5778.3</v>
      </c>
      <c r="Q223">
        <f t="shared" si="139"/>
        <v>0</v>
      </c>
      <c r="R223">
        <f t="shared" si="140"/>
        <v>0</v>
      </c>
      <c r="S223">
        <f t="shared" si="141"/>
        <v>0</v>
      </c>
      <c r="T223">
        <f t="shared" si="142"/>
        <v>0</v>
      </c>
      <c r="U223">
        <f t="shared" si="143"/>
        <v>0</v>
      </c>
      <c r="V223">
        <f t="shared" si="144"/>
        <v>0</v>
      </c>
      <c r="W223">
        <f t="shared" si="145"/>
        <v>0</v>
      </c>
      <c r="X223">
        <f t="shared" si="146"/>
        <v>0</v>
      </c>
      <c r="Y223">
        <f t="shared" si="147"/>
        <v>0</v>
      </c>
      <c r="AA223">
        <v>-1</v>
      </c>
      <c r="AB223">
        <f t="shared" si="148"/>
        <v>2889.15</v>
      </c>
      <c r="AC223">
        <f t="shared" si="175"/>
        <v>2889.15</v>
      </c>
      <c r="AD223">
        <f t="shared" ref="AD223:AD240" si="178">ROUND((ET223),6)</f>
        <v>0</v>
      </c>
      <c r="AE223">
        <f t="shared" si="176"/>
        <v>0</v>
      </c>
      <c r="AF223">
        <f t="shared" si="177"/>
        <v>0</v>
      </c>
      <c r="AG223">
        <f t="shared" si="153"/>
        <v>0</v>
      </c>
      <c r="AH223">
        <f t="shared" si="154"/>
        <v>0</v>
      </c>
      <c r="AI223">
        <f t="shared" si="155"/>
        <v>0</v>
      </c>
      <c r="AJ223">
        <f t="shared" si="156"/>
        <v>0</v>
      </c>
      <c r="AK223">
        <v>2889.15</v>
      </c>
      <c r="AL223">
        <v>2889.15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1</v>
      </c>
      <c r="BJ223" t="s">
        <v>338</v>
      </c>
      <c r="BM223">
        <v>900</v>
      </c>
      <c r="BN223">
        <v>0</v>
      </c>
      <c r="BO223" t="s">
        <v>3</v>
      </c>
      <c r="BP223">
        <v>0</v>
      </c>
      <c r="BQ223">
        <v>90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157"/>
        <v>5778.3</v>
      </c>
      <c r="CQ223">
        <f t="shared" ref="CQ223:CQ240" si="179">ROUND(AL223,2)</f>
        <v>2889.15</v>
      </c>
      <c r="CR223">
        <f t="shared" ref="CR223:CR240" si="180">ROUND(AM223,2)</f>
        <v>0</v>
      </c>
      <c r="CS223">
        <f t="shared" si="160"/>
        <v>0</v>
      </c>
      <c r="CT223">
        <f t="shared" si="161"/>
        <v>0</v>
      </c>
      <c r="CU223">
        <f t="shared" si="162"/>
        <v>0</v>
      </c>
      <c r="CV223">
        <f t="shared" si="163"/>
        <v>0</v>
      </c>
      <c r="CW223">
        <f t="shared" si="164"/>
        <v>0</v>
      </c>
      <c r="CX223">
        <f t="shared" si="165"/>
        <v>0</v>
      </c>
      <c r="CY223">
        <f>0</f>
        <v>0</v>
      </c>
      <c r="CZ223">
        <f>0</f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20</v>
      </c>
      <c r="DW223" t="s">
        <v>20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60662224</v>
      </c>
      <c r="EF223">
        <v>90</v>
      </c>
      <c r="EG223" t="s">
        <v>280</v>
      </c>
      <c r="EH223">
        <v>0</v>
      </c>
      <c r="EI223" t="s">
        <v>3</v>
      </c>
      <c r="EJ223">
        <v>1</v>
      </c>
      <c r="EK223">
        <v>900</v>
      </c>
      <c r="EL223" t="s">
        <v>280</v>
      </c>
      <c r="EM223" t="s">
        <v>281</v>
      </c>
      <c r="EO223" t="s">
        <v>3</v>
      </c>
      <c r="EQ223">
        <v>1040</v>
      </c>
      <c r="ER223">
        <v>0</v>
      </c>
      <c r="ES223">
        <v>2889.15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5</v>
      </c>
      <c r="FC223">
        <v>0</v>
      </c>
      <c r="FD223">
        <v>18</v>
      </c>
      <c r="FF223">
        <v>2889.15</v>
      </c>
      <c r="FQ223">
        <v>0</v>
      </c>
      <c r="FR223">
        <v>0</v>
      </c>
      <c r="FS223">
        <v>0</v>
      </c>
      <c r="FX223">
        <v>0</v>
      </c>
      <c r="FY223">
        <v>0</v>
      </c>
      <c r="GA223" t="s">
        <v>3</v>
      </c>
      <c r="GD223">
        <v>1</v>
      </c>
      <c r="GF223">
        <v>-1832238541</v>
      </c>
      <c r="GG223">
        <v>2</v>
      </c>
      <c r="GH223">
        <v>3</v>
      </c>
      <c r="GI223">
        <v>-2</v>
      </c>
      <c r="GJ223">
        <v>0</v>
      </c>
      <c r="GK223">
        <v>0</v>
      </c>
      <c r="GL223">
        <f t="shared" si="166"/>
        <v>0</v>
      </c>
      <c r="GM223">
        <f t="shared" si="167"/>
        <v>5778.3</v>
      </c>
      <c r="GN223">
        <f t="shared" si="168"/>
        <v>5778.3</v>
      </c>
      <c r="GO223">
        <f t="shared" si="169"/>
        <v>0</v>
      </c>
      <c r="GP223">
        <f t="shared" si="170"/>
        <v>0</v>
      </c>
      <c r="GR223">
        <v>1</v>
      </c>
      <c r="GS223">
        <v>1</v>
      </c>
      <c r="GT223">
        <v>0</v>
      </c>
      <c r="GU223" t="s">
        <v>3</v>
      </c>
      <c r="GV223">
        <f t="shared" si="171"/>
        <v>0</v>
      </c>
      <c r="GW223">
        <v>1</v>
      </c>
      <c r="GX223">
        <f t="shared" si="172"/>
        <v>0</v>
      </c>
      <c r="HA223">
        <v>0</v>
      </c>
      <c r="HB223">
        <v>0</v>
      </c>
      <c r="HC223">
        <f t="shared" si="173"/>
        <v>0</v>
      </c>
      <c r="HE223" t="s">
        <v>3</v>
      </c>
      <c r="HF223" t="s">
        <v>3</v>
      </c>
      <c r="HG223">
        <f t="shared" ref="HG223:HG240" si="181">ROUND(ROUND(AL223,2)*I223,2)</f>
        <v>5778.3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HS223">
        <v>0</v>
      </c>
      <c r="IK223">
        <v>0</v>
      </c>
    </row>
    <row r="224" spans="1:245" x14ac:dyDescent="0.25">
      <c r="A224">
        <v>17</v>
      </c>
      <c r="B224">
        <v>1</v>
      </c>
      <c r="E224" t="s">
        <v>339</v>
      </c>
      <c r="F224" t="s">
        <v>340</v>
      </c>
      <c r="G224" t="s">
        <v>341</v>
      </c>
      <c r="H224" t="s">
        <v>208</v>
      </c>
      <c r="I224">
        <v>21</v>
      </c>
      <c r="J224">
        <v>0</v>
      </c>
      <c r="K224">
        <v>21</v>
      </c>
      <c r="O224">
        <f t="shared" si="137"/>
        <v>2647.47</v>
      </c>
      <c r="P224">
        <f t="shared" si="138"/>
        <v>2647.47</v>
      </c>
      <c r="Q224">
        <f t="shared" si="139"/>
        <v>0</v>
      </c>
      <c r="R224">
        <f t="shared" si="140"/>
        <v>0</v>
      </c>
      <c r="S224">
        <f t="shared" si="141"/>
        <v>0</v>
      </c>
      <c r="T224">
        <f t="shared" si="142"/>
        <v>0</v>
      </c>
      <c r="U224">
        <f t="shared" si="143"/>
        <v>0</v>
      </c>
      <c r="V224">
        <f t="shared" si="144"/>
        <v>0</v>
      </c>
      <c r="W224">
        <f t="shared" si="145"/>
        <v>0</v>
      </c>
      <c r="X224">
        <f t="shared" si="146"/>
        <v>0</v>
      </c>
      <c r="Y224">
        <f t="shared" si="147"/>
        <v>0</v>
      </c>
      <c r="AA224">
        <v>64111728</v>
      </c>
      <c r="AB224">
        <f t="shared" si="148"/>
        <v>126.07</v>
      </c>
      <c r="AC224">
        <f t="shared" si="175"/>
        <v>126.07</v>
      </c>
      <c r="AD224">
        <f t="shared" si="178"/>
        <v>0</v>
      </c>
      <c r="AE224">
        <f t="shared" si="176"/>
        <v>0</v>
      </c>
      <c r="AF224">
        <f t="shared" si="177"/>
        <v>0</v>
      </c>
      <c r="AG224">
        <f t="shared" si="153"/>
        <v>0</v>
      </c>
      <c r="AH224">
        <f t="shared" si="154"/>
        <v>0</v>
      </c>
      <c r="AI224">
        <f t="shared" si="155"/>
        <v>0</v>
      </c>
      <c r="AJ224">
        <f t="shared" si="156"/>
        <v>0</v>
      </c>
      <c r="AK224">
        <v>126.07</v>
      </c>
      <c r="AL224">
        <v>126.07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340</v>
      </c>
      <c r="BM224">
        <v>900</v>
      </c>
      <c r="BN224">
        <v>0</v>
      </c>
      <c r="BO224" t="s">
        <v>3</v>
      </c>
      <c r="BP224">
        <v>0</v>
      </c>
      <c r="BQ224">
        <v>90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157"/>
        <v>2647.47</v>
      </c>
      <c r="CQ224">
        <f t="shared" si="179"/>
        <v>126.07</v>
      </c>
      <c r="CR224">
        <f t="shared" si="180"/>
        <v>0</v>
      </c>
      <c r="CS224">
        <f t="shared" si="160"/>
        <v>0</v>
      </c>
      <c r="CT224">
        <f t="shared" si="161"/>
        <v>0</v>
      </c>
      <c r="CU224">
        <f t="shared" si="162"/>
        <v>0</v>
      </c>
      <c r="CV224">
        <f t="shared" si="163"/>
        <v>0</v>
      </c>
      <c r="CW224">
        <f t="shared" si="164"/>
        <v>0</v>
      </c>
      <c r="CX224">
        <f t="shared" si="165"/>
        <v>0</v>
      </c>
      <c r="CY224">
        <f>0</f>
        <v>0</v>
      </c>
      <c r="CZ224">
        <f>0</f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1003</v>
      </c>
      <c r="DV224" t="s">
        <v>208</v>
      </c>
      <c r="DW224" t="s">
        <v>208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60662224</v>
      </c>
      <c r="EF224">
        <v>90</v>
      </c>
      <c r="EG224" t="s">
        <v>280</v>
      </c>
      <c r="EH224">
        <v>0</v>
      </c>
      <c r="EI224" t="s">
        <v>3</v>
      </c>
      <c r="EJ224">
        <v>1</v>
      </c>
      <c r="EK224">
        <v>900</v>
      </c>
      <c r="EL224" t="s">
        <v>280</v>
      </c>
      <c r="EM224" t="s">
        <v>281</v>
      </c>
      <c r="EO224" t="s">
        <v>3</v>
      </c>
      <c r="EQ224">
        <v>16</v>
      </c>
      <c r="ER224">
        <v>0</v>
      </c>
      <c r="ES224">
        <v>126.07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5</v>
      </c>
      <c r="FC224">
        <v>0</v>
      </c>
      <c r="FD224">
        <v>18</v>
      </c>
      <c r="FF224">
        <v>126.07</v>
      </c>
      <c r="FQ224">
        <v>0</v>
      </c>
      <c r="FR224">
        <v>0</v>
      </c>
      <c r="FS224">
        <v>0</v>
      </c>
      <c r="FX224">
        <v>0</v>
      </c>
      <c r="FY224">
        <v>0</v>
      </c>
      <c r="GA224" t="s">
        <v>3</v>
      </c>
      <c r="GD224">
        <v>1</v>
      </c>
      <c r="GF224">
        <v>-865640766</v>
      </c>
      <c r="GG224">
        <v>2</v>
      </c>
      <c r="GH224">
        <v>3</v>
      </c>
      <c r="GI224">
        <v>-2</v>
      </c>
      <c r="GJ224">
        <v>0</v>
      </c>
      <c r="GK224">
        <v>0</v>
      </c>
      <c r="GL224">
        <f t="shared" si="166"/>
        <v>0</v>
      </c>
      <c r="GM224">
        <f t="shared" si="167"/>
        <v>2647.47</v>
      </c>
      <c r="GN224">
        <f t="shared" si="168"/>
        <v>2647.47</v>
      </c>
      <c r="GO224">
        <f t="shared" si="169"/>
        <v>0</v>
      </c>
      <c r="GP224">
        <f t="shared" si="170"/>
        <v>0</v>
      </c>
      <c r="GR224">
        <v>1</v>
      </c>
      <c r="GS224">
        <v>1</v>
      </c>
      <c r="GT224">
        <v>0</v>
      </c>
      <c r="GU224" t="s">
        <v>3</v>
      </c>
      <c r="GV224">
        <f t="shared" si="171"/>
        <v>0</v>
      </c>
      <c r="GW224">
        <v>1</v>
      </c>
      <c r="GX224">
        <f t="shared" si="172"/>
        <v>0</v>
      </c>
      <c r="HA224">
        <v>0</v>
      </c>
      <c r="HB224">
        <v>0</v>
      </c>
      <c r="HC224">
        <f t="shared" si="173"/>
        <v>0</v>
      </c>
      <c r="HE224" t="s">
        <v>3</v>
      </c>
      <c r="HF224" t="s">
        <v>3</v>
      </c>
      <c r="HG224">
        <f t="shared" si="181"/>
        <v>2647.47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HS224">
        <v>0</v>
      </c>
      <c r="IK224">
        <v>0</v>
      </c>
    </row>
    <row r="225" spans="1:245" x14ac:dyDescent="0.25">
      <c r="A225">
        <v>17</v>
      </c>
      <c r="B225">
        <v>1</v>
      </c>
      <c r="E225" t="s">
        <v>342</v>
      </c>
      <c r="F225" t="s">
        <v>343</v>
      </c>
      <c r="G225" t="s">
        <v>344</v>
      </c>
      <c r="H225" t="s">
        <v>20</v>
      </c>
      <c r="I225">
        <v>4</v>
      </c>
      <c r="J225">
        <v>0</v>
      </c>
      <c r="K225">
        <v>4</v>
      </c>
      <c r="O225">
        <f t="shared" si="137"/>
        <v>1421.52</v>
      </c>
      <c r="P225">
        <f t="shared" si="138"/>
        <v>1421.52</v>
      </c>
      <c r="Q225">
        <f t="shared" si="139"/>
        <v>0</v>
      </c>
      <c r="R225">
        <f t="shared" si="140"/>
        <v>0</v>
      </c>
      <c r="S225">
        <f t="shared" si="141"/>
        <v>0</v>
      </c>
      <c r="T225">
        <f t="shared" si="142"/>
        <v>0</v>
      </c>
      <c r="U225">
        <f t="shared" si="143"/>
        <v>0</v>
      </c>
      <c r="V225">
        <f t="shared" si="144"/>
        <v>0</v>
      </c>
      <c r="W225">
        <f t="shared" si="145"/>
        <v>0</v>
      </c>
      <c r="X225">
        <f t="shared" si="146"/>
        <v>0</v>
      </c>
      <c r="Y225">
        <f t="shared" si="147"/>
        <v>0</v>
      </c>
      <c r="AA225">
        <v>64111728</v>
      </c>
      <c r="AB225">
        <f t="shared" si="148"/>
        <v>355.38</v>
      </c>
      <c r="AC225">
        <f t="shared" si="175"/>
        <v>355.38</v>
      </c>
      <c r="AD225">
        <f t="shared" si="178"/>
        <v>0</v>
      </c>
      <c r="AE225">
        <f t="shared" si="176"/>
        <v>0</v>
      </c>
      <c r="AF225">
        <f t="shared" si="177"/>
        <v>0</v>
      </c>
      <c r="AG225">
        <f t="shared" si="153"/>
        <v>0</v>
      </c>
      <c r="AH225">
        <f t="shared" si="154"/>
        <v>0</v>
      </c>
      <c r="AI225">
        <f t="shared" si="155"/>
        <v>0</v>
      </c>
      <c r="AJ225">
        <f t="shared" si="156"/>
        <v>0</v>
      </c>
      <c r="AK225">
        <v>355.38</v>
      </c>
      <c r="AL225">
        <v>355.38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1</v>
      </c>
      <c r="BJ225" t="s">
        <v>343</v>
      </c>
      <c r="BM225">
        <v>900</v>
      </c>
      <c r="BN225">
        <v>0</v>
      </c>
      <c r="BO225" t="s">
        <v>3</v>
      </c>
      <c r="BP225">
        <v>0</v>
      </c>
      <c r="BQ225">
        <v>90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157"/>
        <v>1421.52</v>
      </c>
      <c r="CQ225">
        <f t="shared" si="179"/>
        <v>355.38</v>
      </c>
      <c r="CR225">
        <f t="shared" si="180"/>
        <v>0</v>
      </c>
      <c r="CS225">
        <f t="shared" si="160"/>
        <v>0</v>
      </c>
      <c r="CT225">
        <f t="shared" si="161"/>
        <v>0</v>
      </c>
      <c r="CU225">
        <f t="shared" si="162"/>
        <v>0</v>
      </c>
      <c r="CV225">
        <f t="shared" si="163"/>
        <v>0</v>
      </c>
      <c r="CW225">
        <f t="shared" si="164"/>
        <v>0</v>
      </c>
      <c r="CX225">
        <f t="shared" si="165"/>
        <v>0</v>
      </c>
      <c r="CY225">
        <f>0</f>
        <v>0</v>
      </c>
      <c r="CZ225">
        <f>0</f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20</v>
      </c>
      <c r="DW225" t="s">
        <v>20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60662224</v>
      </c>
      <c r="EF225">
        <v>90</v>
      </c>
      <c r="EG225" t="s">
        <v>280</v>
      </c>
      <c r="EH225">
        <v>0</v>
      </c>
      <c r="EI225" t="s">
        <v>3</v>
      </c>
      <c r="EJ225">
        <v>1</v>
      </c>
      <c r="EK225">
        <v>900</v>
      </c>
      <c r="EL225" t="s">
        <v>280</v>
      </c>
      <c r="EM225" t="s">
        <v>281</v>
      </c>
      <c r="EO225" t="s">
        <v>3</v>
      </c>
      <c r="EQ225">
        <v>16</v>
      </c>
      <c r="ER225">
        <v>0</v>
      </c>
      <c r="ES225">
        <v>355.38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5</v>
      </c>
      <c r="FC225">
        <v>0</v>
      </c>
      <c r="FD225">
        <v>18</v>
      </c>
      <c r="FF225">
        <v>355.38</v>
      </c>
      <c r="FQ225">
        <v>0</v>
      </c>
      <c r="FR225">
        <v>0</v>
      </c>
      <c r="FS225">
        <v>0</v>
      </c>
      <c r="FX225">
        <v>0</v>
      </c>
      <c r="FY225">
        <v>0</v>
      </c>
      <c r="GA225" t="s">
        <v>3</v>
      </c>
      <c r="GD225">
        <v>1</v>
      </c>
      <c r="GF225">
        <v>-767637899</v>
      </c>
      <c r="GG225">
        <v>2</v>
      </c>
      <c r="GH225">
        <v>3</v>
      </c>
      <c r="GI225">
        <v>-2</v>
      </c>
      <c r="GJ225">
        <v>0</v>
      </c>
      <c r="GK225">
        <v>0</v>
      </c>
      <c r="GL225">
        <f t="shared" si="166"/>
        <v>0</v>
      </c>
      <c r="GM225">
        <f t="shared" si="167"/>
        <v>1421.52</v>
      </c>
      <c r="GN225">
        <f t="shared" si="168"/>
        <v>1421.52</v>
      </c>
      <c r="GO225">
        <f t="shared" si="169"/>
        <v>0</v>
      </c>
      <c r="GP225">
        <f t="shared" si="170"/>
        <v>0</v>
      </c>
      <c r="GR225">
        <v>1</v>
      </c>
      <c r="GS225">
        <v>1</v>
      </c>
      <c r="GT225">
        <v>0</v>
      </c>
      <c r="GU225" t="s">
        <v>3</v>
      </c>
      <c r="GV225">
        <f t="shared" si="171"/>
        <v>0</v>
      </c>
      <c r="GW225">
        <v>1</v>
      </c>
      <c r="GX225">
        <f t="shared" si="172"/>
        <v>0</v>
      </c>
      <c r="HA225">
        <v>0</v>
      </c>
      <c r="HB225">
        <v>0</v>
      </c>
      <c r="HC225">
        <f t="shared" si="173"/>
        <v>0</v>
      </c>
      <c r="HE225" t="s">
        <v>3</v>
      </c>
      <c r="HF225" t="s">
        <v>3</v>
      </c>
      <c r="HG225">
        <f t="shared" si="181"/>
        <v>1421.52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HS225">
        <v>0</v>
      </c>
      <c r="IK225">
        <v>0</v>
      </c>
    </row>
    <row r="226" spans="1:245" x14ac:dyDescent="0.25">
      <c r="A226">
        <v>17</v>
      </c>
      <c r="B226">
        <v>1</v>
      </c>
      <c r="E226" t="s">
        <v>345</v>
      </c>
      <c r="F226" t="s">
        <v>346</v>
      </c>
      <c r="G226" t="s">
        <v>347</v>
      </c>
      <c r="H226" t="s">
        <v>20</v>
      </c>
      <c r="I226">
        <v>21</v>
      </c>
      <c r="J226">
        <v>0</v>
      </c>
      <c r="K226">
        <v>21</v>
      </c>
      <c r="O226">
        <f t="shared" si="137"/>
        <v>218.4</v>
      </c>
      <c r="P226">
        <f t="shared" si="138"/>
        <v>218.4</v>
      </c>
      <c r="Q226">
        <f t="shared" si="139"/>
        <v>0</v>
      </c>
      <c r="R226">
        <f t="shared" si="140"/>
        <v>0</v>
      </c>
      <c r="S226">
        <f t="shared" si="141"/>
        <v>0</v>
      </c>
      <c r="T226">
        <f t="shared" si="142"/>
        <v>0</v>
      </c>
      <c r="U226">
        <f t="shared" si="143"/>
        <v>0</v>
      </c>
      <c r="V226">
        <f t="shared" si="144"/>
        <v>0</v>
      </c>
      <c r="W226">
        <f t="shared" si="145"/>
        <v>0</v>
      </c>
      <c r="X226">
        <f t="shared" si="146"/>
        <v>0</v>
      </c>
      <c r="Y226">
        <f t="shared" si="147"/>
        <v>0</v>
      </c>
      <c r="AA226">
        <v>64111728</v>
      </c>
      <c r="AB226">
        <f t="shared" si="148"/>
        <v>10.4</v>
      </c>
      <c r="AC226">
        <f t="shared" si="175"/>
        <v>10.4</v>
      </c>
      <c r="AD226">
        <f t="shared" si="178"/>
        <v>0</v>
      </c>
      <c r="AE226">
        <f t="shared" si="176"/>
        <v>0</v>
      </c>
      <c r="AF226">
        <f t="shared" si="177"/>
        <v>0</v>
      </c>
      <c r="AG226">
        <f t="shared" si="153"/>
        <v>0</v>
      </c>
      <c r="AH226">
        <f t="shared" si="154"/>
        <v>0</v>
      </c>
      <c r="AI226">
        <f t="shared" si="155"/>
        <v>0</v>
      </c>
      <c r="AJ226">
        <f t="shared" si="156"/>
        <v>0</v>
      </c>
      <c r="AK226">
        <v>10.4</v>
      </c>
      <c r="AL226">
        <v>10.4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1</v>
      </c>
      <c r="BJ226" t="s">
        <v>346</v>
      </c>
      <c r="BM226">
        <v>900</v>
      </c>
      <c r="BN226">
        <v>0</v>
      </c>
      <c r="BO226" t="s">
        <v>3</v>
      </c>
      <c r="BP226">
        <v>0</v>
      </c>
      <c r="BQ226">
        <v>90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157"/>
        <v>218.4</v>
      </c>
      <c r="CQ226">
        <f t="shared" si="179"/>
        <v>10.4</v>
      </c>
      <c r="CR226">
        <f t="shared" si="180"/>
        <v>0</v>
      </c>
      <c r="CS226">
        <f t="shared" si="160"/>
        <v>0</v>
      </c>
      <c r="CT226">
        <f t="shared" si="161"/>
        <v>0</v>
      </c>
      <c r="CU226">
        <f t="shared" si="162"/>
        <v>0</v>
      </c>
      <c r="CV226">
        <f t="shared" si="163"/>
        <v>0</v>
      </c>
      <c r="CW226">
        <f t="shared" si="164"/>
        <v>0</v>
      </c>
      <c r="CX226">
        <f t="shared" si="165"/>
        <v>0</v>
      </c>
      <c r="CY226">
        <f>0</f>
        <v>0</v>
      </c>
      <c r="CZ226">
        <f>0</f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20</v>
      </c>
      <c r="DW226" t="s">
        <v>20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60662224</v>
      </c>
      <c r="EF226">
        <v>90</v>
      </c>
      <c r="EG226" t="s">
        <v>280</v>
      </c>
      <c r="EH226">
        <v>0</v>
      </c>
      <c r="EI226" t="s">
        <v>3</v>
      </c>
      <c r="EJ226">
        <v>1</v>
      </c>
      <c r="EK226">
        <v>900</v>
      </c>
      <c r="EL226" t="s">
        <v>280</v>
      </c>
      <c r="EM226" t="s">
        <v>281</v>
      </c>
      <c r="EO226" t="s">
        <v>3</v>
      </c>
      <c r="EQ226">
        <v>16</v>
      </c>
      <c r="ER226">
        <v>0</v>
      </c>
      <c r="ES226">
        <v>10.4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5</v>
      </c>
      <c r="FC226">
        <v>0</v>
      </c>
      <c r="FD226">
        <v>18</v>
      </c>
      <c r="FF226">
        <v>10.4</v>
      </c>
      <c r="FQ226">
        <v>0</v>
      </c>
      <c r="FR226">
        <v>0</v>
      </c>
      <c r="FS226">
        <v>0</v>
      </c>
      <c r="FX226">
        <v>0</v>
      </c>
      <c r="FY226">
        <v>0</v>
      </c>
      <c r="GA226" t="s">
        <v>3</v>
      </c>
      <c r="GD226">
        <v>1</v>
      </c>
      <c r="GF226">
        <v>-1608803831</v>
      </c>
      <c r="GG226">
        <v>2</v>
      </c>
      <c r="GH226">
        <v>3</v>
      </c>
      <c r="GI226">
        <v>-2</v>
      </c>
      <c r="GJ226">
        <v>0</v>
      </c>
      <c r="GK226">
        <v>0</v>
      </c>
      <c r="GL226">
        <f t="shared" si="166"/>
        <v>0</v>
      </c>
      <c r="GM226">
        <f t="shared" si="167"/>
        <v>218.4</v>
      </c>
      <c r="GN226">
        <f t="shared" si="168"/>
        <v>218.4</v>
      </c>
      <c r="GO226">
        <f t="shared" si="169"/>
        <v>0</v>
      </c>
      <c r="GP226">
        <f t="shared" si="170"/>
        <v>0</v>
      </c>
      <c r="GR226">
        <v>1</v>
      </c>
      <c r="GS226">
        <v>1</v>
      </c>
      <c r="GT226">
        <v>0</v>
      </c>
      <c r="GU226" t="s">
        <v>3</v>
      </c>
      <c r="GV226">
        <f t="shared" si="171"/>
        <v>0</v>
      </c>
      <c r="GW226">
        <v>1</v>
      </c>
      <c r="GX226">
        <f t="shared" si="172"/>
        <v>0</v>
      </c>
      <c r="HA226">
        <v>0</v>
      </c>
      <c r="HB226">
        <v>0</v>
      </c>
      <c r="HC226">
        <f t="shared" si="173"/>
        <v>0</v>
      </c>
      <c r="HE226" t="s">
        <v>3</v>
      </c>
      <c r="HF226" t="s">
        <v>3</v>
      </c>
      <c r="HG226">
        <f t="shared" si="181"/>
        <v>218.4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HS226">
        <v>0</v>
      </c>
      <c r="IK226">
        <v>0</v>
      </c>
    </row>
    <row r="227" spans="1:245" x14ac:dyDescent="0.25">
      <c r="A227">
        <v>17</v>
      </c>
      <c r="B227">
        <v>1</v>
      </c>
      <c r="E227" t="s">
        <v>348</v>
      </c>
      <c r="F227" t="s">
        <v>349</v>
      </c>
      <c r="G227" t="s">
        <v>350</v>
      </c>
      <c r="H227" t="s">
        <v>208</v>
      </c>
      <c r="I227">
        <v>12</v>
      </c>
      <c r="J227">
        <v>0</v>
      </c>
      <c r="K227">
        <v>12</v>
      </c>
      <c r="O227">
        <f t="shared" si="137"/>
        <v>3501</v>
      </c>
      <c r="P227">
        <f t="shared" si="138"/>
        <v>3501</v>
      </c>
      <c r="Q227">
        <f t="shared" si="139"/>
        <v>0</v>
      </c>
      <c r="R227">
        <f t="shared" si="140"/>
        <v>0</v>
      </c>
      <c r="S227">
        <f t="shared" si="141"/>
        <v>0</v>
      </c>
      <c r="T227">
        <f t="shared" si="142"/>
        <v>0</v>
      </c>
      <c r="U227">
        <f t="shared" si="143"/>
        <v>0</v>
      </c>
      <c r="V227">
        <f t="shared" si="144"/>
        <v>0</v>
      </c>
      <c r="W227">
        <f t="shared" si="145"/>
        <v>0</v>
      </c>
      <c r="X227">
        <f t="shared" si="146"/>
        <v>0</v>
      </c>
      <c r="Y227">
        <f t="shared" si="147"/>
        <v>0</v>
      </c>
      <c r="AA227">
        <v>64111728</v>
      </c>
      <c r="AB227">
        <f t="shared" si="148"/>
        <v>291.75</v>
      </c>
      <c r="AC227">
        <f t="shared" si="175"/>
        <v>291.75</v>
      </c>
      <c r="AD227">
        <f t="shared" si="178"/>
        <v>0</v>
      </c>
      <c r="AE227">
        <f t="shared" si="176"/>
        <v>0</v>
      </c>
      <c r="AF227">
        <f t="shared" si="177"/>
        <v>0</v>
      </c>
      <c r="AG227">
        <f t="shared" si="153"/>
        <v>0</v>
      </c>
      <c r="AH227">
        <f t="shared" si="154"/>
        <v>0</v>
      </c>
      <c r="AI227">
        <f t="shared" si="155"/>
        <v>0</v>
      </c>
      <c r="AJ227">
        <f t="shared" si="156"/>
        <v>0</v>
      </c>
      <c r="AK227">
        <v>291.75</v>
      </c>
      <c r="AL227">
        <v>291.75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3</v>
      </c>
      <c r="BI227">
        <v>1</v>
      </c>
      <c r="BJ227" t="s">
        <v>349</v>
      </c>
      <c r="BM227">
        <v>900</v>
      </c>
      <c r="BN227">
        <v>0</v>
      </c>
      <c r="BO227" t="s">
        <v>3</v>
      </c>
      <c r="BP227">
        <v>0</v>
      </c>
      <c r="BQ227">
        <v>90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0</v>
      </c>
      <c r="CA227">
        <v>0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157"/>
        <v>3501</v>
      </c>
      <c r="CQ227">
        <f t="shared" si="179"/>
        <v>291.75</v>
      </c>
      <c r="CR227">
        <f t="shared" si="180"/>
        <v>0</v>
      </c>
      <c r="CS227">
        <f t="shared" si="160"/>
        <v>0</v>
      </c>
      <c r="CT227">
        <f t="shared" si="161"/>
        <v>0</v>
      </c>
      <c r="CU227">
        <f t="shared" si="162"/>
        <v>0</v>
      </c>
      <c r="CV227">
        <f t="shared" si="163"/>
        <v>0</v>
      </c>
      <c r="CW227">
        <f t="shared" si="164"/>
        <v>0</v>
      </c>
      <c r="CX227">
        <f t="shared" si="165"/>
        <v>0</v>
      </c>
      <c r="CY227">
        <f>0</f>
        <v>0</v>
      </c>
      <c r="CZ227">
        <f>0</f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1003</v>
      </c>
      <c r="DV227" t="s">
        <v>208</v>
      </c>
      <c r="DW227" t="s">
        <v>208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60662224</v>
      </c>
      <c r="EF227">
        <v>90</v>
      </c>
      <c r="EG227" t="s">
        <v>280</v>
      </c>
      <c r="EH227">
        <v>0</v>
      </c>
      <c r="EI227" t="s">
        <v>3</v>
      </c>
      <c r="EJ227">
        <v>1</v>
      </c>
      <c r="EK227">
        <v>900</v>
      </c>
      <c r="EL227" t="s">
        <v>280</v>
      </c>
      <c r="EM227" t="s">
        <v>281</v>
      </c>
      <c r="EO227" t="s">
        <v>3</v>
      </c>
      <c r="EQ227">
        <v>16</v>
      </c>
      <c r="ER227">
        <v>0</v>
      </c>
      <c r="ES227">
        <v>291.75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5</v>
      </c>
      <c r="FC227">
        <v>0</v>
      </c>
      <c r="FD227">
        <v>18</v>
      </c>
      <c r="FF227">
        <v>291.75</v>
      </c>
      <c r="FQ227">
        <v>0</v>
      </c>
      <c r="FR227">
        <v>0</v>
      </c>
      <c r="FS227">
        <v>0</v>
      </c>
      <c r="FX227">
        <v>0</v>
      </c>
      <c r="FY227">
        <v>0</v>
      </c>
      <c r="GA227" t="s">
        <v>3</v>
      </c>
      <c r="GD227">
        <v>1</v>
      </c>
      <c r="GF227">
        <v>1147040200</v>
      </c>
      <c r="GG227">
        <v>2</v>
      </c>
      <c r="GH227">
        <v>3</v>
      </c>
      <c r="GI227">
        <v>-2</v>
      </c>
      <c r="GJ227">
        <v>0</v>
      </c>
      <c r="GK227">
        <v>0</v>
      </c>
      <c r="GL227">
        <f t="shared" si="166"/>
        <v>0</v>
      </c>
      <c r="GM227">
        <f t="shared" si="167"/>
        <v>3501</v>
      </c>
      <c r="GN227">
        <f t="shared" si="168"/>
        <v>3501</v>
      </c>
      <c r="GO227">
        <f t="shared" si="169"/>
        <v>0</v>
      </c>
      <c r="GP227">
        <f t="shared" si="170"/>
        <v>0</v>
      </c>
      <c r="GR227">
        <v>1</v>
      </c>
      <c r="GS227">
        <v>1</v>
      </c>
      <c r="GT227">
        <v>0</v>
      </c>
      <c r="GU227" t="s">
        <v>3</v>
      </c>
      <c r="GV227">
        <f t="shared" si="171"/>
        <v>0</v>
      </c>
      <c r="GW227">
        <v>1</v>
      </c>
      <c r="GX227">
        <f t="shared" si="172"/>
        <v>0</v>
      </c>
      <c r="HA227">
        <v>0</v>
      </c>
      <c r="HB227">
        <v>0</v>
      </c>
      <c r="HC227">
        <f t="shared" si="173"/>
        <v>0</v>
      </c>
      <c r="HE227" t="s">
        <v>3</v>
      </c>
      <c r="HF227" t="s">
        <v>3</v>
      </c>
      <c r="HG227">
        <f t="shared" si="181"/>
        <v>3501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HS227">
        <v>0</v>
      </c>
      <c r="IK227">
        <v>0</v>
      </c>
    </row>
    <row r="228" spans="1:245" x14ac:dyDescent="0.25">
      <c r="A228">
        <v>17</v>
      </c>
      <c r="B228">
        <v>1</v>
      </c>
      <c r="E228" t="s">
        <v>351</v>
      </c>
      <c r="F228" t="s">
        <v>352</v>
      </c>
      <c r="G228" t="s">
        <v>353</v>
      </c>
      <c r="H228" t="s">
        <v>20</v>
      </c>
      <c r="I228">
        <v>4</v>
      </c>
      <c r="J228">
        <v>0</v>
      </c>
      <c r="K228">
        <v>4</v>
      </c>
      <c r="O228">
        <f t="shared" si="137"/>
        <v>130.28</v>
      </c>
      <c r="P228">
        <f t="shared" si="138"/>
        <v>130.28</v>
      </c>
      <c r="Q228">
        <f t="shared" si="139"/>
        <v>0</v>
      </c>
      <c r="R228">
        <f t="shared" si="140"/>
        <v>0</v>
      </c>
      <c r="S228">
        <f t="shared" si="141"/>
        <v>0</v>
      </c>
      <c r="T228">
        <f t="shared" si="142"/>
        <v>0</v>
      </c>
      <c r="U228">
        <f t="shared" si="143"/>
        <v>0</v>
      </c>
      <c r="V228">
        <f t="shared" si="144"/>
        <v>0</v>
      </c>
      <c r="W228">
        <f t="shared" si="145"/>
        <v>0</v>
      </c>
      <c r="X228">
        <f t="shared" si="146"/>
        <v>0</v>
      </c>
      <c r="Y228">
        <f t="shared" si="147"/>
        <v>0</v>
      </c>
      <c r="AA228">
        <v>64111728</v>
      </c>
      <c r="AB228">
        <f t="shared" si="148"/>
        <v>32.57</v>
      </c>
      <c r="AC228">
        <f t="shared" si="175"/>
        <v>32.57</v>
      </c>
      <c r="AD228">
        <f t="shared" si="178"/>
        <v>0</v>
      </c>
      <c r="AE228">
        <f t="shared" si="176"/>
        <v>0</v>
      </c>
      <c r="AF228">
        <f t="shared" si="177"/>
        <v>0</v>
      </c>
      <c r="AG228">
        <f t="shared" si="153"/>
        <v>0</v>
      </c>
      <c r="AH228">
        <f t="shared" si="154"/>
        <v>0</v>
      </c>
      <c r="AI228">
        <f t="shared" si="155"/>
        <v>0</v>
      </c>
      <c r="AJ228">
        <f t="shared" si="156"/>
        <v>0</v>
      </c>
      <c r="AK228">
        <v>32.57</v>
      </c>
      <c r="AL228">
        <v>32.57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1</v>
      </c>
      <c r="BJ228" t="s">
        <v>352</v>
      </c>
      <c r="BM228">
        <v>900</v>
      </c>
      <c r="BN228">
        <v>0</v>
      </c>
      <c r="BO228" t="s">
        <v>3</v>
      </c>
      <c r="BP228">
        <v>0</v>
      </c>
      <c r="BQ228">
        <v>90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157"/>
        <v>130.28</v>
      </c>
      <c r="CQ228">
        <f t="shared" si="179"/>
        <v>32.57</v>
      </c>
      <c r="CR228">
        <f t="shared" si="180"/>
        <v>0</v>
      </c>
      <c r="CS228">
        <f t="shared" si="160"/>
        <v>0</v>
      </c>
      <c r="CT228">
        <f t="shared" si="161"/>
        <v>0</v>
      </c>
      <c r="CU228">
        <f t="shared" si="162"/>
        <v>0</v>
      </c>
      <c r="CV228">
        <f t="shared" si="163"/>
        <v>0</v>
      </c>
      <c r="CW228">
        <f t="shared" si="164"/>
        <v>0</v>
      </c>
      <c r="CX228">
        <f t="shared" si="165"/>
        <v>0</v>
      </c>
      <c r="CY228">
        <f>0</f>
        <v>0</v>
      </c>
      <c r="CZ228">
        <f>0</f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1013</v>
      </c>
      <c r="DV228" t="s">
        <v>20</v>
      </c>
      <c r="DW228" t="s">
        <v>20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60662224</v>
      </c>
      <c r="EF228">
        <v>90</v>
      </c>
      <c r="EG228" t="s">
        <v>280</v>
      </c>
      <c r="EH228">
        <v>0</v>
      </c>
      <c r="EI228" t="s">
        <v>3</v>
      </c>
      <c r="EJ228">
        <v>1</v>
      </c>
      <c r="EK228">
        <v>900</v>
      </c>
      <c r="EL228" t="s">
        <v>280</v>
      </c>
      <c r="EM228" t="s">
        <v>281</v>
      </c>
      <c r="EO228" t="s">
        <v>3</v>
      </c>
      <c r="EQ228">
        <v>16</v>
      </c>
      <c r="ER228">
        <v>0</v>
      </c>
      <c r="ES228">
        <v>32.57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5</v>
      </c>
      <c r="FC228">
        <v>0</v>
      </c>
      <c r="FD228">
        <v>18</v>
      </c>
      <c r="FF228">
        <v>32.57</v>
      </c>
      <c r="FQ228">
        <v>0</v>
      </c>
      <c r="FR228">
        <v>0</v>
      </c>
      <c r="FS228">
        <v>0</v>
      </c>
      <c r="FX228">
        <v>0</v>
      </c>
      <c r="FY228">
        <v>0</v>
      </c>
      <c r="GA228" t="s">
        <v>3</v>
      </c>
      <c r="GD228">
        <v>1</v>
      </c>
      <c r="GF228">
        <v>-608528246</v>
      </c>
      <c r="GG228">
        <v>2</v>
      </c>
      <c r="GH228">
        <v>3</v>
      </c>
      <c r="GI228">
        <v>-2</v>
      </c>
      <c r="GJ228">
        <v>0</v>
      </c>
      <c r="GK228">
        <v>0</v>
      </c>
      <c r="GL228">
        <f t="shared" si="166"/>
        <v>0</v>
      </c>
      <c r="GM228">
        <f t="shared" si="167"/>
        <v>130.28</v>
      </c>
      <c r="GN228">
        <f t="shared" si="168"/>
        <v>130.28</v>
      </c>
      <c r="GO228">
        <f t="shared" si="169"/>
        <v>0</v>
      </c>
      <c r="GP228">
        <f t="shared" si="170"/>
        <v>0</v>
      </c>
      <c r="GR228">
        <v>1</v>
      </c>
      <c r="GS228">
        <v>1</v>
      </c>
      <c r="GT228">
        <v>0</v>
      </c>
      <c r="GU228" t="s">
        <v>3</v>
      </c>
      <c r="GV228">
        <f t="shared" si="171"/>
        <v>0</v>
      </c>
      <c r="GW228">
        <v>1</v>
      </c>
      <c r="GX228">
        <f t="shared" si="172"/>
        <v>0</v>
      </c>
      <c r="HA228">
        <v>0</v>
      </c>
      <c r="HB228">
        <v>0</v>
      </c>
      <c r="HC228">
        <f t="shared" si="173"/>
        <v>0</v>
      </c>
      <c r="HE228" t="s">
        <v>3</v>
      </c>
      <c r="HF228" t="s">
        <v>3</v>
      </c>
      <c r="HG228">
        <f t="shared" si="181"/>
        <v>130.28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HS228">
        <v>0</v>
      </c>
      <c r="IK228">
        <v>0</v>
      </c>
    </row>
    <row r="229" spans="1:245" x14ac:dyDescent="0.25">
      <c r="A229">
        <v>17</v>
      </c>
      <c r="B229">
        <v>1</v>
      </c>
      <c r="E229" t="s">
        <v>354</v>
      </c>
      <c r="F229" t="s">
        <v>355</v>
      </c>
      <c r="G229" t="s">
        <v>356</v>
      </c>
      <c r="H229" t="s">
        <v>20</v>
      </c>
      <c r="I229">
        <v>4</v>
      </c>
      <c r="J229">
        <v>0</v>
      </c>
      <c r="K229">
        <v>4</v>
      </c>
      <c r="O229">
        <f t="shared" si="137"/>
        <v>1664.16</v>
      </c>
      <c r="P229">
        <f t="shared" si="138"/>
        <v>1664.16</v>
      </c>
      <c r="Q229">
        <f t="shared" si="139"/>
        <v>0</v>
      </c>
      <c r="R229">
        <f t="shared" si="140"/>
        <v>0</v>
      </c>
      <c r="S229">
        <f t="shared" si="141"/>
        <v>0</v>
      </c>
      <c r="T229">
        <f t="shared" si="142"/>
        <v>0</v>
      </c>
      <c r="U229">
        <f t="shared" si="143"/>
        <v>0</v>
      </c>
      <c r="V229">
        <f t="shared" si="144"/>
        <v>0</v>
      </c>
      <c r="W229">
        <f t="shared" si="145"/>
        <v>0</v>
      </c>
      <c r="X229">
        <f t="shared" si="146"/>
        <v>0</v>
      </c>
      <c r="Y229">
        <f t="shared" si="147"/>
        <v>0</v>
      </c>
      <c r="AA229">
        <v>64111728</v>
      </c>
      <c r="AB229">
        <f t="shared" si="148"/>
        <v>416.04</v>
      </c>
      <c r="AC229">
        <f t="shared" si="175"/>
        <v>416.04</v>
      </c>
      <c r="AD229">
        <f t="shared" si="178"/>
        <v>0</v>
      </c>
      <c r="AE229">
        <f t="shared" si="176"/>
        <v>0</v>
      </c>
      <c r="AF229">
        <f t="shared" si="177"/>
        <v>0</v>
      </c>
      <c r="AG229">
        <f t="shared" si="153"/>
        <v>0</v>
      </c>
      <c r="AH229">
        <f t="shared" si="154"/>
        <v>0</v>
      </c>
      <c r="AI229">
        <f t="shared" si="155"/>
        <v>0</v>
      </c>
      <c r="AJ229">
        <f t="shared" si="156"/>
        <v>0</v>
      </c>
      <c r="AK229">
        <v>416.04</v>
      </c>
      <c r="AL229">
        <v>416.04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7.14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1</v>
      </c>
      <c r="BJ229" t="s">
        <v>355</v>
      </c>
      <c r="BM229">
        <v>900</v>
      </c>
      <c r="BN229">
        <v>0</v>
      </c>
      <c r="BO229" t="s">
        <v>3</v>
      </c>
      <c r="BP229">
        <v>0</v>
      </c>
      <c r="BQ229">
        <v>90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0</v>
      </c>
      <c r="CA229">
        <v>0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157"/>
        <v>1664.16</v>
      </c>
      <c r="CQ229">
        <f t="shared" si="179"/>
        <v>416.04</v>
      </c>
      <c r="CR229">
        <f t="shared" si="180"/>
        <v>0</v>
      </c>
      <c r="CS229">
        <f t="shared" si="160"/>
        <v>0</v>
      </c>
      <c r="CT229">
        <f t="shared" si="161"/>
        <v>0</v>
      </c>
      <c r="CU229">
        <f t="shared" si="162"/>
        <v>0</v>
      </c>
      <c r="CV229">
        <f t="shared" si="163"/>
        <v>0</v>
      </c>
      <c r="CW229">
        <f t="shared" si="164"/>
        <v>0</v>
      </c>
      <c r="CX229">
        <f t="shared" si="165"/>
        <v>0</v>
      </c>
      <c r="CY229">
        <f>0</f>
        <v>0</v>
      </c>
      <c r="CZ229">
        <f>0</f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20</v>
      </c>
      <c r="DW229" t="s">
        <v>20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60662224</v>
      </c>
      <c r="EF229">
        <v>90</v>
      </c>
      <c r="EG229" t="s">
        <v>280</v>
      </c>
      <c r="EH229">
        <v>0</v>
      </c>
      <c r="EI229" t="s">
        <v>3</v>
      </c>
      <c r="EJ229">
        <v>1</v>
      </c>
      <c r="EK229">
        <v>900</v>
      </c>
      <c r="EL229" t="s">
        <v>280</v>
      </c>
      <c r="EM229" t="s">
        <v>281</v>
      </c>
      <c r="EO229" t="s">
        <v>3</v>
      </c>
      <c r="EQ229">
        <v>16</v>
      </c>
      <c r="ER229">
        <v>378.22</v>
      </c>
      <c r="ES229">
        <v>416.04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5</v>
      </c>
      <c r="FC229">
        <v>0</v>
      </c>
      <c r="FD229">
        <v>18</v>
      </c>
      <c r="FF229">
        <v>416.04</v>
      </c>
      <c r="FQ229">
        <v>0</v>
      </c>
      <c r="FR229">
        <v>0</v>
      </c>
      <c r="FS229">
        <v>0</v>
      </c>
      <c r="FX229">
        <v>0</v>
      </c>
      <c r="FY229">
        <v>0</v>
      </c>
      <c r="GA229" t="s">
        <v>3</v>
      </c>
      <c r="GD229">
        <v>1</v>
      </c>
      <c r="GF229">
        <v>2038826098</v>
      </c>
      <c r="GG229">
        <v>2</v>
      </c>
      <c r="GH229">
        <v>3</v>
      </c>
      <c r="GI229">
        <v>3</v>
      </c>
      <c r="GJ229">
        <v>0</v>
      </c>
      <c r="GK229">
        <v>0</v>
      </c>
      <c r="GL229">
        <f t="shared" si="166"/>
        <v>0</v>
      </c>
      <c r="GM229">
        <f t="shared" si="167"/>
        <v>1664.16</v>
      </c>
      <c r="GN229">
        <f t="shared" si="168"/>
        <v>1664.16</v>
      </c>
      <c r="GO229">
        <f t="shared" si="169"/>
        <v>0</v>
      </c>
      <c r="GP229">
        <f t="shared" si="170"/>
        <v>0</v>
      </c>
      <c r="GR229">
        <v>1</v>
      </c>
      <c r="GS229">
        <v>1</v>
      </c>
      <c r="GT229">
        <v>0</v>
      </c>
      <c r="GU229" t="s">
        <v>3</v>
      </c>
      <c r="GV229">
        <f t="shared" si="171"/>
        <v>0</v>
      </c>
      <c r="GW229">
        <v>1</v>
      </c>
      <c r="GX229">
        <f t="shared" si="172"/>
        <v>0</v>
      </c>
      <c r="HA229">
        <v>0</v>
      </c>
      <c r="HB229">
        <v>0</v>
      </c>
      <c r="HC229">
        <f t="shared" si="173"/>
        <v>0</v>
      </c>
      <c r="HE229" t="s">
        <v>3</v>
      </c>
      <c r="HF229" t="s">
        <v>3</v>
      </c>
      <c r="HG229">
        <f t="shared" si="181"/>
        <v>1664.16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HS229">
        <v>0</v>
      </c>
      <c r="IK229">
        <v>0</v>
      </c>
    </row>
    <row r="230" spans="1:245" x14ac:dyDescent="0.25">
      <c r="A230">
        <v>17</v>
      </c>
      <c r="B230">
        <v>1</v>
      </c>
      <c r="E230" t="s">
        <v>357</v>
      </c>
      <c r="F230" t="s">
        <v>358</v>
      </c>
      <c r="G230" t="s">
        <v>359</v>
      </c>
      <c r="H230" t="s">
        <v>20</v>
      </c>
      <c r="I230">
        <v>8</v>
      </c>
      <c r="J230">
        <v>0</v>
      </c>
      <c r="K230">
        <v>8</v>
      </c>
      <c r="O230">
        <f t="shared" si="137"/>
        <v>9665.52</v>
      </c>
      <c r="P230">
        <f t="shared" si="138"/>
        <v>9665.52</v>
      </c>
      <c r="Q230">
        <f t="shared" si="139"/>
        <v>0</v>
      </c>
      <c r="R230">
        <f t="shared" si="140"/>
        <v>0</v>
      </c>
      <c r="S230">
        <f t="shared" si="141"/>
        <v>0</v>
      </c>
      <c r="T230">
        <f t="shared" si="142"/>
        <v>0</v>
      </c>
      <c r="U230">
        <f t="shared" si="143"/>
        <v>0</v>
      </c>
      <c r="V230">
        <f t="shared" si="144"/>
        <v>0</v>
      </c>
      <c r="W230">
        <f t="shared" si="145"/>
        <v>0</v>
      </c>
      <c r="X230">
        <f t="shared" si="146"/>
        <v>0</v>
      </c>
      <c r="Y230">
        <f t="shared" si="147"/>
        <v>0</v>
      </c>
      <c r="AA230">
        <v>64111728</v>
      </c>
      <c r="AB230">
        <f t="shared" si="148"/>
        <v>1208.19</v>
      </c>
      <c r="AC230">
        <f t="shared" si="175"/>
        <v>1208.19</v>
      </c>
      <c r="AD230">
        <f t="shared" si="178"/>
        <v>0</v>
      </c>
      <c r="AE230">
        <f t="shared" si="176"/>
        <v>0</v>
      </c>
      <c r="AF230">
        <f t="shared" si="177"/>
        <v>0</v>
      </c>
      <c r="AG230">
        <f t="shared" si="153"/>
        <v>0</v>
      </c>
      <c r="AH230">
        <f t="shared" si="154"/>
        <v>0</v>
      </c>
      <c r="AI230">
        <f t="shared" si="155"/>
        <v>0</v>
      </c>
      <c r="AJ230">
        <f t="shared" si="156"/>
        <v>0</v>
      </c>
      <c r="AK230">
        <v>1208.19</v>
      </c>
      <c r="AL230">
        <v>1208.19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7.92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1</v>
      </c>
      <c r="BJ230" t="s">
        <v>358</v>
      </c>
      <c r="BM230">
        <v>900</v>
      </c>
      <c r="BN230">
        <v>0</v>
      </c>
      <c r="BO230" t="s">
        <v>3</v>
      </c>
      <c r="BP230">
        <v>0</v>
      </c>
      <c r="BQ230">
        <v>90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157"/>
        <v>9665.52</v>
      </c>
      <c r="CQ230">
        <f t="shared" si="179"/>
        <v>1208.19</v>
      </c>
      <c r="CR230">
        <f t="shared" si="180"/>
        <v>0</v>
      </c>
      <c r="CS230">
        <f t="shared" si="160"/>
        <v>0</v>
      </c>
      <c r="CT230">
        <f t="shared" si="161"/>
        <v>0</v>
      </c>
      <c r="CU230">
        <f t="shared" si="162"/>
        <v>0</v>
      </c>
      <c r="CV230">
        <f t="shared" si="163"/>
        <v>0</v>
      </c>
      <c r="CW230">
        <f t="shared" si="164"/>
        <v>0</v>
      </c>
      <c r="CX230">
        <f t="shared" si="165"/>
        <v>0</v>
      </c>
      <c r="CY230">
        <f>0</f>
        <v>0</v>
      </c>
      <c r="CZ230">
        <f>0</f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1013</v>
      </c>
      <c r="DV230" t="s">
        <v>20</v>
      </c>
      <c r="DW230" t="s">
        <v>20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60662224</v>
      </c>
      <c r="EF230">
        <v>90</v>
      </c>
      <c r="EG230" t="s">
        <v>280</v>
      </c>
      <c r="EH230">
        <v>0</v>
      </c>
      <c r="EI230" t="s">
        <v>3</v>
      </c>
      <c r="EJ230">
        <v>1</v>
      </c>
      <c r="EK230">
        <v>900</v>
      </c>
      <c r="EL230" t="s">
        <v>280</v>
      </c>
      <c r="EM230" t="s">
        <v>281</v>
      </c>
      <c r="EO230" t="s">
        <v>3</v>
      </c>
      <c r="EQ230">
        <v>16</v>
      </c>
      <c r="ER230">
        <v>1103.1300000000001</v>
      </c>
      <c r="ES230">
        <v>1208.19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5</v>
      </c>
      <c r="FC230">
        <v>0</v>
      </c>
      <c r="FD230">
        <v>18</v>
      </c>
      <c r="FF230">
        <v>1208.19</v>
      </c>
      <c r="FQ230">
        <v>0</v>
      </c>
      <c r="FR230">
        <v>0</v>
      </c>
      <c r="FS230">
        <v>0</v>
      </c>
      <c r="FX230">
        <v>0</v>
      </c>
      <c r="FY230">
        <v>0</v>
      </c>
      <c r="GA230" t="s">
        <v>3</v>
      </c>
      <c r="GD230">
        <v>1</v>
      </c>
      <c r="GF230">
        <v>-1687371605</v>
      </c>
      <c r="GG230">
        <v>2</v>
      </c>
      <c r="GH230">
        <v>3</v>
      </c>
      <c r="GI230">
        <v>3</v>
      </c>
      <c r="GJ230">
        <v>0</v>
      </c>
      <c r="GK230">
        <v>0</v>
      </c>
      <c r="GL230">
        <f t="shared" si="166"/>
        <v>0</v>
      </c>
      <c r="GM230">
        <f t="shared" si="167"/>
        <v>9665.52</v>
      </c>
      <c r="GN230">
        <f t="shared" si="168"/>
        <v>9665.52</v>
      </c>
      <c r="GO230">
        <f t="shared" si="169"/>
        <v>0</v>
      </c>
      <c r="GP230">
        <f t="shared" si="170"/>
        <v>0</v>
      </c>
      <c r="GR230">
        <v>1</v>
      </c>
      <c r="GS230">
        <v>1</v>
      </c>
      <c r="GT230">
        <v>0</v>
      </c>
      <c r="GU230" t="s">
        <v>3</v>
      </c>
      <c r="GV230">
        <f t="shared" si="171"/>
        <v>0</v>
      </c>
      <c r="GW230">
        <v>1</v>
      </c>
      <c r="GX230">
        <f t="shared" si="172"/>
        <v>0</v>
      </c>
      <c r="HA230">
        <v>0</v>
      </c>
      <c r="HB230">
        <v>0</v>
      </c>
      <c r="HC230">
        <f t="shared" si="173"/>
        <v>0</v>
      </c>
      <c r="HE230" t="s">
        <v>3</v>
      </c>
      <c r="HF230" t="s">
        <v>3</v>
      </c>
      <c r="HG230">
        <f t="shared" si="181"/>
        <v>9665.52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HS230">
        <v>0</v>
      </c>
      <c r="IK230">
        <v>0</v>
      </c>
    </row>
    <row r="231" spans="1:245" x14ac:dyDescent="0.25">
      <c r="A231">
        <v>17</v>
      </c>
      <c r="B231">
        <v>1</v>
      </c>
      <c r="E231" t="s">
        <v>360</v>
      </c>
      <c r="F231" t="s">
        <v>361</v>
      </c>
      <c r="G231" t="s">
        <v>362</v>
      </c>
      <c r="H231" t="s">
        <v>20</v>
      </c>
      <c r="I231">
        <v>3</v>
      </c>
      <c r="J231">
        <v>0</v>
      </c>
      <c r="K231">
        <v>3</v>
      </c>
      <c r="O231">
        <f t="shared" si="137"/>
        <v>11174.37</v>
      </c>
      <c r="P231">
        <f t="shared" si="138"/>
        <v>11174.37</v>
      </c>
      <c r="Q231">
        <f t="shared" si="139"/>
        <v>0</v>
      </c>
      <c r="R231">
        <f t="shared" si="140"/>
        <v>0</v>
      </c>
      <c r="S231">
        <f t="shared" si="141"/>
        <v>0</v>
      </c>
      <c r="T231">
        <f t="shared" si="142"/>
        <v>0</v>
      </c>
      <c r="U231">
        <f t="shared" si="143"/>
        <v>0</v>
      </c>
      <c r="V231">
        <f t="shared" si="144"/>
        <v>0</v>
      </c>
      <c r="W231">
        <f t="shared" si="145"/>
        <v>0</v>
      </c>
      <c r="X231">
        <f t="shared" si="146"/>
        <v>0</v>
      </c>
      <c r="Y231">
        <f t="shared" si="147"/>
        <v>0</v>
      </c>
      <c r="AA231">
        <v>64111728</v>
      </c>
      <c r="AB231">
        <f t="shared" si="148"/>
        <v>3724.79</v>
      </c>
      <c r="AC231">
        <f t="shared" si="175"/>
        <v>3724.79</v>
      </c>
      <c r="AD231">
        <f t="shared" si="178"/>
        <v>0</v>
      </c>
      <c r="AE231">
        <f t="shared" si="176"/>
        <v>0</v>
      </c>
      <c r="AF231">
        <f t="shared" si="177"/>
        <v>0</v>
      </c>
      <c r="AG231">
        <f t="shared" si="153"/>
        <v>0</v>
      </c>
      <c r="AH231">
        <f t="shared" si="154"/>
        <v>0</v>
      </c>
      <c r="AI231">
        <f t="shared" si="155"/>
        <v>0</v>
      </c>
      <c r="AJ231">
        <f t="shared" si="156"/>
        <v>0</v>
      </c>
      <c r="AK231">
        <v>3724.79</v>
      </c>
      <c r="AL231">
        <v>3724.79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1</v>
      </c>
      <c r="BJ231" t="s">
        <v>361</v>
      </c>
      <c r="BM231">
        <v>900</v>
      </c>
      <c r="BN231">
        <v>0</v>
      </c>
      <c r="BO231" t="s">
        <v>3</v>
      </c>
      <c r="BP231">
        <v>0</v>
      </c>
      <c r="BQ231">
        <v>90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0</v>
      </c>
      <c r="CA231">
        <v>0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 t="shared" si="157"/>
        <v>11174.37</v>
      </c>
      <c r="CQ231">
        <f t="shared" si="179"/>
        <v>3724.79</v>
      </c>
      <c r="CR231">
        <f t="shared" si="180"/>
        <v>0</v>
      </c>
      <c r="CS231">
        <f t="shared" si="160"/>
        <v>0</v>
      </c>
      <c r="CT231">
        <f t="shared" si="161"/>
        <v>0</v>
      </c>
      <c r="CU231">
        <f t="shared" si="162"/>
        <v>0</v>
      </c>
      <c r="CV231">
        <f t="shared" si="163"/>
        <v>0</v>
      </c>
      <c r="CW231">
        <f t="shared" si="164"/>
        <v>0</v>
      </c>
      <c r="CX231">
        <f t="shared" si="165"/>
        <v>0</v>
      </c>
      <c r="CY231">
        <f>0</f>
        <v>0</v>
      </c>
      <c r="CZ231">
        <f>0</f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20</v>
      </c>
      <c r="DW231" t="s">
        <v>20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60662224</v>
      </c>
      <c r="EF231">
        <v>90</v>
      </c>
      <c r="EG231" t="s">
        <v>280</v>
      </c>
      <c r="EH231">
        <v>0</v>
      </c>
      <c r="EI231" t="s">
        <v>3</v>
      </c>
      <c r="EJ231">
        <v>1</v>
      </c>
      <c r="EK231">
        <v>900</v>
      </c>
      <c r="EL231" t="s">
        <v>280</v>
      </c>
      <c r="EM231" t="s">
        <v>281</v>
      </c>
      <c r="EO231" t="s">
        <v>3</v>
      </c>
      <c r="EQ231">
        <v>16</v>
      </c>
      <c r="ER231">
        <v>0</v>
      </c>
      <c r="ES231">
        <v>3724.79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5</v>
      </c>
      <c r="FC231">
        <v>0</v>
      </c>
      <c r="FD231">
        <v>18</v>
      </c>
      <c r="FF231">
        <v>3724.79</v>
      </c>
      <c r="FQ231">
        <v>0</v>
      </c>
      <c r="FR231">
        <v>0</v>
      </c>
      <c r="FS231">
        <v>0</v>
      </c>
      <c r="FX231">
        <v>0</v>
      </c>
      <c r="FY231">
        <v>0</v>
      </c>
      <c r="GA231" t="s">
        <v>3</v>
      </c>
      <c r="GD231">
        <v>1</v>
      </c>
      <c r="GF231">
        <v>-864140289</v>
      </c>
      <c r="GG231">
        <v>2</v>
      </c>
      <c r="GH231">
        <v>3</v>
      </c>
      <c r="GI231">
        <v>-2</v>
      </c>
      <c r="GJ231">
        <v>0</v>
      </c>
      <c r="GK231">
        <v>0</v>
      </c>
      <c r="GL231">
        <f t="shared" si="166"/>
        <v>0</v>
      </c>
      <c r="GM231">
        <f t="shared" si="167"/>
        <v>11174.37</v>
      </c>
      <c r="GN231">
        <f t="shared" si="168"/>
        <v>11174.37</v>
      </c>
      <c r="GO231">
        <f t="shared" si="169"/>
        <v>0</v>
      </c>
      <c r="GP231">
        <f t="shared" si="170"/>
        <v>0</v>
      </c>
      <c r="GR231">
        <v>1</v>
      </c>
      <c r="GS231">
        <v>1</v>
      </c>
      <c r="GT231">
        <v>0</v>
      </c>
      <c r="GU231" t="s">
        <v>3</v>
      </c>
      <c r="GV231">
        <f t="shared" si="171"/>
        <v>0</v>
      </c>
      <c r="GW231">
        <v>1</v>
      </c>
      <c r="GX231">
        <f t="shared" si="172"/>
        <v>0</v>
      </c>
      <c r="HA231">
        <v>0</v>
      </c>
      <c r="HB231">
        <v>0</v>
      </c>
      <c r="HC231">
        <f t="shared" si="173"/>
        <v>0</v>
      </c>
      <c r="HE231" t="s">
        <v>3</v>
      </c>
      <c r="HF231" t="s">
        <v>3</v>
      </c>
      <c r="HG231">
        <f t="shared" si="181"/>
        <v>11174.37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HS231">
        <v>0</v>
      </c>
      <c r="IK231">
        <v>0</v>
      </c>
    </row>
    <row r="232" spans="1:245" x14ac:dyDescent="0.25">
      <c r="A232">
        <v>17</v>
      </c>
      <c r="B232">
        <v>1</v>
      </c>
      <c r="E232" t="s">
        <v>3</v>
      </c>
      <c r="F232" t="s">
        <v>363</v>
      </c>
      <c r="G232" t="s">
        <v>364</v>
      </c>
      <c r="H232" t="s">
        <v>20</v>
      </c>
      <c r="I232">
        <v>4</v>
      </c>
      <c r="J232">
        <v>0</v>
      </c>
      <c r="K232">
        <v>4</v>
      </c>
      <c r="O232">
        <f t="shared" si="137"/>
        <v>8320.76</v>
      </c>
      <c r="P232">
        <f t="shared" si="138"/>
        <v>8320.76</v>
      </c>
      <c r="Q232">
        <f t="shared" si="139"/>
        <v>0</v>
      </c>
      <c r="R232">
        <f t="shared" si="140"/>
        <v>0</v>
      </c>
      <c r="S232">
        <f t="shared" si="141"/>
        <v>0</v>
      </c>
      <c r="T232">
        <f t="shared" si="142"/>
        <v>0</v>
      </c>
      <c r="U232">
        <f t="shared" si="143"/>
        <v>0</v>
      </c>
      <c r="V232">
        <f t="shared" si="144"/>
        <v>0</v>
      </c>
      <c r="W232">
        <f t="shared" si="145"/>
        <v>0</v>
      </c>
      <c r="X232">
        <f t="shared" si="146"/>
        <v>0</v>
      </c>
      <c r="Y232">
        <f t="shared" si="147"/>
        <v>0</v>
      </c>
      <c r="AA232">
        <v>-1</v>
      </c>
      <c r="AB232">
        <f t="shared" si="148"/>
        <v>2080.19</v>
      </c>
      <c r="AC232">
        <f t="shared" si="175"/>
        <v>2080.19</v>
      </c>
      <c r="AD232">
        <f t="shared" si="178"/>
        <v>0</v>
      </c>
      <c r="AE232">
        <f t="shared" si="176"/>
        <v>0</v>
      </c>
      <c r="AF232">
        <f t="shared" si="177"/>
        <v>0</v>
      </c>
      <c r="AG232">
        <f t="shared" si="153"/>
        <v>0</v>
      </c>
      <c r="AH232">
        <f t="shared" si="154"/>
        <v>0</v>
      </c>
      <c r="AI232">
        <f t="shared" si="155"/>
        <v>0</v>
      </c>
      <c r="AJ232">
        <f t="shared" si="156"/>
        <v>0</v>
      </c>
      <c r="AK232">
        <v>2080.19</v>
      </c>
      <c r="AL232">
        <v>2080.19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363</v>
      </c>
      <c r="BM232">
        <v>900</v>
      </c>
      <c r="BN232">
        <v>0</v>
      </c>
      <c r="BO232" t="s">
        <v>3</v>
      </c>
      <c r="BP232">
        <v>0</v>
      </c>
      <c r="BQ232">
        <v>90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157"/>
        <v>8320.76</v>
      </c>
      <c r="CQ232">
        <f t="shared" si="179"/>
        <v>2080.19</v>
      </c>
      <c r="CR232">
        <f t="shared" si="180"/>
        <v>0</v>
      </c>
      <c r="CS232">
        <f t="shared" si="160"/>
        <v>0</v>
      </c>
      <c r="CT232">
        <f t="shared" si="161"/>
        <v>0</v>
      </c>
      <c r="CU232">
        <f t="shared" si="162"/>
        <v>0</v>
      </c>
      <c r="CV232">
        <f t="shared" si="163"/>
        <v>0</v>
      </c>
      <c r="CW232">
        <f t="shared" si="164"/>
        <v>0</v>
      </c>
      <c r="CX232">
        <f t="shared" si="165"/>
        <v>0</v>
      </c>
      <c r="CY232">
        <f>0</f>
        <v>0</v>
      </c>
      <c r="CZ232">
        <f>0</f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1013</v>
      </c>
      <c r="DV232" t="s">
        <v>20</v>
      </c>
      <c r="DW232" t="s">
        <v>20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60662224</v>
      </c>
      <c r="EF232">
        <v>90</v>
      </c>
      <c r="EG232" t="s">
        <v>280</v>
      </c>
      <c r="EH232">
        <v>0</v>
      </c>
      <c r="EI232" t="s">
        <v>3</v>
      </c>
      <c r="EJ232">
        <v>1</v>
      </c>
      <c r="EK232">
        <v>900</v>
      </c>
      <c r="EL232" t="s">
        <v>280</v>
      </c>
      <c r="EM232" t="s">
        <v>281</v>
      </c>
      <c r="EO232" t="s">
        <v>3</v>
      </c>
      <c r="EQ232">
        <v>1040</v>
      </c>
      <c r="ER232">
        <v>0</v>
      </c>
      <c r="ES232">
        <v>2080.19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5</v>
      </c>
      <c r="FC232">
        <v>0</v>
      </c>
      <c r="FD232">
        <v>18</v>
      </c>
      <c r="FF232">
        <v>2080.19</v>
      </c>
      <c r="FQ232">
        <v>0</v>
      </c>
      <c r="FR232">
        <v>0</v>
      </c>
      <c r="FS232">
        <v>0</v>
      </c>
      <c r="FX232">
        <v>0</v>
      </c>
      <c r="FY232">
        <v>0</v>
      </c>
      <c r="GA232" t="s">
        <v>3</v>
      </c>
      <c r="GD232">
        <v>1</v>
      </c>
      <c r="GF232">
        <v>-1355797011</v>
      </c>
      <c r="GG232">
        <v>2</v>
      </c>
      <c r="GH232">
        <v>3</v>
      </c>
      <c r="GI232">
        <v>-2</v>
      </c>
      <c r="GJ232">
        <v>0</v>
      </c>
      <c r="GK232">
        <v>0</v>
      </c>
      <c r="GL232">
        <f t="shared" si="166"/>
        <v>0</v>
      </c>
      <c r="GM232">
        <f t="shared" si="167"/>
        <v>8320.76</v>
      </c>
      <c r="GN232">
        <f t="shared" si="168"/>
        <v>8320.76</v>
      </c>
      <c r="GO232">
        <f t="shared" si="169"/>
        <v>0</v>
      </c>
      <c r="GP232">
        <f t="shared" si="170"/>
        <v>0</v>
      </c>
      <c r="GR232">
        <v>1</v>
      </c>
      <c r="GS232">
        <v>1</v>
      </c>
      <c r="GT232">
        <v>0</v>
      </c>
      <c r="GU232" t="s">
        <v>3</v>
      </c>
      <c r="GV232">
        <f t="shared" si="171"/>
        <v>0</v>
      </c>
      <c r="GW232">
        <v>1</v>
      </c>
      <c r="GX232">
        <f t="shared" si="172"/>
        <v>0</v>
      </c>
      <c r="HA232">
        <v>0</v>
      </c>
      <c r="HB232">
        <v>0</v>
      </c>
      <c r="HC232">
        <f t="shared" si="173"/>
        <v>0</v>
      </c>
      <c r="HE232" t="s">
        <v>3</v>
      </c>
      <c r="HF232" t="s">
        <v>3</v>
      </c>
      <c r="HG232">
        <f t="shared" si="181"/>
        <v>8320.76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HS232">
        <v>0</v>
      </c>
      <c r="IK232">
        <v>0</v>
      </c>
    </row>
    <row r="233" spans="1:245" x14ac:dyDescent="0.25">
      <c r="A233">
        <v>17</v>
      </c>
      <c r="B233">
        <v>1</v>
      </c>
      <c r="E233" t="s">
        <v>3</v>
      </c>
      <c r="F233" t="s">
        <v>365</v>
      </c>
      <c r="G233" t="s">
        <v>366</v>
      </c>
      <c r="H233" t="s">
        <v>20</v>
      </c>
      <c r="I233">
        <v>8</v>
      </c>
      <c r="J233">
        <v>0</v>
      </c>
      <c r="K233">
        <v>8</v>
      </c>
      <c r="O233">
        <f t="shared" si="137"/>
        <v>1849.04</v>
      </c>
      <c r="P233">
        <f t="shared" si="138"/>
        <v>1849.04</v>
      </c>
      <c r="Q233">
        <f t="shared" si="139"/>
        <v>0</v>
      </c>
      <c r="R233">
        <f t="shared" si="140"/>
        <v>0</v>
      </c>
      <c r="S233">
        <f t="shared" si="141"/>
        <v>0</v>
      </c>
      <c r="T233">
        <f t="shared" si="142"/>
        <v>0</v>
      </c>
      <c r="U233">
        <f t="shared" si="143"/>
        <v>0</v>
      </c>
      <c r="V233">
        <f t="shared" si="144"/>
        <v>0</v>
      </c>
      <c r="W233">
        <f t="shared" si="145"/>
        <v>0</v>
      </c>
      <c r="X233">
        <f t="shared" si="146"/>
        <v>0</v>
      </c>
      <c r="Y233">
        <f t="shared" si="147"/>
        <v>0</v>
      </c>
      <c r="AA233">
        <v>-1</v>
      </c>
      <c r="AB233">
        <f t="shared" si="148"/>
        <v>231.13</v>
      </c>
      <c r="AC233">
        <f t="shared" si="175"/>
        <v>231.13</v>
      </c>
      <c r="AD233">
        <f t="shared" si="178"/>
        <v>0</v>
      </c>
      <c r="AE233">
        <f t="shared" si="176"/>
        <v>0</v>
      </c>
      <c r="AF233">
        <f t="shared" si="177"/>
        <v>0</v>
      </c>
      <c r="AG233">
        <f t="shared" si="153"/>
        <v>0</v>
      </c>
      <c r="AH233">
        <f t="shared" si="154"/>
        <v>0</v>
      </c>
      <c r="AI233">
        <f t="shared" si="155"/>
        <v>0</v>
      </c>
      <c r="AJ233">
        <f t="shared" si="156"/>
        <v>0</v>
      </c>
      <c r="AK233">
        <v>231.13</v>
      </c>
      <c r="AL233">
        <v>231.13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1</v>
      </c>
      <c r="BJ233" t="s">
        <v>365</v>
      </c>
      <c r="BM233">
        <v>900</v>
      </c>
      <c r="BN233">
        <v>0</v>
      </c>
      <c r="BO233" t="s">
        <v>3</v>
      </c>
      <c r="BP233">
        <v>0</v>
      </c>
      <c r="BQ233">
        <v>90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si="157"/>
        <v>1849.04</v>
      </c>
      <c r="CQ233">
        <f t="shared" si="179"/>
        <v>231.13</v>
      </c>
      <c r="CR233">
        <f t="shared" si="180"/>
        <v>0</v>
      </c>
      <c r="CS233">
        <f t="shared" si="160"/>
        <v>0</v>
      </c>
      <c r="CT233">
        <f t="shared" si="161"/>
        <v>0</v>
      </c>
      <c r="CU233">
        <f t="shared" si="162"/>
        <v>0</v>
      </c>
      <c r="CV233">
        <f t="shared" si="163"/>
        <v>0</v>
      </c>
      <c r="CW233">
        <f t="shared" si="164"/>
        <v>0</v>
      </c>
      <c r="CX233">
        <f t="shared" si="165"/>
        <v>0</v>
      </c>
      <c r="CY233">
        <f>0</f>
        <v>0</v>
      </c>
      <c r="CZ233">
        <f>0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20</v>
      </c>
      <c r="DW233" t="s">
        <v>20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60662224</v>
      </c>
      <c r="EF233">
        <v>90</v>
      </c>
      <c r="EG233" t="s">
        <v>280</v>
      </c>
      <c r="EH233">
        <v>0</v>
      </c>
      <c r="EI233" t="s">
        <v>3</v>
      </c>
      <c r="EJ233">
        <v>1</v>
      </c>
      <c r="EK233">
        <v>900</v>
      </c>
      <c r="EL233" t="s">
        <v>280</v>
      </c>
      <c r="EM233" t="s">
        <v>281</v>
      </c>
      <c r="EO233" t="s">
        <v>3</v>
      </c>
      <c r="EQ233">
        <v>1040</v>
      </c>
      <c r="ER233">
        <v>0</v>
      </c>
      <c r="ES233">
        <v>231.13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5</v>
      </c>
      <c r="FC233">
        <v>0</v>
      </c>
      <c r="FD233">
        <v>18</v>
      </c>
      <c r="FF233">
        <v>231.13</v>
      </c>
      <c r="FQ233">
        <v>0</v>
      </c>
      <c r="FR233">
        <v>0</v>
      </c>
      <c r="FS233">
        <v>0</v>
      </c>
      <c r="FX233">
        <v>0</v>
      </c>
      <c r="FY233">
        <v>0</v>
      </c>
      <c r="GA233" t="s">
        <v>3</v>
      </c>
      <c r="GD233">
        <v>1</v>
      </c>
      <c r="GF233">
        <v>249975627</v>
      </c>
      <c r="GG233">
        <v>2</v>
      </c>
      <c r="GH233">
        <v>3</v>
      </c>
      <c r="GI233">
        <v>-2</v>
      </c>
      <c r="GJ233">
        <v>0</v>
      </c>
      <c r="GK233">
        <v>0</v>
      </c>
      <c r="GL233">
        <f t="shared" si="166"/>
        <v>0</v>
      </c>
      <c r="GM233">
        <f t="shared" si="167"/>
        <v>1849.04</v>
      </c>
      <c r="GN233">
        <f t="shared" si="168"/>
        <v>1849.04</v>
      </c>
      <c r="GO233">
        <f t="shared" si="169"/>
        <v>0</v>
      </c>
      <c r="GP233">
        <f t="shared" si="170"/>
        <v>0</v>
      </c>
      <c r="GR233">
        <v>1</v>
      </c>
      <c r="GS233">
        <v>1</v>
      </c>
      <c r="GT233">
        <v>0</v>
      </c>
      <c r="GU233" t="s">
        <v>3</v>
      </c>
      <c r="GV233">
        <f t="shared" si="171"/>
        <v>0</v>
      </c>
      <c r="GW233">
        <v>1</v>
      </c>
      <c r="GX233">
        <f t="shared" si="172"/>
        <v>0</v>
      </c>
      <c r="HA233">
        <v>0</v>
      </c>
      <c r="HB233">
        <v>0</v>
      </c>
      <c r="HC233">
        <f t="shared" si="173"/>
        <v>0</v>
      </c>
      <c r="HE233" t="s">
        <v>3</v>
      </c>
      <c r="HF233" t="s">
        <v>3</v>
      </c>
      <c r="HG233">
        <f t="shared" si="181"/>
        <v>1849.04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HS233">
        <v>0</v>
      </c>
      <c r="IK233">
        <v>0</v>
      </c>
    </row>
    <row r="234" spans="1:245" x14ac:dyDescent="0.25">
      <c r="A234">
        <v>17</v>
      </c>
      <c r="B234">
        <v>1</v>
      </c>
      <c r="E234" t="s">
        <v>3</v>
      </c>
      <c r="F234" t="s">
        <v>367</v>
      </c>
      <c r="G234" t="s">
        <v>368</v>
      </c>
      <c r="H234" t="s">
        <v>20</v>
      </c>
      <c r="I234">
        <v>8</v>
      </c>
      <c r="J234">
        <v>0</v>
      </c>
      <c r="K234">
        <v>8</v>
      </c>
      <c r="O234">
        <f t="shared" si="137"/>
        <v>243.76</v>
      </c>
      <c r="P234">
        <f t="shared" si="138"/>
        <v>243.76</v>
      </c>
      <c r="Q234">
        <f t="shared" si="139"/>
        <v>0</v>
      </c>
      <c r="R234">
        <f t="shared" si="140"/>
        <v>0</v>
      </c>
      <c r="S234">
        <f t="shared" si="141"/>
        <v>0</v>
      </c>
      <c r="T234">
        <f t="shared" si="142"/>
        <v>0</v>
      </c>
      <c r="U234">
        <f t="shared" si="143"/>
        <v>0</v>
      </c>
      <c r="V234">
        <f t="shared" si="144"/>
        <v>0</v>
      </c>
      <c r="W234">
        <f t="shared" si="145"/>
        <v>0</v>
      </c>
      <c r="X234">
        <f t="shared" si="146"/>
        <v>0</v>
      </c>
      <c r="Y234">
        <f t="shared" si="147"/>
        <v>0</v>
      </c>
      <c r="AA234">
        <v>-1</v>
      </c>
      <c r="AB234">
        <f t="shared" si="148"/>
        <v>30.47</v>
      </c>
      <c r="AC234">
        <f t="shared" si="175"/>
        <v>30.47</v>
      </c>
      <c r="AD234">
        <f t="shared" si="178"/>
        <v>0</v>
      </c>
      <c r="AE234">
        <f t="shared" si="176"/>
        <v>0</v>
      </c>
      <c r="AF234">
        <f t="shared" si="177"/>
        <v>0</v>
      </c>
      <c r="AG234">
        <f t="shared" si="153"/>
        <v>0</v>
      </c>
      <c r="AH234">
        <f t="shared" si="154"/>
        <v>0</v>
      </c>
      <c r="AI234">
        <f t="shared" si="155"/>
        <v>0</v>
      </c>
      <c r="AJ234">
        <f t="shared" si="156"/>
        <v>0</v>
      </c>
      <c r="AK234">
        <v>30.47</v>
      </c>
      <c r="AL234">
        <v>30.47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3</v>
      </c>
      <c r="BI234">
        <v>1</v>
      </c>
      <c r="BJ234" t="s">
        <v>367</v>
      </c>
      <c r="BM234">
        <v>900</v>
      </c>
      <c r="BN234">
        <v>0</v>
      </c>
      <c r="BO234" t="s">
        <v>3</v>
      </c>
      <c r="BP234">
        <v>0</v>
      </c>
      <c r="BQ234">
        <v>90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 t="shared" si="157"/>
        <v>243.76</v>
      </c>
      <c r="CQ234">
        <f t="shared" si="179"/>
        <v>30.47</v>
      </c>
      <c r="CR234">
        <f t="shared" si="180"/>
        <v>0</v>
      </c>
      <c r="CS234">
        <f t="shared" si="160"/>
        <v>0</v>
      </c>
      <c r="CT234">
        <f t="shared" si="161"/>
        <v>0</v>
      </c>
      <c r="CU234">
        <f t="shared" si="162"/>
        <v>0</v>
      </c>
      <c r="CV234">
        <f t="shared" si="163"/>
        <v>0</v>
      </c>
      <c r="CW234">
        <f t="shared" si="164"/>
        <v>0</v>
      </c>
      <c r="CX234">
        <f t="shared" si="165"/>
        <v>0</v>
      </c>
      <c r="CY234">
        <f>0</f>
        <v>0</v>
      </c>
      <c r="CZ234">
        <f>0</f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1013</v>
      </c>
      <c r="DV234" t="s">
        <v>20</v>
      </c>
      <c r="DW234" t="s">
        <v>20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60662224</v>
      </c>
      <c r="EF234">
        <v>90</v>
      </c>
      <c r="EG234" t="s">
        <v>280</v>
      </c>
      <c r="EH234">
        <v>0</v>
      </c>
      <c r="EI234" t="s">
        <v>3</v>
      </c>
      <c r="EJ234">
        <v>1</v>
      </c>
      <c r="EK234">
        <v>900</v>
      </c>
      <c r="EL234" t="s">
        <v>280</v>
      </c>
      <c r="EM234" t="s">
        <v>281</v>
      </c>
      <c r="EO234" t="s">
        <v>3</v>
      </c>
      <c r="EQ234">
        <v>1040</v>
      </c>
      <c r="ER234">
        <v>0</v>
      </c>
      <c r="ES234">
        <v>30.47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5</v>
      </c>
      <c r="FC234">
        <v>0</v>
      </c>
      <c r="FD234">
        <v>18</v>
      </c>
      <c r="FF234">
        <v>30.47</v>
      </c>
      <c r="FQ234">
        <v>0</v>
      </c>
      <c r="FR234">
        <v>0</v>
      </c>
      <c r="FS234">
        <v>0</v>
      </c>
      <c r="FX234">
        <v>0</v>
      </c>
      <c r="FY234">
        <v>0</v>
      </c>
      <c r="GA234" t="s">
        <v>3</v>
      </c>
      <c r="GD234">
        <v>1</v>
      </c>
      <c r="GF234">
        <v>-704062342</v>
      </c>
      <c r="GG234">
        <v>2</v>
      </c>
      <c r="GH234">
        <v>3</v>
      </c>
      <c r="GI234">
        <v>-2</v>
      </c>
      <c r="GJ234">
        <v>0</v>
      </c>
      <c r="GK234">
        <v>0</v>
      </c>
      <c r="GL234">
        <f t="shared" si="166"/>
        <v>0</v>
      </c>
      <c r="GM234">
        <f t="shared" si="167"/>
        <v>243.76</v>
      </c>
      <c r="GN234">
        <f t="shared" si="168"/>
        <v>243.76</v>
      </c>
      <c r="GO234">
        <f t="shared" si="169"/>
        <v>0</v>
      </c>
      <c r="GP234">
        <f t="shared" si="170"/>
        <v>0</v>
      </c>
      <c r="GR234">
        <v>1</v>
      </c>
      <c r="GS234">
        <v>1</v>
      </c>
      <c r="GT234">
        <v>0</v>
      </c>
      <c r="GU234" t="s">
        <v>3</v>
      </c>
      <c r="GV234">
        <f t="shared" si="171"/>
        <v>0</v>
      </c>
      <c r="GW234">
        <v>1</v>
      </c>
      <c r="GX234">
        <f t="shared" si="172"/>
        <v>0</v>
      </c>
      <c r="HA234">
        <v>0</v>
      </c>
      <c r="HB234">
        <v>0</v>
      </c>
      <c r="HC234">
        <f t="shared" si="173"/>
        <v>0</v>
      </c>
      <c r="HE234" t="s">
        <v>3</v>
      </c>
      <c r="HF234" t="s">
        <v>3</v>
      </c>
      <c r="HG234">
        <f t="shared" si="181"/>
        <v>243.76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HS234">
        <v>0</v>
      </c>
      <c r="IK234">
        <v>0</v>
      </c>
    </row>
    <row r="235" spans="1:245" x14ac:dyDescent="0.25">
      <c r="A235">
        <v>17</v>
      </c>
      <c r="B235">
        <v>1</v>
      </c>
      <c r="E235" t="s">
        <v>3</v>
      </c>
      <c r="F235" t="s">
        <v>369</v>
      </c>
      <c r="G235" t="s">
        <v>370</v>
      </c>
      <c r="H235" t="s">
        <v>20</v>
      </c>
      <c r="I235">
        <v>4</v>
      </c>
      <c r="J235">
        <v>0</v>
      </c>
      <c r="K235">
        <v>4</v>
      </c>
      <c r="O235">
        <f t="shared" si="137"/>
        <v>2412.16</v>
      </c>
      <c r="P235">
        <f t="shared" si="138"/>
        <v>2412.16</v>
      </c>
      <c r="Q235">
        <f t="shared" si="139"/>
        <v>0</v>
      </c>
      <c r="R235">
        <f t="shared" si="140"/>
        <v>0</v>
      </c>
      <c r="S235">
        <f t="shared" si="141"/>
        <v>0</v>
      </c>
      <c r="T235">
        <f t="shared" si="142"/>
        <v>0</v>
      </c>
      <c r="U235">
        <f t="shared" si="143"/>
        <v>0</v>
      </c>
      <c r="V235">
        <f t="shared" si="144"/>
        <v>0</v>
      </c>
      <c r="W235">
        <f t="shared" si="145"/>
        <v>0</v>
      </c>
      <c r="X235">
        <f t="shared" si="146"/>
        <v>0</v>
      </c>
      <c r="Y235">
        <f t="shared" si="147"/>
        <v>0</v>
      </c>
      <c r="AA235">
        <v>-1</v>
      </c>
      <c r="AB235">
        <f t="shared" si="148"/>
        <v>603.04</v>
      </c>
      <c r="AC235">
        <f t="shared" si="175"/>
        <v>603.04</v>
      </c>
      <c r="AD235">
        <f t="shared" si="178"/>
        <v>0</v>
      </c>
      <c r="AE235">
        <f t="shared" si="176"/>
        <v>0</v>
      </c>
      <c r="AF235">
        <f t="shared" si="177"/>
        <v>0</v>
      </c>
      <c r="AG235">
        <f t="shared" si="153"/>
        <v>0</v>
      </c>
      <c r="AH235">
        <f t="shared" si="154"/>
        <v>0</v>
      </c>
      <c r="AI235">
        <f t="shared" si="155"/>
        <v>0</v>
      </c>
      <c r="AJ235">
        <f t="shared" si="156"/>
        <v>0</v>
      </c>
      <c r="AK235">
        <v>603.04</v>
      </c>
      <c r="AL235">
        <v>603.04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3</v>
      </c>
      <c r="BI235">
        <v>1</v>
      </c>
      <c r="BJ235" t="s">
        <v>369</v>
      </c>
      <c r="BM235">
        <v>900</v>
      </c>
      <c r="BN235">
        <v>0</v>
      </c>
      <c r="BO235" t="s">
        <v>3</v>
      </c>
      <c r="BP235">
        <v>0</v>
      </c>
      <c r="BQ235">
        <v>90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0</v>
      </c>
      <c r="CA235">
        <v>0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157"/>
        <v>2412.16</v>
      </c>
      <c r="CQ235">
        <f t="shared" si="179"/>
        <v>603.04</v>
      </c>
      <c r="CR235">
        <f t="shared" si="180"/>
        <v>0</v>
      </c>
      <c r="CS235">
        <f t="shared" si="160"/>
        <v>0</v>
      </c>
      <c r="CT235">
        <f t="shared" si="161"/>
        <v>0</v>
      </c>
      <c r="CU235">
        <f t="shared" si="162"/>
        <v>0</v>
      </c>
      <c r="CV235">
        <f t="shared" si="163"/>
        <v>0</v>
      </c>
      <c r="CW235">
        <f t="shared" si="164"/>
        <v>0</v>
      </c>
      <c r="CX235">
        <f t="shared" si="165"/>
        <v>0</v>
      </c>
      <c r="CY235">
        <f>0</f>
        <v>0</v>
      </c>
      <c r="CZ235">
        <f>0</f>
        <v>0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20</v>
      </c>
      <c r="DW235" t="s">
        <v>20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60662224</v>
      </c>
      <c r="EF235">
        <v>90</v>
      </c>
      <c r="EG235" t="s">
        <v>280</v>
      </c>
      <c r="EH235">
        <v>0</v>
      </c>
      <c r="EI235" t="s">
        <v>3</v>
      </c>
      <c r="EJ235">
        <v>1</v>
      </c>
      <c r="EK235">
        <v>900</v>
      </c>
      <c r="EL235" t="s">
        <v>280</v>
      </c>
      <c r="EM235" t="s">
        <v>281</v>
      </c>
      <c r="EO235" t="s">
        <v>3</v>
      </c>
      <c r="EQ235">
        <v>1040</v>
      </c>
      <c r="ER235">
        <v>0</v>
      </c>
      <c r="ES235">
        <v>603.04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5</v>
      </c>
      <c r="FC235">
        <v>0</v>
      </c>
      <c r="FD235">
        <v>18</v>
      </c>
      <c r="FF235">
        <v>603.04</v>
      </c>
      <c r="FQ235">
        <v>0</v>
      </c>
      <c r="FR235">
        <v>0</v>
      </c>
      <c r="FS235">
        <v>0</v>
      </c>
      <c r="FX235">
        <v>0</v>
      </c>
      <c r="FY235">
        <v>0</v>
      </c>
      <c r="GA235" t="s">
        <v>3</v>
      </c>
      <c r="GD235">
        <v>1</v>
      </c>
      <c r="GF235">
        <v>1924730448</v>
      </c>
      <c r="GG235">
        <v>2</v>
      </c>
      <c r="GH235">
        <v>3</v>
      </c>
      <c r="GI235">
        <v>-2</v>
      </c>
      <c r="GJ235">
        <v>0</v>
      </c>
      <c r="GK235">
        <v>0</v>
      </c>
      <c r="GL235">
        <f t="shared" si="166"/>
        <v>0</v>
      </c>
      <c r="GM235">
        <f t="shared" si="167"/>
        <v>2412.16</v>
      </c>
      <c r="GN235">
        <f t="shared" si="168"/>
        <v>2412.16</v>
      </c>
      <c r="GO235">
        <f t="shared" si="169"/>
        <v>0</v>
      </c>
      <c r="GP235">
        <f t="shared" si="170"/>
        <v>0</v>
      </c>
      <c r="GR235">
        <v>1</v>
      </c>
      <c r="GS235">
        <v>1</v>
      </c>
      <c r="GT235">
        <v>0</v>
      </c>
      <c r="GU235" t="s">
        <v>3</v>
      </c>
      <c r="GV235">
        <f t="shared" si="171"/>
        <v>0</v>
      </c>
      <c r="GW235">
        <v>1</v>
      </c>
      <c r="GX235">
        <f t="shared" si="172"/>
        <v>0</v>
      </c>
      <c r="HA235">
        <v>0</v>
      </c>
      <c r="HB235">
        <v>0</v>
      </c>
      <c r="HC235">
        <f t="shared" si="173"/>
        <v>0</v>
      </c>
      <c r="HE235" t="s">
        <v>3</v>
      </c>
      <c r="HF235" t="s">
        <v>3</v>
      </c>
      <c r="HG235">
        <f t="shared" si="181"/>
        <v>2412.16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HS235">
        <v>0</v>
      </c>
      <c r="IK235">
        <v>0</v>
      </c>
    </row>
    <row r="236" spans="1:245" x14ac:dyDescent="0.25">
      <c r="A236">
        <v>17</v>
      </c>
      <c r="B236">
        <v>1</v>
      </c>
      <c r="E236" t="s">
        <v>3</v>
      </c>
      <c r="F236" t="s">
        <v>371</v>
      </c>
      <c r="G236" t="s">
        <v>372</v>
      </c>
      <c r="H236" t="s">
        <v>20</v>
      </c>
      <c r="I236">
        <v>26</v>
      </c>
      <c r="J236">
        <v>0</v>
      </c>
      <c r="K236">
        <v>26</v>
      </c>
      <c r="O236">
        <f t="shared" si="137"/>
        <v>16180.32</v>
      </c>
      <c r="P236">
        <f t="shared" si="138"/>
        <v>16180.32</v>
      </c>
      <c r="Q236">
        <f t="shared" si="139"/>
        <v>0</v>
      </c>
      <c r="R236">
        <f t="shared" si="140"/>
        <v>0</v>
      </c>
      <c r="S236">
        <f t="shared" si="141"/>
        <v>0</v>
      </c>
      <c r="T236">
        <f t="shared" si="142"/>
        <v>0</v>
      </c>
      <c r="U236">
        <f t="shared" si="143"/>
        <v>0</v>
      </c>
      <c r="V236">
        <f t="shared" si="144"/>
        <v>0</v>
      </c>
      <c r="W236">
        <f t="shared" si="145"/>
        <v>0</v>
      </c>
      <c r="X236">
        <f t="shared" si="146"/>
        <v>0</v>
      </c>
      <c r="Y236">
        <f t="shared" si="147"/>
        <v>0</v>
      </c>
      <c r="AA236">
        <v>-1</v>
      </c>
      <c r="AB236">
        <f t="shared" si="148"/>
        <v>622.32000000000005</v>
      </c>
      <c r="AC236">
        <f t="shared" si="175"/>
        <v>622.32000000000005</v>
      </c>
      <c r="AD236">
        <f t="shared" si="178"/>
        <v>0</v>
      </c>
      <c r="AE236">
        <f t="shared" si="176"/>
        <v>0</v>
      </c>
      <c r="AF236">
        <f t="shared" si="177"/>
        <v>0</v>
      </c>
      <c r="AG236">
        <f t="shared" si="153"/>
        <v>0</v>
      </c>
      <c r="AH236">
        <f t="shared" si="154"/>
        <v>0</v>
      </c>
      <c r="AI236">
        <f t="shared" si="155"/>
        <v>0</v>
      </c>
      <c r="AJ236">
        <f t="shared" si="156"/>
        <v>0</v>
      </c>
      <c r="AK236">
        <v>622.32000000000005</v>
      </c>
      <c r="AL236">
        <v>622.32000000000005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1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1</v>
      </c>
      <c r="BJ236" t="s">
        <v>371</v>
      </c>
      <c r="BM236">
        <v>900</v>
      </c>
      <c r="BN236">
        <v>0</v>
      </c>
      <c r="BO236" t="s">
        <v>3</v>
      </c>
      <c r="BP236">
        <v>0</v>
      </c>
      <c r="BQ236">
        <v>90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157"/>
        <v>16180.32</v>
      </c>
      <c r="CQ236">
        <f t="shared" si="179"/>
        <v>622.32000000000005</v>
      </c>
      <c r="CR236">
        <f t="shared" si="180"/>
        <v>0</v>
      </c>
      <c r="CS236">
        <f t="shared" si="160"/>
        <v>0</v>
      </c>
      <c r="CT236">
        <f t="shared" si="161"/>
        <v>0</v>
      </c>
      <c r="CU236">
        <f t="shared" si="162"/>
        <v>0</v>
      </c>
      <c r="CV236">
        <f t="shared" si="163"/>
        <v>0</v>
      </c>
      <c r="CW236">
        <f t="shared" si="164"/>
        <v>0</v>
      </c>
      <c r="CX236">
        <f t="shared" si="165"/>
        <v>0</v>
      </c>
      <c r="CY236">
        <f>0</f>
        <v>0</v>
      </c>
      <c r="CZ236">
        <f>0</f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1013</v>
      </c>
      <c r="DV236" t="s">
        <v>20</v>
      </c>
      <c r="DW236" t="s">
        <v>20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60662224</v>
      </c>
      <c r="EF236">
        <v>90</v>
      </c>
      <c r="EG236" t="s">
        <v>280</v>
      </c>
      <c r="EH236">
        <v>0</v>
      </c>
      <c r="EI236" t="s">
        <v>3</v>
      </c>
      <c r="EJ236">
        <v>1</v>
      </c>
      <c r="EK236">
        <v>900</v>
      </c>
      <c r="EL236" t="s">
        <v>280</v>
      </c>
      <c r="EM236" t="s">
        <v>281</v>
      </c>
      <c r="EO236" t="s">
        <v>3</v>
      </c>
      <c r="EQ236">
        <v>1040</v>
      </c>
      <c r="ER236">
        <v>0</v>
      </c>
      <c r="ES236">
        <v>622.32000000000005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5</v>
      </c>
      <c r="FC236">
        <v>0</v>
      </c>
      <c r="FD236">
        <v>18</v>
      </c>
      <c r="FF236">
        <v>622.32000000000005</v>
      </c>
      <c r="FQ236">
        <v>0</v>
      </c>
      <c r="FR236">
        <v>0</v>
      </c>
      <c r="FS236">
        <v>0</v>
      </c>
      <c r="FX236">
        <v>0</v>
      </c>
      <c r="FY236">
        <v>0</v>
      </c>
      <c r="GA236" t="s">
        <v>3</v>
      </c>
      <c r="GD236">
        <v>1</v>
      </c>
      <c r="GF236">
        <v>156612541</v>
      </c>
      <c r="GG236">
        <v>2</v>
      </c>
      <c r="GH236">
        <v>3</v>
      </c>
      <c r="GI236">
        <v>-2</v>
      </c>
      <c r="GJ236">
        <v>0</v>
      </c>
      <c r="GK236">
        <v>0</v>
      </c>
      <c r="GL236">
        <f t="shared" si="166"/>
        <v>0</v>
      </c>
      <c r="GM236">
        <f t="shared" si="167"/>
        <v>16180.32</v>
      </c>
      <c r="GN236">
        <f t="shared" si="168"/>
        <v>16180.32</v>
      </c>
      <c r="GO236">
        <f t="shared" si="169"/>
        <v>0</v>
      </c>
      <c r="GP236">
        <f t="shared" si="170"/>
        <v>0</v>
      </c>
      <c r="GR236">
        <v>1</v>
      </c>
      <c r="GS236">
        <v>1</v>
      </c>
      <c r="GT236">
        <v>0</v>
      </c>
      <c r="GU236" t="s">
        <v>3</v>
      </c>
      <c r="GV236">
        <f t="shared" si="171"/>
        <v>0</v>
      </c>
      <c r="GW236">
        <v>1</v>
      </c>
      <c r="GX236">
        <f t="shared" si="172"/>
        <v>0</v>
      </c>
      <c r="HA236">
        <v>0</v>
      </c>
      <c r="HB236">
        <v>0</v>
      </c>
      <c r="HC236">
        <f t="shared" si="173"/>
        <v>0</v>
      </c>
      <c r="HE236" t="s">
        <v>3</v>
      </c>
      <c r="HF236" t="s">
        <v>3</v>
      </c>
      <c r="HG236">
        <f t="shared" si="181"/>
        <v>16180.32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HS236">
        <v>0</v>
      </c>
      <c r="IK236">
        <v>0</v>
      </c>
    </row>
    <row r="237" spans="1:245" x14ac:dyDescent="0.25">
      <c r="A237">
        <v>17</v>
      </c>
      <c r="B237">
        <v>1</v>
      </c>
      <c r="E237" t="s">
        <v>373</v>
      </c>
      <c r="F237" t="s">
        <v>374</v>
      </c>
      <c r="G237" t="s">
        <v>375</v>
      </c>
      <c r="H237" t="s">
        <v>208</v>
      </c>
      <c r="I237">
        <v>5</v>
      </c>
      <c r="J237">
        <v>0</v>
      </c>
      <c r="K237">
        <v>5</v>
      </c>
      <c r="O237">
        <f t="shared" si="137"/>
        <v>2547.6999999999998</v>
      </c>
      <c r="P237">
        <f t="shared" si="138"/>
        <v>2547.6999999999998</v>
      </c>
      <c r="Q237">
        <f t="shared" si="139"/>
        <v>0</v>
      </c>
      <c r="R237">
        <f t="shared" si="140"/>
        <v>0</v>
      </c>
      <c r="S237">
        <f t="shared" si="141"/>
        <v>0</v>
      </c>
      <c r="T237">
        <f t="shared" si="142"/>
        <v>0</v>
      </c>
      <c r="U237">
        <f t="shared" si="143"/>
        <v>0</v>
      </c>
      <c r="V237">
        <f t="shared" si="144"/>
        <v>0</v>
      </c>
      <c r="W237">
        <f t="shared" si="145"/>
        <v>0</v>
      </c>
      <c r="X237">
        <f t="shared" si="146"/>
        <v>0</v>
      </c>
      <c r="Y237">
        <f t="shared" si="147"/>
        <v>0</v>
      </c>
      <c r="AA237">
        <v>64111728</v>
      </c>
      <c r="AB237">
        <f t="shared" si="148"/>
        <v>509.54</v>
      </c>
      <c r="AC237">
        <f t="shared" si="175"/>
        <v>509.54</v>
      </c>
      <c r="AD237">
        <f t="shared" si="178"/>
        <v>0</v>
      </c>
      <c r="AE237">
        <f t="shared" si="176"/>
        <v>0</v>
      </c>
      <c r="AF237">
        <f t="shared" si="177"/>
        <v>0</v>
      </c>
      <c r="AG237">
        <f t="shared" si="153"/>
        <v>0</v>
      </c>
      <c r="AH237">
        <f t="shared" si="154"/>
        <v>0</v>
      </c>
      <c r="AI237">
        <f t="shared" si="155"/>
        <v>0</v>
      </c>
      <c r="AJ237">
        <f t="shared" si="156"/>
        <v>0</v>
      </c>
      <c r="AK237">
        <v>509.54</v>
      </c>
      <c r="AL237">
        <v>509.54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1</v>
      </c>
      <c r="BJ237" t="s">
        <v>374</v>
      </c>
      <c r="BM237">
        <v>900</v>
      </c>
      <c r="BN237">
        <v>0</v>
      </c>
      <c r="BO237" t="s">
        <v>3</v>
      </c>
      <c r="BP237">
        <v>0</v>
      </c>
      <c r="BQ237">
        <v>90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0</v>
      </c>
      <c r="CA237">
        <v>0</v>
      </c>
      <c r="CB237" t="s">
        <v>3</v>
      </c>
      <c r="CE237">
        <v>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 t="shared" si="157"/>
        <v>2547.6999999999998</v>
      </c>
      <c r="CQ237">
        <f t="shared" si="179"/>
        <v>509.54</v>
      </c>
      <c r="CR237">
        <f t="shared" si="180"/>
        <v>0</v>
      </c>
      <c r="CS237">
        <f t="shared" si="160"/>
        <v>0</v>
      </c>
      <c r="CT237">
        <f t="shared" si="161"/>
        <v>0</v>
      </c>
      <c r="CU237">
        <f t="shared" si="162"/>
        <v>0</v>
      </c>
      <c r="CV237">
        <f t="shared" si="163"/>
        <v>0</v>
      </c>
      <c r="CW237">
        <f t="shared" si="164"/>
        <v>0</v>
      </c>
      <c r="CX237">
        <f t="shared" si="165"/>
        <v>0</v>
      </c>
      <c r="CY237">
        <f>0</f>
        <v>0</v>
      </c>
      <c r="CZ237">
        <f>0</f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1003</v>
      </c>
      <c r="DV237" t="s">
        <v>208</v>
      </c>
      <c r="DW237" t="s">
        <v>208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60662224</v>
      </c>
      <c r="EF237">
        <v>90</v>
      </c>
      <c r="EG237" t="s">
        <v>280</v>
      </c>
      <c r="EH237">
        <v>0</v>
      </c>
      <c r="EI237" t="s">
        <v>3</v>
      </c>
      <c r="EJ237">
        <v>1</v>
      </c>
      <c r="EK237">
        <v>900</v>
      </c>
      <c r="EL237" t="s">
        <v>280</v>
      </c>
      <c r="EM237" t="s">
        <v>281</v>
      </c>
      <c r="EO237" t="s">
        <v>3</v>
      </c>
      <c r="EQ237">
        <v>16</v>
      </c>
      <c r="ER237">
        <v>0</v>
      </c>
      <c r="ES237">
        <v>509.54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5</v>
      </c>
      <c r="FC237">
        <v>0</v>
      </c>
      <c r="FD237">
        <v>18</v>
      </c>
      <c r="FF237">
        <v>509.54</v>
      </c>
      <c r="FQ237">
        <v>0</v>
      </c>
      <c r="FR237">
        <v>0</v>
      </c>
      <c r="FS237">
        <v>0</v>
      </c>
      <c r="FX237">
        <v>0</v>
      </c>
      <c r="FY237">
        <v>0</v>
      </c>
      <c r="GA237" t="s">
        <v>3</v>
      </c>
      <c r="GD237">
        <v>1</v>
      </c>
      <c r="GF237">
        <v>-945460083</v>
      </c>
      <c r="GG237">
        <v>2</v>
      </c>
      <c r="GH237">
        <v>3</v>
      </c>
      <c r="GI237">
        <v>-2</v>
      </c>
      <c r="GJ237">
        <v>0</v>
      </c>
      <c r="GK237">
        <v>0</v>
      </c>
      <c r="GL237">
        <f t="shared" si="166"/>
        <v>0</v>
      </c>
      <c r="GM237">
        <f t="shared" si="167"/>
        <v>2547.6999999999998</v>
      </c>
      <c r="GN237">
        <f t="shared" si="168"/>
        <v>2547.6999999999998</v>
      </c>
      <c r="GO237">
        <f t="shared" si="169"/>
        <v>0</v>
      </c>
      <c r="GP237">
        <f t="shared" si="170"/>
        <v>0</v>
      </c>
      <c r="GR237">
        <v>1</v>
      </c>
      <c r="GS237">
        <v>1</v>
      </c>
      <c r="GT237">
        <v>0</v>
      </c>
      <c r="GU237" t="s">
        <v>3</v>
      </c>
      <c r="GV237">
        <f t="shared" si="171"/>
        <v>0</v>
      </c>
      <c r="GW237">
        <v>1</v>
      </c>
      <c r="GX237">
        <f t="shared" si="172"/>
        <v>0</v>
      </c>
      <c r="HA237">
        <v>0</v>
      </c>
      <c r="HB237">
        <v>0</v>
      </c>
      <c r="HC237">
        <f t="shared" si="173"/>
        <v>0</v>
      </c>
      <c r="HE237" t="s">
        <v>3</v>
      </c>
      <c r="HF237" t="s">
        <v>3</v>
      </c>
      <c r="HG237">
        <f t="shared" si="181"/>
        <v>2547.6999999999998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HS237">
        <v>0</v>
      </c>
      <c r="IK237">
        <v>0</v>
      </c>
    </row>
    <row r="238" spans="1:245" x14ac:dyDescent="0.25">
      <c r="A238">
        <v>17</v>
      </c>
      <c r="B238">
        <v>1</v>
      </c>
      <c r="E238" t="s">
        <v>3</v>
      </c>
      <c r="F238" t="s">
        <v>376</v>
      </c>
      <c r="G238" t="s">
        <v>377</v>
      </c>
      <c r="H238" t="s">
        <v>20</v>
      </c>
      <c r="I238">
        <v>4</v>
      </c>
      <c r="J238">
        <v>0</v>
      </c>
      <c r="K238">
        <v>4</v>
      </c>
      <c r="O238">
        <f t="shared" si="137"/>
        <v>1256.52</v>
      </c>
      <c r="P238">
        <f t="shared" si="138"/>
        <v>1256.52</v>
      </c>
      <c r="Q238">
        <f t="shared" si="139"/>
        <v>0</v>
      </c>
      <c r="R238">
        <f t="shared" si="140"/>
        <v>0</v>
      </c>
      <c r="S238">
        <f t="shared" si="141"/>
        <v>0</v>
      </c>
      <c r="T238">
        <f t="shared" si="142"/>
        <v>0</v>
      </c>
      <c r="U238">
        <f t="shared" si="143"/>
        <v>0</v>
      </c>
      <c r="V238">
        <f t="shared" si="144"/>
        <v>0</v>
      </c>
      <c r="W238">
        <f t="shared" si="145"/>
        <v>0</v>
      </c>
      <c r="X238">
        <f t="shared" si="146"/>
        <v>0</v>
      </c>
      <c r="Y238">
        <f t="shared" si="147"/>
        <v>0</v>
      </c>
      <c r="AA238">
        <v>-1</v>
      </c>
      <c r="AB238">
        <f t="shared" si="148"/>
        <v>314.13</v>
      </c>
      <c r="AC238">
        <f t="shared" si="175"/>
        <v>314.13</v>
      </c>
      <c r="AD238">
        <f t="shared" si="178"/>
        <v>0</v>
      </c>
      <c r="AE238">
        <f t="shared" si="176"/>
        <v>0</v>
      </c>
      <c r="AF238">
        <f t="shared" si="177"/>
        <v>0</v>
      </c>
      <c r="AG238">
        <f t="shared" si="153"/>
        <v>0</v>
      </c>
      <c r="AH238">
        <f t="shared" si="154"/>
        <v>0</v>
      </c>
      <c r="AI238">
        <f t="shared" si="155"/>
        <v>0</v>
      </c>
      <c r="AJ238">
        <f t="shared" si="156"/>
        <v>0</v>
      </c>
      <c r="AK238">
        <v>314.13</v>
      </c>
      <c r="AL238">
        <v>314.13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1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1</v>
      </c>
      <c r="BJ238" t="s">
        <v>376</v>
      </c>
      <c r="BM238">
        <v>900</v>
      </c>
      <c r="BN238">
        <v>0</v>
      </c>
      <c r="BO238" t="s">
        <v>3</v>
      </c>
      <c r="BP238">
        <v>0</v>
      </c>
      <c r="BQ238">
        <v>90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0</v>
      </c>
      <c r="CA238">
        <v>0</v>
      </c>
      <c r="CB238" t="s">
        <v>3</v>
      </c>
      <c r="CE238">
        <v>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si="157"/>
        <v>1256.52</v>
      </c>
      <c r="CQ238">
        <f t="shared" si="179"/>
        <v>314.13</v>
      </c>
      <c r="CR238">
        <f t="shared" si="180"/>
        <v>0</v>
      </c>
      <c r="CS238">
        <f t="shared" si="160"/>
        <v>0</v>
      </c>
      <c r="CT238">
        <f t="shared" si="161"/>
        <v>0</v>
      </c>
      <c r="CU238">
        <f t="shared" si="162"/>
        <v>0</v>
      </c>
      <c r="CV238">
        <f t="shared" si="163"/>
        <v>0</v>
      </c>
      <c r="CW238">
        <f t="shared" si="164"/>
        <v>0</v>
      </c>
      <c r="CX238">
        <f t="shared" si="165"/>
        <v>0</v>
      </c>
      <c r="CY238">
        <f>0</f>
        <v>0</v>
      </c>
      <c r="CZ238">
        <f>0</f>
        <v>0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1013</v>
      </c>
      <c r="DV238" t="s">
        <v>20</v>
      </c>
      <c r="DW238" t="s">
        <v>20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60662224</v>
      </c>
      <c r="EF238">
        <v>90</v>
      </c>
      <c r="EG238" t="s">
        <v>280</v>
      </c>
      <c r="EH238">
        <v>0</v>
      </c>
      <c r="EI238" t="s">
        <v>3</v>
      </c>
      <c r="EJ238">
        <v>1</v>
      </c>
      <c r="EK238">
        <v>900</v>
      </c>
      <c r="EL238" t="s">
        <v>280</v>
      </c>
      <c r="EM238" t="s">
        <v>281</v>
      </c>
      <c r="EO238" t="s">
        <v>3</v>
      </c>
      <c r="EQ238">
        <v>1040</v>
      </c>
      <c r="ER238">
        <v>0</v>
      </c>
      <c r="ES238">
        <v>314.13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5</v>
      </c>
      <c r="FC238">
        <v>0</v>
      </c>
      <c r="FD238">
        <v>18</v>
      </c>
      <c r="FF238">
        <v>314.13</v>
      </c>
      <c r="FQ238">
        <v>0</v>
      </c>
      <c r="FR238">
        <v>0</v>
      </c>
      <c r="FS238">
        <v>0</v>
      </c>
      <c r="FX238">
        <v>0</v>
      </c>
      <c r="FY238">
        <v>0</v>
      </c>
      <c r="GA238" t="s">
        <v>3</v>
      </c>
      <c r="GD238">
        <v>1</v>
      </c>
      <c r="GF238">
        <v>-1040999895</v>
      </c>
      <c r="GG238">
        <v>2</v>
      </c>
      <c r="GH238">
        <v>3</v>
      </c>
      <c r="GI238">
        <v>-2</v>
      </c>
      <c r="GJ238">
        <v>0</v>
      </c>
      <c r="GK238">
        <v>0</v>
      </c>
      <c r="GL238">
        <f t="shared" si="166"/>
        <v>0</v>
      </c>
      <c r="GM238">
        <f t="shared" si="167"/>
        <v>1256.52</v>
      </c>
      <c r="GN238">
        <f t="shared" si="168"/>
        <v>1256.52</v>
      </c>
      <c r="GO238">
        <f t="shared" si="169"/>
        <v>0</v>
      </c>
      <c r="GP238">
        <f t="shared" si="170"/>
        <v>0</v>
      </c>
      <c r="GR238">
        <v>1</v>
      </c>
      <c r="GS238">
        <v>1</v>
      </c>
      <c r="GT238">
        <v>0</v>
      </c>
      <c r="GU238" t="s">
        <v>3</v>
      </c>
      <c r="GV238">
        <f t="shared" si="171"/>
        <v>0</v>
      </c>
      <c r="GW238">
        <v>1</v>
      </c>
      <c r="GX238">
        <f t="shared" si="172"/>
        <v>0</v>
      </c>
      <c r="HA238">
        <v>0</v>
      </c>
      <c r="HB238">
        <v>0</v>
      </c>
      <c r="HC238">
        <f t="shared" si="173"/>
        <v>0</v>
      </c>
      <c r="HE238" t="s">
        <v>3</v>
      </c>
      <c r="HF238" t="s">
        <v>3</v>
      </c>
      <c r="HG238">
        <f t="shared" si="181"/>
        <v>1256.52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HS238">
        <v>0</v>
      </c>
      <c r="IK238">
        <v>0</v>
      </c>
    </row>
    <row r="239" spans="1:245" x14ac:dyDescent="0.25">
      <c r="A239">
        <v>17</v>
      </c>
      <c r="B239">
        <v>1</v>
      </c>
      <c r="E239" t="s">
        <v>3</v>
      </c>
      <c r="F239" t="s">
        <v>378</v>
      </c>
      <c r="G239" t="s">
        <v>379</v>
      </c>
      <c r="H239" t="s">
        <v>20</v>
      </c>
      <c r="I239">
        <v>38</v>
      </c>
      <c r="J239">
        <v>0</v>
      </c>
      <c r="K239">
        <v>38</v>
      </c>
      <c r="O239">
        <f t="shared" si="137"/>
        <v>1862</v>
      </c>
      <c r="P239">
        <f t="shared" si="138"/>
        <v>1862</v>
      </c>
      <c r="Q239">
        <f t="shared" si="139"/>
        <v>0</v>
      </c>
      <c r="R239">
        <f t="shared" si="140"/>
        <v>0</v>
      </c>
      <c r="S239">
        <f t="shared" si="141"/>
        <v>0</v>
      </c>
      <c r="T239">
        <f t="shared" si="142"/>
        <v>0</v>
      </c>
      <c r="U239">
        <f t="shared" si="143"/>
        <v>0</v>
      </c>
      <c r="V239">
        <f t="shared" si="144"/>
        <v>0</v>
      </c>
      <c r="W239">
        <f t="shared" si="145"/>
        <v>0</v>
      </c>
      <c r="X239">
        <f t="shared" si="146"/>
        <v>0</v>
      </c>
      <c r="Y239">
        <f t="shared" si="147"/>
        <v>0</v>
      </c>
      <c r="AA239">
        <v>-1</v>
      </c>
      <c r="AB239">
        <f t="shared" si="148"/>
        <v>49</v>
      </c>
      <c r="AC239">
        <f t="shared" si="175"/>
        <v>49</v>
      </c>
      <c r="AD239">
        <f t="shared" si="178"/>
        <v>0</v>
      </c>
      <c r="AE239">
        <f t="shared" si="176"/>
        <v>0</v>
      </c>
      <c r="AF239">
        <f t="shared" si="177"/>
        <v>0</v>
      </c>
      <c r="AG239">
        <f t="shared" si="153"/>
        <v>0</v>
      </c>
      <c r="AH239">
        <f t="shared" si="154"/>
        <v>0</v>
      </c>
      <c r="AI239">
        <f t="shared" si="155"/>
        <v>0</v>
      </c>
      <c r="AJ239">
        <f t="shared" si="156"/>
        <v>0</v>
      </c>
      <c r="AK239">
        <v>49</v>
      </c>
      <c r="AL239">
        <v>49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1</v>
      </c>
      <c r="BJ239" t="s">
        <v>378</v>
      </c>
      <c r="BM239">
        <v>900</v>
      </c>
      <c r="BN239">
        <v>0</v>
      </c>
      <c r="BO239" t="s">
        <v>3</v>
      </c>
      <c r="BP239">
        <v>0</v>
      </c>
      <c r="BQ239">
        <v>90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0</v>
      </c>
      <c r="CA239">
        <v>0</v>
      </c>
      <c r="CB239" t="s">
        <v>3</v>
      </c>
      <c r="CE239">
        <v>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 t="shared" si="157"/>
        <v>1862</v>
      </c>
      <c r="CQ239">
        <f t="shared" si="179"/>
        <v>49</v>
      </c>
      <c r="CR239">
        <f t="shared" si="180"/>
        <v>0</v>
      </c>
      <c r="CS239">
        <f t="shared" si="160"/>
        <v>0</v>
      </c>
      <c r="CT239">
        <f t="shared" si="161"/>
        <v>0</v>
      </c>
      <c r="CU239">
        <f t="shared" si="162"/>
        <v>0</v>
      </c>
      <c r="CV239">
        <f t="shared" si="163"/>
        <v>0</v>
      </c>
      <c r="CW239">
        <f t="shared" si="164"/>
        <v>0</v>
      </c>
      <c r="CX239">
        <f t="shared" si="165"/>
        <v>0</v>
      </c>
      <c r="CY239">
        <f>0</f>
        <v>0</v>
      </c>
      <c r="CZ239">
        <f>0</f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20</v>
      </c>
      <c r="DW239" t="s">
        <v>20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60662224</v>
      </c>
      <c r="EF239">
        <v>90</v>
      </c>
      <c r="EG239" t="s">
        <v>280</v>
      </c>
      <c r="EH239">
        <v>0</v>
      </c>
      <c r="EI239" t="s">
        <v>3</v>
      </c>
      <c r="EJ239">
        <v>1</v>
      </c>
      <c r="EK239">
        <v>900</v>
      </c>
      <c r="EL239" t="s">
        <v>280</v>
      </c>
      <c r="EM239" t="s">
        <v>281</v>
      </c>
      <c r="EO239" t="s">
        <v>3</v>
      </c>
      <c r="EQ239">
        <v>1040</v>
      </c>
      <c r="ER239">
        <v>0</v>
      </c>
      <c r="ES239">
        <v>49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5</v>
      </c>
      <c r="FC239">
        <v>0</v>
      </c>
      <c r="FD239">
        <v>18</v>
      </c>
      <c r="FF239">
        <v>49</v>
      </c>
      <c r="FQ239">
        <v>0</v>
      </c>
      <c r="FR239">
        <v>0</v>
      </c>
      <c r="FS239">
        <v>0</v>
      </c>
      <c r="FX239">
        <v>0</v>
      </c>
      <c r="FY239">
        <v>0</v>
      </c>
      <c r="GA239" t="s">
        <v>3</v>
      </c>
      <c r="GD239">
        <v>1</v>
      </c>
      <c r="GF239">
        <v>-515649405</v>
      </c>
      <c r="GG239">
        <v>2</v>
      </c>
      <c r="GH239">
        <v>3</v>
      </c>
      <c r="GI239">
        <v>-2</v>
      </c>
      <c r="GJ239">
        <v>0</v>
      </c>
      <c r="GK239">
        <v>0</v>
      </c>
      <c r="GL239">
        <f t="shared" si="166"/>
        <v>0</v>
      </c>
      <c r="GM239">
        <f t="shared" si="167"/>
        <v>1862</v>
      </c>
      <c r="GN239">
        <f t="shared" si="168"/>
        <v>1862</v>
      </c>
      <c r="GO239">
        <f t="shared" si="169"/>
        <v>0</v>
      </c>
      <c r="GP239">
        <f t="shared" si="170"/>
        <v>0</v>
      </c>
      <c r="GR239">
        <v>1</v>
      </c>
      <c r="GS239">
        <v>1</v>
      </c>
      <c r="GT239">
        <v>0</v>
      </c>
      <c r="GU239" t="s">
        <v>3</v>
      </c>
      <c r="GV239">
        <f t="shared" si="171"/>
        <v>0</v>
      </c>
      <c r="GW239">
        <v>1</v>
      </c>
      <c r="GX239">
        <f t="shared" si="172"/>
        <v>0</v>
      </c>
      <c r="HA239">
        <v>0</v>
      </c>
      <c r="HB239">
        <v>0</v>
      </c>
      <c r="HC239">
        <f t="shared" si="173"/>
        <v>0</v>
      </c>
      <c r="HE239" t="s">
        <v>3</v>
      </c>
      <c r="HF239" t="s">
        <v>3</v>
      </c>
      <c r="HG239">
        <f t="shared" si="181"/>
        <v>1862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HS239">
        <v>0</v>
      </c>
      <c r="IK239">
        <v>0</v>
      </c>
    </row>
    <row r="240" spans="1:245" x14ac:dyDescent="0.25">
      <c r="A240">
        <v>17</v>
      </c>
      <c r="B240">
        <v>1</v>
      </c>
      <c r="E240" t="s">
        <v>3</v>
      </c>
      <c r="F240" t="s">
        <v>380</v>
      </c>
      <c r="G240" t="s">
        <v>381</v>
      </c>
      <c r="H240" t="s">
        <v>20</v>
      </c>
      <c r="I240">
        <v>38</v>
      </c>
      <c r="J240">
        <v>0</v>
      </c>
      <c r="K240">
        <v>38</v>
      </c>
      <c r="O240">
        <f t="shared" si="137"/>
        <v>5908.62</v>
      </c>
      <c r="P240">
        <f t="shared" si="138"/>
        <v>5908.62</v>
      </c>
      <c r="Q240">
        <f t="shared" si="139"/>
        <v>0</v>
      </c>
      <c r="R240">
        <f t="shared" si="140"/>
        <v>0</v>
      </c>
      <c r="S240">
        <f t="shared" si="141"/>
        <v>0</v>
      </c>
      <c r="T240">
        <f t="shared" si="142"/>
        <v>0</v>
      </c>
      <c r="U240">
        <f t="shared" si="143"/>
        <v>0</v>
      </c>
      <c r="V240">
        <f t="shared" si="144"/>
        <v>0</v>
      </c>
      <c r="W240">
        <f t="shared" si="145"/>
        <v>0</v>
      </c>
      <c r="X240">
        <f t="shared" si="146"/>
        <v>0</v>
      </c>
      <c r="Y240">
        <f t="shared" si="147"/>
        <v>0</v>
      </c>
      <c r="AA240">
        <v>-1</v>
      </c>
      <c r="AB240">
        <f t="shared" si="148"/>
        <v>155.49</v>
      </c>
      <c r="AC240">
        <f t="shared" si="175"/>
        <v>155.49</v>
      </c>
      <c r="AD240">
        <f t="shared" si="178"/>
        <v>0</v>
      </c>
      <c r="AE240">
        <f t="shared" si="176"/>
        <v>0</v>
      </c>
      <c r="AF240">
        <f t="shared" si="177"/>
        <v>0</v>
      </c>
      <c r="AG240">
        <f t="shared" si="153"/>
        <v>0</v>
      </c>
      <c r="AH240">
        <f t="shared" si="154"/>
        <v>0</v>
      </c>
      <c r="AI240">
        <f t="shared" si="155"/>
        <v>0</v>
      </c>
      <c r="AJ240">
        <f t="shared" si="156"/>
        <v>0</v>
      </c>
      <c r="AK240">
        <v>155.49</v>
      </c>
      <c r="AL240">
        <v>155.49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1</v>
      </c>
      <c r="BD240" t="s">
        <v>3</v>
      </c>
      <c r="BE240" t="s">
        <v>3</v>
      </c>
      <c r="BF240" t="s">
        <v>3</v>
      </c>
      <c r="BG240" t="s">
        <v>3</v>
      </c>
      <c r="BH240">
        <v>3</v>
      </c>
      <c r="BI240">
        <v>1</v>
      </c>
      <c r="BJ240" t="s">
        <v>380</v>
      </c>
      <c r="BM240">
        <v>900</v>
      </c>
      <c r="BN240">
        <v>0</v>
      </c>
      <c r="BO240" t="s">
        <v>3</v>
      </c>
      <c r="BP240">
        <v>0</v>
      </c>
      <c r="BQ240">
        <v>90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0</v>
      </c>
      <c r="CA240">
        <v>0</v>
      </c>
      <c r="CB240" t="s">
        <v>3</v>
      </c>
      <c r="CE240">
        <v>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157"/>
        <v>5908.62</v>
      </c>
      <c r="CQ240">
        <f t="shared" si="179"/>
        <v>155.49</v>
      </c>
      <c r="CR240">
        <f t="shared" si="180"/>
        <v>0</v>
      </c>
      <c r="CS240">
        <f t="shared" si="160"/>
        <v>0</v>
      </c>
      <c r="CT240">
        <f t="shared" si="161"/>
        <v>0</v>
      </c>
      <c r="CU240">
        <f t="shared" si="162"/>
        <v>0</v>
      </c>
      <c r="CV240">
        <f t="shared" si="163"/>
        <v>0</v>
      </c>
      <c r="CW240">
        <f t="shared" si="164"/>
        <v>0</v>
      </c>
      <c r="CX240">
        <f t="shared" si="165"/>
        <v>0</v>
      </c>
      <c r="CY240">
        <f>0</f>
        <v>0</v>
      </c>
      <c r="CZ240">
        <f>0</f>
        <v>0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20</v>
      </c>
      <c r="DW240" t="s">
        <v>20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60662224</v>
      </c>
      <c r="EF240">
        <v>90</v>
      </c>
      <c r="EG240" t="s">
        <v>280</v>
      </c>
      <c r="EH240">
        <v>0</v>
      </c>
      <c r="EI240" t="s">
        <v>3</v>
      </c>
      <c r="EJ240">
        <v>1</v>
      </c>
      <c r="EK240">
        <v>900</v>
      </c>
      <c r="EL240" t="s">
        <v>280</v>
      </c>
      <c r="EM240" t="s">
        <v>281</v>
      </c>
      <c r="EO240" t="s">
        <v>3</v>
      </c>
      <c r="EQ240">
        <v>1040</v>
      </c>
      <c r="ER240">
        <v>0</v>
      </c>
      <c r="ES240">
        <v>155.49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5</v>
      </c>
      <c r="FC240">
        <v>0</v>
      </c>
      <c r="FD240">
        <v>18</v>
      </c>
      <c r="FF240">
        <v>155.49</v>
      </c>
      <c r="FQ240">
        <v>0</v>
      </c>
      <c r="FR240">
        <v>0</v>
      </c>
      <c r="FS240">
        <v>0</v>
      </c>
      <c r="FX240">
        <v>0</v>
      </c>
      <c r="FY240">
        <v>0</v>
      </c>
      <c r="GA240" t="s">
        <v>3</v>
      </c>
      <c r="GD240">
        <v>1</v>
      </c>
      <c r="GF240">
        <v>-1463191416</v>
      </c>
      <c r="GG240">
        <v>2</v>
      </c>
      <c r="GH240">
        <v>3</v>
      </c>
      <c r="GI240">
        <v>-2</v>
      </c>
      <c r="GJ240">
        <v>0</v>
      </c>
      <c r="GK240">
        <v>0</v>
      </c>
      <c r="GL240">
        <f t="shared" si="166"/>
        <v>0</v>
      </c>
      <c r="GM240">
        <f t="shared" si="167"/>
        <v>5908.62</v>
      </c>
      <c r="GN240">
        <f t="shared" si="168"/>
        <v>5908.62</v>
      </c>
      <c r="GO240">
        <f t="shared" si="169"/>
        <v>0</v>
      </c>
      <c r="GP240">
        <f t="shared" si="170"/>
        <v>0</v>
      </c>
      <c r="GR240">
        <v>1</v>
      </c>
      <c r="GS240">
        <v>1</v>
      </c>
      <c r="GT240">
        <v>0</v>
      </c>
      <c r="GU240" t="s">
        <v>3</v>
      </c>
      <c r="GV240">
        <f t="shared" si="171"/>
        <v>0</v>
      </c>
      <c r="GW240">
        <v>1</v>
      </c>
      <c r="GX240">
        <f t="shared" si="172"/>
        <v>0</v>
      </c>
      <c r="HA240">
        <v>0</v>
      </c>
      <c r="HB240">
        <v>0</v>
      </c>
      <c r="HC240">
        <f t="shared" si="173"/>
        <v>0</v>
      </c>
      <c r="HE240" t="s">
        <v>3</v>
      </c>
      <c r="HF240" t="s">
        <v>3</v>
      </c>
      <c r="HG240">
        <f t="shared" si="181"/>
        <v>5908.62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HS240">
        <v>0</v>
      </c>
      <c r="IK240">
        <v>0</v>
      </c>
    </row>
    <row r="241" spans="1:245" x14ac:dyDescent="0.25">
      <c r="A241">
        <v>17</v>
      </c>
      <c r="B241">
        <v>1</v>
      </c>
      <c r="E241" t="s">
        <v>3</v>
      </c>
      <c r="F241" t="s">
        <v>382</v>
      </c>
      <c r="G241" t="s">
        <v>383</v>
      </c>
      <c r="H241" t="s">
        <v>45</v>
      </c>
      <c r="I241">
        <f>ROUND(136/100,7)</f>
        <v>1.36</v>
      </c>
      <c r="J241">
        <v>0</v>
      </c>
      <c r="K241">
        <f>ROUND(136/100,7)</f>
        <v>1.36</v>
      </c>
      <c r="O241">
        <f t="shared" si="137"/>
        <v>2973.56</v>
      </c>
      <c r="P241">
        <f t="shared" si="138"/>
        <v>2973.56</v>
      </c>
      <c r="Q241">
        <f t="shared" si="139"/>
        <v>0</v>
      </c>
      <c r="R241">
        <f t="shared" si="140"/>
        <v>0</v>
      </c>
      <c r="S241">
        <f t="shared" si="141"/>
        <v>0</v>
      </c>
      <c r="T241">
        <f t="shared" si="142"/>
        <v>0</v>
      </c>
      <c r="U241">
        <f t="shared" si="143"/>
        <v>0</v>
      </c>
      <c r="V241">
        <f t="shared" si="144"/>
        <v>0</v>
      </c>
      <c r="W241">
        <f t="shared" si="145"/>
        <v>0</v>
      </c>
      <c r="X241">
        <f t="shared" si="146"/>
        <v>0</v>
      </c>
      <c r="Y241">
        <f t="shared" si="147"/>
        <v>0</v>
      </c>
      <c r="AA241">
        <v>-1</v>
      </c>
      <c r="AB241">
        <f t="shared" si="148"/>
        <v>1669.04</v>
      </c>
      <c r="AC241">
        <f t="shared" si="175"/>
        <v>1669.04</v>
      </c>
      <c r="AD241">
        <f>ROUND((((ET241)-(EU241))+AE241),6)</f>
        <v>0</v>
      </c>
      <c r="AE241">
        <f t="shared" si="176"/>
        <v>0</v>
      </c>
      <c r="AF241">
        <f t="shared" si="177"/>
        <v>0</v>
      </c>
      <c r="AG241">
        <f t="shared" si="153"/>
        <v>0</v>
      </c>
      <c r="AH241">
        <f t="shared" si="154"/>
        <v>0</v>
      </c>
      <c r="AI241">
        <f t="shared" si="155"/>
        <v>0</v>
      </c>
      <c r="AJ241">
        <f t="shared" si="156"/>
        <v>0</v>
      </c>
      <c r="AK241">
        <v>1669.04</v>
      </c>
      <c r="AL241">
        <v>1669.04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1.31</v>
      </c>
      <c r="BD241" t="s">
        <v>3</v>
      </c>
      <c r="BE241" t="s">
        <v>3</v>
      </c>
      <c r="BF241" t="s">
        <v>3</v>
      </c>
      <c r="BG241" t="s">
        <v>3</v>
      </c>
      <c r="BH241">
        <v>3</v>
      </c>
      <c r="BI241">
        <v>2</v>
      </c>
      <c r="BJ241" t="s">
        <v>384</v>
      </c>
      <c r="BM241">
        <v>500002</v>
      </c>
      <c r="BN241">
        <v>0</v>
      </c>
      <c r="BO241" t="s">
        <v>382</v>
      </c>
      <c r="BP241">
        <v>1</v>
      </c>
      <c r="BQ241">
        <v>12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0</v>
      </c>
      <c r="CA241">
        <v>0</v>
      </c>
      <c r="CB241" t="s">
        <v>3</v>
      </c>
      <c r="CE241">
        <v>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 t="shared" si="157"/>
        <v>2973.56</v>
      </c>
      <c r="CQ241">
        <f>ROUND(AL241*BC241,2)</f>
        <v>2186.44</v>
      </c>
      <c r="CR241">
        <f>ROUND(AM241*BB241,2)</f>
        <v>0</v>
      </c>
      <c r="CS241">
        <f t="shared" si="160"/>
        <v>0</v>
      </c>
      <c r="CT241">
        <f t="shared" si="161"/>
        <v>0</v>
      </c>
      <c r="CU241">
        <f t="shared" si="162"/>
        <v>0</v>
      </c>
      <c r="CV241">
        <f t="shared" si="163"/>
        <v>0</v>
      </c>
      <c r="CW241">
        <f t="shared" si="164"/>
        <v>0</v>
      </c>
      <c r="CX241">
        <f t="shared" si="165"/>
        <v>0</v>
      </c>
      <c r="CY241">
        <f>0</f>
        <v>0</v>
      </c>
      <c r="CZ241">
        <f>0</f>
        <v>0</v>
      </c>
      <c r="DC241" t="s">
        <v>3</v>
      </c>
      <c r="DD241" t="s">
        <v>3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45</v>
      </c>
      <c r="DW241" t="s">
        <v>45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60661722</v>
      </c>
      <c r="EF241">
        <v>12</v>
      </c>
      <c r="EG241" t="s">
        <v>188</v>
      </c>
      <c r="EH241">
        <v>0</v>
      </c>
      <c r="EI241" t="s">
        <v>3</v>
      </c>
      <c r="EJ241">
        <v>2</v>
      </c>
      <c r="EK241">
        <v>500002</v>
      </c>
      <c r="EL241" t="s">
        <v>189</v>
      </c>
      <c r="EM241" t="s">
        <v>190</v>
      </c>
      <c r="EO241" t="s">
        <v>3</v>
      </c>
      <c r="EQ241">
        <v>1024</v>
      </c>
      <c r="ER241">
        <v>1669.04</v>
      </c>
      <c r="ES241">
        <v>1669.04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FQ241">
        <v>0</v>
      </c>
      <c r="FR241">
        <v>0</v>
      </c>
      <c r="FS241">
        <v>0</v>
      </c>
      <c r="FX241">
        <v>0</v>
      </c>
      <c r="FY241">
        <v>0</v>
      </c>
      <c r="GA241" t="s">
        <v>3</v>
      </c>
      <c r="GD241">
        <v>1</v>
      </c>
      <c r="GF241">
        <v>-375000609</v>
      </c>
      <c r="GG241">
        <v>2</v>
      </c>
      <c r="GH241">
        <v>1</v>
      </c>
      <c r="GI241">
        <v>2</v>
      </c>
      <c r="GJ241">
        <v>0</v>
      </c>
      <c r="GK241">
        <v>0</v>
      </c>
      <c r="GL241">
        <f t="shared" si="166"/>
        <v>0</v>
      </c>
      <c r="GM241">
        <f t="shared" si="167"/>
        <v>2973.56</v>
      </c>
      <c r="GN241">
        <f t="shared" si="168"/>
        <v>0</v>
      </c>
      <c r="GO241">
        <f t="shared" si="169"/>
        <v>2973.56</v>
      </c>
      <c r="GP241">
        <f t="shared" si="170"/>
        <v>0</v>
      </c>
      <c r="GR241">
        <v>0</v>
      </c>
      <c r="GS241">
        <v>0</v>
      </c>
      <c r="GT241">
        <v>0</v>
      </c>
      <c r="GU241" t="s">
        <v>3</v>
      </c>
      <c r="GV241">
        <f t="shared" si="171"/>
        <v>0</v>
      </c>
      <c r="GW241">
        <v>1</v>
      </c>
      <c r="GX241">
        <f t="shared" si="172"/>
        <v>0</v>
      </c>
      <c r="HA241">
        <v>0</v>
      </c>
      <c r="HB241">
        <v>0</v>
      </c>
      <c r="HC241">
        <f t="shared" si="173"/>
        <v>0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HS241">
        <v>0</v>
      </c>
      <c r="IK241">
        <v>0</v>
      </c>
    </row>
    <row r="242" spans="1:245" x14ac:dyDescent="0.25">
      <c r="A242">
        <v>17</v>
      </c>
      <c r="B242">
        <v>1</v>
      </c>
      <c r="E242" t="s">
        <v>3</v>
      </c>
      <c r="F242" t="s">
        <v>385</v>
      </c>
      <c r="G242" t="s">
        <v>386</v>
      </c>
      <c r="H242" t="s">
        <v>20</v>
      </c>
      <c r="I242">
        <v>152</v>
      </c>
      <c r="J242">
        <v>0</v>
      </c>
      <c r="K242">
        <v>152</v>
      </c>
      <c r="O242">
        <f t="shared" si="137"/>
        <v>60198.080000000002</v>
      </c>
      <c r="P242">
        <f t="shared" si="138"/>
        <v>60198.080000000002</v>
      </c>
      <c r="Q242">
        <f t="shared" si="139"/>
        <v>0</v>
      </c>
      <c r="R242">
        <f t="shared" si="140"/>
        <v>0</v>
      </c>
      <c r="S242">
        <f t="shared" si="141"/>
        <v>0</v>
      </c>
      <c r="T242">
        <f t="shared" si="142"/>
        <v>0</v>
      </c>
      <c r="U242">
        <f t="shared" si="143"/>
        <v>0</v>
      </c>
      <c r="V242">
        <f t="shared" si="144"/>
        <v>0</v>
      </c>
      <c r="W242">
        <f t="shared" si="145"/>
        <v>0</v>
      </c>
      <c r="X242">
        <f t="shared" si="146"/>
        <v>0</v>
      </c>
      <c r="Y242">
        <f t="shared" si="147"/>
        <v>0</v>
      </c>
      <c r="AA242">
        <v>-1</v>
      </c>
      <c r="AB242">
        <f t="shared" si="148"/>
        <v>396.04</v>
      </c>
      <c r="AC242">
        <f t="shared" si="175"/>
        <v>396.04</v>
      </c>
      <c r="AD242">
        <f t="shared" ref="AD242:AD249" si="182">ROUND((ET242),6)</f>
        <v>0</v>
      </c>
      <c r="AE242">
        <f t="shared" si="176"/>
        <v>0</v>
      </c>
      <c r="AF242">
        <f t="shared" si="177"/>
        <v>0</v>
      </c>
      <c r="AG242">
        <f t="shared" si="153"/>
        <v>0</v>
      </c>
      <c r="AH242">
        <f t="shared" si="154"/>
        <v>0</v>
      </c>
      <c r="AI242">
        <f t="shared" si="155"/>
        <v>0</v>
      </c>
      <c r="AJ242">
        <f t="shared" si="156"/>
        <v>0</v>
      </c>
      <c r="AK242">
        <v>396.04</v>
      </c>
      <c r="AL242">
        <v>396.04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1</v>
      </c>
      <c r="BJ242" t="s">
        <v>385</v>
      </c>
      <c r="BM242">
        <v>900</v>
      </c>
      <c r="BN242">
        <v>0</v>
      </c>
      <c r="BO242" t="s">
        <v>3</v>
      </c>
      <c r="BP242">
        <v>0</v>
      </c>
      <c r="BQ242">
        <v>90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0</v>
      </c>
      <c r="CA242">
        <v>0</v>
      </c>
      <c r="CB242" t="s">
        <v>3</v>
      </c>
      <c r="CE242">
        <v>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 t="shared" si="157"/>
        <v>60198.080000000002</v>
      </c>
      <c r="CQ242">
        <f t="shared" ref="CQ242:CR249" si="183">ROUND(AL242,2)</f>
        <v>396.04</v>
      </c>
      <c r="CR242">
        <f t="shared" si="183"/>
        <v>0</v>
      </c>
      <c r="CS242">
        <f t="shared" si="160"/>
        <v>0</v>
      </c>
      <c r="CT242">
        <f t="shared" si="161"/>
        <v>0</v>
      </c>
      <c r="CU242">
        <f t="shared" si="162"/>
        <v>0</v>
      </c>
      <c r="CV242">
        <f t="shared" si="163"/>
        <v>0</v>
      </c>
      <c r="CW242">
        <f t="shared" si="164"/>
        <v>0</v>
      </c>
      <c r="CX242">
        <f t="shared" si="165"/>
        <v>0</v>
      </c>
      <c r="CY242">
        <f>0</f>
        <v>0</v>
      </c>
      <c r="CZ242">
        <f>0</f>
        <v>0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1013</v>
      </c>
      <c r="DV242" t="s">
        <v>20</v>
      </c>
      <c r="DW242" t="s">
        <v>20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60662224</v>
      </c>
      <c r="EF242">
        <v>90</v>
      </c>
      <c r="EG242" t="s">
        <v>280</v>
      </c>
      <c r="EH242">
        <v>0</v>
      </c>
      <c r="EI242" t="s">
        <v>3</v>
      </c>
      <c r="EJ242">
        <v>1</v>
      </c>
      <c r="EK242">
        <v>900</v>
      </c>
      <c r="EL242" t="s">
        <v>280</v>
      </c>
      <c r="EM242" t="s">
        <v>281</v>
      </c>
      <c r="EO242" t="s">
        <v>3</v>
      </c>
      <c r="EQ242">
        <v>1040</v>
      </c>
      <c r="ER242">
        <v>0</v>
      </c>
      <c r="ES242">
        <v>396.04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5</v>
      </c>
      <c r="FC242">
        <v>0</v>
      </c>
      <c r="FD242">
        <v>18</v>
      </c>
      <c r="FF242">
        <v>396.04</v>
      </c>
      <c r="FQ242">
        <v>0</v>
      </c>
      <c r="FR242">
        <v>0</v>
      </c>
      <c r="FS242">
        <v>0</v>
      </c>
      <c r="FX242">
        <v>0</v>
      </c>
      <c r="FY242">
        <v>0</v>
      </c>
      <c r="GA242" t="s">
        <v>3</v>
      </c>
      <c r="GD242">
        <v>1</v>
      </c>
      <c r="GF242">
        <v>-346904699</v>
      </c>
      <c r="GG242">
        <v>2</v>
      </c>
      <c r="GH242">
        <v>3</v>
      </c>
      <c r="GI242">
        <v>-2</v>
      </c>
      <c r="GJ242">
        <v>0</v>
      </c>
      <c r="GK242">
        <v>0</v>
      </c>
      <c r="GL242">
        <f t="shared" si="166"/>
        <v>0</v>
      </c>
      <c r="GM242">
        <f t="shared" si="167"/>
        <v>60198.080000000002</v>
      </c>
      <c r="GN242">
        <f t="shared" si="168"/>
        <v>60198.080000000002</v>
      </c>
      <c r="GO242">
        <f t="shared" si="169"/>
        <v>0</v>
      </c>
      <c r="GP242">
        <f t="shared" si="170"/>
        <v>0</v>
      </c>
      <c r="GR242">
        <v>1</v>
      </c>
      <c r="GS242">
        <v>1</v>
      </c>
      <c r="GT242">
        <v>0</v>
      </c>
      <c r="GU242" t="s">
        <v>3</v>
      </c>
      <c r="GV242">
        <f t="shared" si="171"/>
        <v>0</v>
      </c>
      <c r="GW242">
        <v>1</v>
      </c>
      <c r="GX242">
        <f t="shared" si="172"/>
        <v>0</v>
      </c>
      <c r="HA242">
        <v>0</v>
      </c>
      <c r="HB242">
        <v>0</v>
      </c>
      <c r="HC242">
        <f t="shared" si="173"/>
        <v>0</v>
      </c>
      <c r="HE242" t="s">
        <v>3</v>
      </c>
      <c r="HF242" t="s">
        <v>3</v>
      </c>
      <c r="HG242">
        <f t="shared" ref="HG242:HG249" si="184">ROUND(ROUND(AL242,2)*I242,2)</f>
        <v>60198.080000000002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HS242">
        <v>0</v>
      </c>
      <c r="IK242">
        <v>0</v>
      </c>
    </row>
    <row r="243" spans="1:245" x14ac:dyDescent="0.25">
      <c r="A243">
        <v>17</v>
      </c>
      <c r="B243">
        <v>1</v>
      </c>
      <c r="E243" t="s">
        <v>3</v>
      </c>
      <c r="F243" t="s">
        <v>387</v>
      </c>
      <c r="G243" t="s">
        <v>388</v>
      </c>
      <c r="H243" t="s">
        <v>20</v>
      </c>
      <c r="I243">
        <v>152</v>
      </c>
      <c r="J243">
        <v>0</v>
      </c>
      <c r="K243">
        <v>152</v>
      </c>
      <c r="O243">
        <f t="shared" si="137"/>
        <v>6067.84</v>
      </c>
      <c r="P243">
        <f t="shared" si="138"/>
        <v>6067.84</v>
      </c>
      <c r="Q243">
        <f t="shared" si="139"/>
        <v>0</v>
      </c>
      <c r="R243">
        <f t="shared" si="140"/>
        <v>0</v>
      </c>
      <c r="S243">
        <f t="shared" si="141"/>
        <v>0</v>
      </c>
      <c r="T243">
        <f t="shared" si="142"/>
        <v>0</v>
      </c>
      <c r="U243">
        <f t="shared" si="143"/>
        <v>0</v>
      </c>
      <c r="V243">
        <f t="shared" si="144"/>
        <v>0</v>
      </c>
      <c r="W243">
        <f t="shared" si="145"/>
        <v>0</v>
      </c>
      <c r="X243">
        <f t="shared" si="146"/>
        <v>0</v>
      </c>
      <c r="Y243">
        <f t="shared" si="147"/>
        <v>0</v>
      </c>
      <c r="AA243">
        <v>-1</v>
      </c>
      <c r="AB243">
        <f t="shared" si="148"/>
        <v>39.92</v>
      </c>
      <c r="AC243">
        <f t="shared" si="175"/>
        <v>39.92</v>
      </c>
      <c r="AD243">
        <f t="shared" si="182"/>
        <v>0</v>
      </c>
      <c r="AE243">
        <f t="shared" si="176"/>
        <v>0</v>
      </c>
      <c r="AF243">
        <f t="shared" si="177"/>
        <v>0</v>
      </c>
      <c r="AG243">
        <f t="shared" si="153"/>
        <v>0</v>
      </c>
      <c r="AH243">
        <f t="shared" si="154"/>
        <v>0</v>
      </c>
      <c r="AI243">
        <f t="shared" si="155"/>
        <v>0</v>
      </c>
      <c r="AJ243">
        <f t="shared" si="156"/>
        <v>0</v>
      </c>
      <c r="AK243">
        <v>39.92</v>
      </c>
      <c r="AL243">
        <v>39.92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3</v>
      </c>
      <c r="BI243">
        <v>1</v>
      </c>
      <c r="BJ243" t="s">
        <v>387</v>
      </c>
      <c r="BM243">
        <v>900</v>
      </c>
      <c r="BN243">
        <v>0</v>
      </c>
      <c r="BO243" t="s">
        <v>3</v>
      </c>
      <c r="BP243">
        <v>0</v>
      </c>
      <c r="BQ243">
        <v>90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0</v>
      </c>
      <c r="CA243">
        <v>0</v>
      </c>
      <c r="CB243" t="s">
        <v>3</v>
      </c>
      <c r="CE243">
        <v>0</v>
      </c>
      <c r="CF243">
        <v>0</v>
      </c>
      <c r="CG243">
        <v>0</v>
      </c>
      <c r="CM243">
        <v>0</v>
      </c>
      <c r="CN243" t="s">
        <v>3</v>
      </c>
      <c r="CO243">
        <v>0</v>
      </c>
      <c r="CP243">
        <f t="shared" si="157"/>
        <v>6067.84</v>
      </c>
      <c r="CQ243">
        <f t="shared" si="183"/>
        <v>39.92</v>
      </c>
      <c r="CR243">
        <f t="shared" si="183"/>
        <v>0</v>
      </c>
      <c r="CS243">
        <f t="shared" si="160"/>
        <v>0</v>
      </c>
      <c r="CT243">
        <f t="shared" si="161"/>
        <v>0</v>
      </c>
      <c r="CU243">
        <f t="shared" si="162"/>
        <v>0</v>
      </c>
      <c r="CV243">
        <f t="shared" si="163"/>
        <v>0</v>
      </c>
      <c r="CW243">
        <f t="shared" si="164"/>
        <v>0</v>
      </c>
      <c r="CX243">
        <f t="shared" si="165"/>
        <v>0</v>
      </c>
      <c r="CY243">
        <f>0</f>
        <v>0</v>
      </c>
      <c r="CZ243">
        <f>0</f>
        <v>0</v>
      </c>
      <c r="DC243" t="s">
        <v>3</v>
      </c>
      <c r="DD243" t="s">
        <v>3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20</v>
      </c>
      <c r="DW243" t="s">
        <v>20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60662224</v>
      </c>
      <c r="EF243">
        <v>90</v>
      </c>
      <c r="EG243" t="s">
        <v>280</v>
      </c>
      <c r="EH243">
        <v>0</v>
      </c>
      <c r="EI243" t="s">
        <v>3</v>
      </c>
      <c r="EJ243">
        <v>1</v>
      </c>
      <c r="EK243">
        <v>900</v>
      </c>
      <c r="EL243" t="s">
        <v>280</v>
      </c>
      <c r="EM243" t="s">
        <v>281</v>
      </c>
      <c r="EO243" t="s">
        <v>3</v>
      </c>
      <c r="EQ243">
        <v>1040</v>
      </c>
      <c r="ER243">
        <v>0</v>
      </c>
      <c r="ES243">
        <v>39.92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5</v>
      </c>
      <c r="FC243">
        <v>0</v>
      </c>
      <c r="FD243">
        <v>18</v>
      </c>
      <c r="FF243">
        <v>39.92</v>
      </c>
      <c r="FQ243">
        <v>0</v>
      </c>
      <c r="FR243">
        <v>0</v>
      </c>
      <c r="FS243">
        <v>0</v>
      </c>
      <c r="FX243">
        <v>0</v>
      </c>
      <c r="FY243">
        <v>0</v>
      </c>
      <c r="GA243" t="s">
        <v>3</v>
      </c>
      <c r="GD243">
        <v>1</v>
      </c>
      <c r="GF243">
        <v>-1946841117</v>
      </c>
      <c r="GG243">
        <v>2</v>
      </c>
      <c r="GH243">
        <v>3</v>
      </c>
      <c r="GI243">
        <v>-2</v>
      </c>
      <c r="GJ243">
        <v>0</v>
      </c>
      <c r="GK243">
        <v>0</v>
      </c>
      <c r="GL243">
        <f t="shared" si="166"/>
        <v>0</v>
      </c>
      <c r="GM243">
        <f t="shared" si="167"/>
        <v>6067.84</v>
      </c>
      <c r="GN243">
        <f t="shared" si="168"/>
        <v>6067.84</v>
      </c>
      <c r="GO243">
        <f t="shared" si="169"/>
        <v>0</v>
      </c>
      <c r="GP243">
        <f t="shared" si="170"/>
        <v>0</v>
      </c>
      <c r="GR243">
        <v>1</v>
      </c>
      <c r="GS243">
        <v>1</v>
      </c>
      <c r="GT243">
        <v>0</v>
      </c>
      <c r="GU243" t="s">
        <v>3</v>
      </c>
      <c r="GV243">
        <f t="shared" si="171"/>
        <v>0</v>
      </c>
      <c r="GW243">
        <v>1</v>
      </c>
      <c r="GX243">
        <f t="shared" si="172"/>
        <v>0</v>
      </c>
      <c r="HA243">
        <v>0</v>
      </c>
      <c r="HB243">
        <v>0</v>
      </c>
      <c r="HC243">
        <f t="shared" si="173"/>
        <v>0</v>
      </c>
      <c r="HE243" t="s">
        <v>3</v>
      </c>
      <c r="HF243" t="s">
        <v>3</v>
      </c>
      <c r="HG243">
        <f t="shared" si="184"/>
        <v>6067.84</v>
      </c>
      <c r="HM243" t="s">
        <v>3</v>
      </c>
      <c r="HN243" t="s">
        <v>3</v>
      </c>
      <c r="HO243" t="s">
        <v>3</v>
      </c>
      <c r="HP243" t="s">
        <v>3</v>
      </c>
      <c r="HQ243" t="s">
        <v>3</v>
      </c>
      <c r="HS243">
        <v>0</v>
      </c>
      <c r="IK243">
        <v>0</v>
      </c>
    </row>
    <row r="244" spans="1:245" x14ac:dyDescent="0.25">
      <c r="A244">
        <v>17</v>
      </c>
      <c r="B244">
        <v>1</v>
      </c>
      <c r="E244" t="s">
        <v>389</v>
      </c>
      <c r="F244" t="s">
        <v>390</v>
      </c>
      <c r="G244" t="s">
        <v>391</v>
      </c>
      <c r="H244" t="s">
        <v>20</v>
      </c>
      <c r="I244">
        <v>4</v>
      </c>
      <c r="J244">
        <v>0</v>
      </c>
      <c r="K244">
        <v>4</v>
      </c>
      <c r="O244">
        <f t="shared" si="137"/>
        <v>2170.6</v>
      </c>
      <c r="P244">
        <f t="shared" si="138"/>
        <v>2170.6</v>
      </c>
      <c r="Q244">
        <f t="shared" si="139"/>
        <v>0</v>
      </c>
      <c r="R244">
        <f t="shared" si="140"/>
        <v>0</v>
      </c>
      <c r="S244">
        <f t="shared" si="141"/>
        <v>0</v>
      </c>
      <c r="T244">
        <f t="shared" si="142"/>
        <v>0</v>
      </c>
      <c r="U244">
        <f t="shared" si="143"/>
        <v>0</v>
      </c>
      <c r="V244">
        <f t="shared" si="144"/>
        <v>0</v>
      </c>
      <c r="W244">
        <f t="shared" si="145"/>
        <v>0</v>
      </c>
      <c r="X244">
        <f t="shared" si="146"/>
        <v>0</v>
      </c>
      <c r="Y244">
        <f t="shared" si="147"/>
        <v>0</v>
      </c>
      <c r="AA244">
        <v>64111728</v>
      </c>
      <c r="AB244">
        <f t="shared" si="148"/>
        <v>542.65</v>
      </c>
      <c r="AC244">
        <f t="shared" si="175"/>
        <v>542.65</v>
      </c>
      <c r="AD244">
        <f t="shared" si="182"/>
        <v>0</v>
      </c>
      <c r="AE244">
        <f t="shared" si="176"/>
        <v>0</v>
      </c>
      <c r="AF244">
        <f t="shared" si="177"/>
        <v>0</v>
      </c>
      <c r="AG244">
        <f t="shared" si="153"/>
        <v>0</v>
      </c>
      <c r="AH244">
        <f t="shared" si="154"/>
        <v>0</v>
      </c>
      <c r="AI244">
        <f t="shared" si="155"/>
        <v>0</v>
      </c>
      <c r="AJ244">
        <f t="shared" si="156"/>
        <v>0</v>
      </c>
      <c r="AK244">
        <v>542.65</v>
      </c>
      <c r="AL244">
        <v>542.65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1</v>
      </c>
      <c r="BD244" t="s">
        <v>3</v>
      </c>
      <c r="BE244" t="s">
        <v>3</v>
      </c>
      <c r="BF244" t="s">
        <v>3</v>
      </c>
      <c r="BG244" t="s">
        <v>3</v>
      </c>
      <c r="BH244">
        <v>3</v>
      </c>
      <c r="BI244">
        <v>1</v>
      </c>
      <c r="BJ244" t="s">
        <v>390</v>
      </c>
      <c r="BM244">
        <v>900</v>
      </c>
      <c r="BN244">
        <v>0</v>
      </c>
      <c r="BO244" t="s">
        <v>3</v>
      </c>
      <c r="BP244">
        <v>0</v>
      </c>
      <c r="BQ244">
        <v>90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0</v>
      </c>
      <c r="CA244">
        <v>0</v>
      </c>
      <c r="CB244" t="s">
        <v>3</v>
      </c>
      <c r="CE244">
        <v>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 t="shared" si="157"/>
        <v>2170.6</v>
      </c>
      <c r="CQ244">
        <f t="shared" si="183"/>
        <v>542.65</v>
      </c>
      <c r="CR244">
        <f t="shared" si="183"/>
        <v>0</v>
      </c>
      <c r="CS244">
        <f t="shared" si="160"/>
        <v>0</v>
      </c>
      <c r="CT244">
        <f t="shared" si="161"/>
        <v>0</v>
      </c>
      <c r="CU244">
        <f t="shared" si="162"/>
        <v>0</v>
      </c>
      <c r="CV244">
        <f t="shared" si="163"/>
        <v>0</v>
      </c>
      <c r="CW244">
        <f t="shared" si="164"/>
        <v>0</v>
      </c>
      <c r="CX244">
        <f t="shared" si="165"/>
        <v>0</v>
      </c>
      <c r="CY244">
        <f>0</f>
        <v>0</v>
      </c>
      <c r="CZ244">
        <f>0</f>
        <v>0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1013</v>
      </c>
      <c r="DV244" t="s">
        <v>20</v>
      </c>
      <c r="DW244" t="s">
        <v>20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60662224</v>
      </c>
      <c r="EF244">
        <v>90</v>
      </c>
      <c r="EG244" t="s">
        <v>280</v>
      </c>
      <c r="EH244">
        <v>0</v>
      </c>
      <c r="EI244" t="s">
        <v>3</v>
      </c>
      <c r="EJ244">
        <v>1</v>
      </c>
      <c r="EK244">
        <v>900</v>
      </c>
      <c r="EL244" t="s">
        <v>280</v>
      </c>
      <c r="EM244" t="s">
        <v>281</v>
      </c>
      <c r="EO244" t="s">
        <v>3</v>
      </c>
      <c r="EQ244">
        <v>16</v>
      </c>
      <c r="ER244">
        <v>0</v>
      </c>
      <c r="ES244">
        <v>542.65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5</v>
      </c>
      <c r="FC244">
        <v>0</v>
      </c>
      <c r="FD244">
        <v>18</v>
      </c>
      <c r="FF244">
        <v>542.65</v>
      </c>
      <c r="FQ244">
        <v>0</v>
      </c>
      <c r="FR244">
        <v>0</v>
      </c>
      <c r="FS244">
        <v>0</v>
      </c>
      <c r="FX244">
        <v>0</v>
      </c>
      <c r="FY244">
        <v>0</v>
      </c>
      <c r="GA244" t="s">
        <v>3</v>
      </c>
      <c r="GD244">
        <v>1</v>
      </c>
      <c r="GF244">
        <v>-1818287253</v>
      </c>
      <c r="GG244">
        <v>2</v>
      </c>
      <c r="GH244">
        <v>3</v>
      </c>
      <c r="GI244">
        <v>-2</v>
      </c>
      <c r="GJ244">
        <v>0</v>
      </c>
      <c r="GK244">
        <v>0</v>
      </c>
      <c r="GL244">
        <f t="shared" si="166"/>
        <v>0</v>
      </c>
      <c r="GM244">
        <f t="shared" si="167"/>
        <v>2170.6</v>
      </c>
      <c r="GN244">
        <f t="shared" si="168"/>
        <v>2170.6</v>
      </c>
      <c r="GO244">
        <f t="shared" si="169"/>
        <v>0</v>
      </c>
      <c r="GP244">
        <f t="shared" si="170"/>
        <v>0</v>
      </c>
      <c r="GR244">
        <v>1</v>
      </c>
      <c r="GS244">
        <v>1</v>
      </c>
      <c r="GT244">
        <v>0</v>
      </c>
      <c r="GU244" t="s">
        <v>3</v>
      </c>
      <c r="GV244">
        <f t="shared" si="171"/>
        <v>0</v>
      </c>
      <c r="GW244">
        <v>1</v>
      </c>
      <c r="GX244">
        <f t="shared" si="172"/>
        <v>0</v>
      </c>
      <c r="HA244">
        <v>0</v>
      </c>
      <c r="HB244">
        <v>0</v>
      </c>
      <c r="HC244">
        <f t="shared" si="173"/>
        <v>0</v>
      </c>
      <c r="HE244" t="s">
        <v>3</v>
      </c>
      <c r="HF244" t="s">
        <v>3</v>
      </c>
      <c r="HG244">
        <f t="shared" si="184"/>
        <v>2170.6</v>
      </c>
      <c r="HM244" t="s">
        <v>3</v>
      </c>
      <c r="HN244" t="s">
        <v>3</v>
      </c>
      <c r="HO244" t="s">
        <v>3</v>
      </c>
      <c r="HP244" t="s">
        <v>3</v>
      </c>
      <c r="HQ244" t="s">
        <v>3</v>
      </c>
      <c r="HS244">
        <v>0</v>
      </c>
      <c r="IK244">
        <v>0</v>
      </c>
    </row>
    <row r="245" spans="1:245" x14ac:dyDescent="0.25">
      <c r="A245">
        <v>17</v>
      </c>
      <c r="B245">
        <v>1</v>
      </c>
      <c r="E245" t="s">
        <v>3</v>
      </c>
      <c r="F245" t="s">
        <v>392</v>
      </c>
      <c r="G245" t="s">
        <v>393</v>
      </c>
      <c r="H245" t="s">
        <v>20</v>
      </c>
      <c r="I245">
        <v>4</v>
      </c>
      <c r="J245">
        <v>0</v>
      </c>
      <c r="K245">
        <v>4</v>
      </c>
      <c r="O245">
        <f t="shared" si="137"/>
        <v>1256.52</v>
      </c>
      <c r="P245">
        <f t="shared" si="138"/>
        <v>1256.52</v>
      </c>
      <c r="Q245">
        <f t="shared" si="139"/>
        <v>0</v>
      </c>
      <c r="R245">
        <f t="shared" si="140"/>
        <v>0</v>
      </c>
      <c r="S245">
        <f t="shared" si="141"/>
        <v>0</v>
      </c>
      <c r="T245">
        <f t="shared" si="142"/>
        <v>0</v>
      </c>
      <c r="U245">
        <f t="shared" si="143"/>
        <v>0</v>
      </c>
      <c r="V245">
        <f t="shared" si="144"/>
        <v>0</v>
      </c>
      <c r="W245">
        <f t="shared" si="145"/>
        <v>0</v>
      </c>
      <c r="X245">
        <f t="shared" si="146"/>
        <v>0</v>
      </c>
      <c r="Y245">
        <f t="shared" si="147"/>
        <v>0</v>
      </c>
      <c r="AA245">
        <v>-1</v>
      </c>
      <c r="AB245">
        <f t="shared" si="148"/>
        <v>314.13</v>
      </c>
      <c r="AC245">
        <f t="shared" si="175"/>
        <v>314.13</v>
      </c>
      <c r="AD245">
        <f t="shared" si="182"/>
        <v>0</v>
      </c>
      <c r="AE245">
        <f t="shared" si="176"/>
        <v>0</v>
      </c>
      <c r="AF245">
        <f t="shared" si="177"/>
        <v>0</v>
      </c>
      <c r="AG245">
        <f t="shared" si="153"/>
        <v>0</v>
      </c>
      <c r="AH245">
        <f t="shared" si="154"/>
        <v>0</v>
      </c>
      <c r="AI245">
        <f t="shared" si="155"/>
        <v>0</v>
      </c>
      <c r="AJ245">
        <f t="shared" si="156"/>
        <v>0</v>
      </c>
      <c r="AK245">
        <v>314.13</v>
      </c>
      <c r="AL245">
        <v>314.13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1</v>
      </c>
      <c r="BJ245" t="s">
        <v>392</v>
      </c>
      <c r="BM245">
        <v>900</v>
      </c>
      <c r="BN245">
        <v>0</v>
      </c>
      <c r="BO245" t="s">
        <v>3</v>
      </c>
      <c r="BP245">
        <v>0</v>
      </c>
      <c r="BQ245">
        <v>90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0</v>
      </c>
      <c r="CA245">
        <v>0</v>
      </c>
      <c r="CB245" t="s">
        <v>3</v>
      </c>
      <c r="CE245">
        <v>0</v>
      </c>
      <c r="CF245">
        <v>0</v>
      </c>
      <c r="CG245">
        <v>0</v>
      </c>
      <c r="CM245">
        <v>0</v>
      </c>
      <c r="CN245" t="s">
        <v>3</v>
      </c>
      <c r="CO245">
        <v>0</v>
      </c>
      <c r="CP245">
        <f t="shared" si="157"/>
        <v>1256.52</v>
      </c>
      <c r="CQ245">
        <f t="shared" si="183"/>
        <v>314.13</v>
      </c>
      <c r="CR245">
        <f t="shared" si="183"/>
        <v>0</v>
      </c>
      <c r="CS245">
        <f t="shared" si="160"/>
        <v>0</v>
      </c>
      <c r="CT245">
        <f t="shared" si="161"/>
        <v>0</v>
      </c>
      <c r="CU245">
        <f t="shared" si="162"/>
        <v>0</v>
      </c>
      <c r="CV245">
        <f t="shared" si="163"/>
        <v>0</v>
      </c>
      <c r="CW245">
        <f t="shared" si="164"/>
        <v>0</v>
      </c>
      <c r="CX245">
        <f t="shared" si="165"/>
        <v>0</v>
      </c>
      <c r="CY245">
        <f>0</f>
        <v>0</v>
      </c>
      <c r="CZ245">
        <f>0</f>
        <v>0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1013</v>
      </c>
      <c r="DV245" t="s">
        <v>20</v>
      </c>
      <c r="DW245" t="s">
        <v>20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60662224</v>
      </c>
      <c r="EF245">
        <v>90</v>
      </c>
      <c r="EG245" t="s">
        <v>280</v>
      </c>
      <c r="EH245">
        <v>0</v>
      </c>
      <c r="EI245" t="s">
        <v>3</v>
      </c>
      <c r="EJ245">
        <v>1</v>
      </c>
      <c r="EK245">
        <v>900</v>
      </c>
      <c r="EL245" t="s">
        <v>280</v>
      </c>
      <c r="EM245" t="s">
        <v>281</v>
      </c>
      <c r="EO245" t="s">
        <v>3</v>
      </c>
      <c r="EQ245">
        <v>1040</v>
      </c>
      <c r="ER245">
        <v>0</v>
      </c>
      <c r="ES245">
        <v>314.13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5</v>
      </c>
      <c r="FC245">
        <v>0</v>
      </c>
      <c r="FD245">
        <v>18</v>
      </c>
      <c r="FF245">
        <v>314.13</v>
      </c>
      <c r="FQ245">
        <v>0</v>
      </c>
      <c r="FR245">
        <v>0</v>
      </c>
      <c r="FS245">
        <v>0</v>
      </c>
      <c r="FX245">
        <v>0</v>
      </c>
      <c r="FY245">
        <v>0</v>
      </c>
      <c r="GA245" t="s">
        <v>3</v>
      </c>
      <c r="GD245">
        <v>1</v>
      </c>
      <c r="GF245">
        <v>2015945335</v>
      </c>
      <c r="GG245">
        <v>2</v>
      </c>
      <c r="GH245">
        <v>3</v>
      </c>
      <c r="GI245">
        <v>-2</v>
      </c>
      <c r="GJ245">
        <v>0</v>
      </c>
      <c r="GK245">
        <v>0</v>
      </c>
      <c r="GL245">
        <f t="shared" si="166"/>
        <v>0</v>
      </c>
      <c r="GM245">
        <f t="shared" si="167"/>
        <v>1256.52</v>
      </c>
      <c r="GN245">
        <f t="shared" si="168"/>
        <v>1256.52</v>
      </c>
      <c r="GO245">
        <f t="shared" si="169"/>
        <v>0</v>
      </c>
      <c r="GP245">
        <f t="shared" si="170"/>
        <v>0</v>
      </c>
      <c r="GR245">
        <v>1</v>
      </c>
      <c r="GS245">
        <v>1</v>
      </c>
      <c r="GT245">
        <v>0</v>
      </c>
      <c r="GU245" t="s">
        <v>3</v>
      </c>
      <c r="GV245">
        <f t="shared" si="171"/>
        <v>0</v>
      </c>
      <c r="GW245">
        <v>1</v>
      </c>
      <c r="GX245">
        <f t="shared" si="172"/>
        <v>0</v>
      </c>
      <c r="HA245">
        <v>0</v>
      </c>
      <c r="HB245">
        <v>0</v>
      </c>
      <c r="HC245">
        <f t="shared" si="173"/>
        <v>0</v>
      </c>
      <c r="HE245" t="s">
        <v>3</v>
      </c>
      <c r="HF245" t="s">
        <v>3</v>
      </c>
      <c r="HG245">
        <f t="shared" si="184"/>
        <v>1256.52</v>
      </c>
      <c r="HM245" t="s">
        <v>3</v>
      </c>
      <c r="HN245" t="s">
        <v>3</v>
      </c>
      <c r="HO245" t="s">
        <v>3</v>
      </c>
      <c r="HP245" t="s">
        <v>3</v>
      </c>
      <c r="HQ245" t="s">
        <v>3</v>
      </c>
      <c r="HS245">
        <v>0</v>
      </c>
      <c r="IK245">
        <v>0</v>
      </c>
    </row>
    <row r="246" spans="1:245" x14ac:dyDescent="0.25">
      <c r="A246">
        <v>17</v>
      </c>
      <c r="B246">
        <v>1</v>
      </c>
      <c r="E246" t="s">
        <v>3</v>
      </c>
      <c r="F246" t="s">
        <v>394</v>
      </c>
      <c r="G246" t="s">
        <v>375</v>
      </c>
      <c r="H246" t="s">
        <v>20</v>
      </c>
      <c r="I246">
        <v>5</v>
      </c>
      <c r="J246">
        <v>0</v>
      </c>
      <c r="K246">
        <v>5</v>
      </c>
      <c r="O246">
        <f t="shared" si="137"/>
        <v>2547.6999999999998</v>
      </c>
      <c r="P246">
        <f t="shared" si="138"/>
        <v>2547.6999999999998</v>
      </c>
      <c r="Q246">
        <f t="shared" si="139"/>
        <v>0</v>
      </c>
      <c r="R246">
        <f t="shared" si="140"/>
        <v>0</v>
      </c>
      <c r="S246">
        <f t="shared" si="141"/>
        <v>0</v>
      </c>
      <c r="T246">
        <f t="shared" si="142"/>
        <v>0</v>
      </c>
      <c r="U246">
        <f t="shared" si="143"/>
        <v>0</v>
      </c>
      <c r="V246">
        <f t="shared" si="144"/>
        <v>0</v>
      </c>
      <c r="W246">
        <f t="shared" si="145"/>
        <v>0</v>
      </c>
      <c r="X246">
        <f t="shared" si="146"/>
        <v>0</v>
      </c>
      <c r="Y246">
        <f t="shared" si="147"/>
        <v>0</v>
      </c>
      <c r="AA246">
        <v>-1</v>
      </c>
      <c r="AB246">
        <f t="shared" si="148"/>
        <v>509.54</v>
      </c>
      <c r="AC246">
        <f t="shared" si="175"/>
        <v>509.54</v>
      </c>
      <c r="AD246">
        <f t="shared" si="182"/>
        <v>0</v>
      </c>
      <c r="AE246">
        <f t="shared" si="176"/>
        <v>0</v>
      </c>
      <c r="AF246">
        <f t="shared" si="177"/>
        <v>0</v>
      </c>
      <c r="AG246">
        <f t="shared" si="153"/>
        <v>0</v>
      </c>
      <c r="AH246">
        <f t="shared" si="154"/>
        <v>0</v>
      </c>
      <c r="AI246">
        <f t="shared" si="155"/>
        <v>0</v>
      </c>
      <c r="AJ246">
        <f t="shared" si="156"/>
        <v>0</v>
      </c>
      <c r="AK246">
        <v>509.54</v>
      </c>
      <c r="AL246">
        <v>509.54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1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1</v>
      </c>
      <c r="BJ246" t="s">
        <v>394</v>
      </c>
      <c r="BM246">
        <v>900</v>
      </c>
      <c r="BN246">
        <v>0</v>
      </c>
      <c r="BO246" t="s">
        <v>3</v>
      </c>
      <c r="BP246">
        <v>0</v>
      </c>
      <c r="BQ246">
        <v>90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0</v>
      </c>
      <c r="CA246">
        <v>0</v>
      </c>
      <c r="CB246" t="s">
        <v>3</v>
      </c>
      <c r="CE246">
        <v>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 t="shared" si="157"/>
        <v>2547.6999999999998</v>
      </c>
      <c r="CQ246">
        <f t="shared" si="183"/>
        <v>509.54</v>
      </c>
      <c r="CR246">
        <f t="shared" si="183"/>
        <v>0</v>
      </c>
      <c r="CS246">
        <f t="shared" si="160"/>
        <v>0</v>
      </c>
      <c r="CT246">
        <f t="shared" si="161"/>
        <v>0</v>
      </c>
      <c r="CU246">
        <f t="shared" si="162"/>
        <v>0</v>
      </c>
      <c r="CV246">
        <f t="shared" si="163"/>
        <v>0</v>
      </c>
      <c r="CW246">
        <f t="shared" si="164"/>
        <v>0</v>
      </c>
      <c r="CX246">
        <f t="shared" si="165"/>
        <v>0</v>
      </c>
      <c r="CY246">
        <f>0</f>
        <v>0</v>
      </c>
      <c r="CZ246">
        <f>0</f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1013</v>
      </c>
      <c r="DV246" t="s">
        <v>20</v>
      </c>
      <c r="DW246" t="s">
        <v>20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60662224</v>
      </c>
      <c r="EF246">
        <v>90</v>
      </c>
      <c r="EG246" t="s">
        <v>280</v>
      </c>
      <c r="EH246">
        <v>0</v>
      </c>
      <c r="EI246" t="s">
        <v>3</v>
      </c>
      <c r="EJ246">
        <v>1</v>
      </c>
      <c r="EK246">
        <v>900</v>
      </c>
      <c r="EL246" t="s">
        <v>280</v>
      </c>
      <c r="EM246" t="s">
        <v>281</v>
      </c>
      <c r="EO246" t="s">
        <v>3</v>
      </c>
      <c r="EQ246">
        <v>1040</v>
      </c>
      <c r="ER246">
        <v>0</v>
      </c>
      <c r="ES246">
        <v>509.54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5</v>
      </c>
      <c r="FC246">
        <v>0</v>
      </c>
      <c r="FD246">
        <v>18</v>
      </c>
      <c r="FF246">
        <v>509.54</v>
      </c>
      <c r="FQ246">
        <v>0</v>
      </c>
      <c r="FR246">
        <v>0</v>
      </c>
      <c r="FS246">
        <v>0</v>
      </c>
      <c r="FX246">
        <v>0</v>
      </c>
      <c r="FY246">
        <v>0</v>
      </c>
      <c r="GA246" t="s">
        <v>3</v>
      </c>
      <c r="GD246">
        <v>1</v>
      </c>
      <c r="GF246">
        <v>-1556895722</v>
      </c>
      <c r="GG246">
        <v>2</v>
      </c>
      <c r="GH246">
        <v>3</v>
      </c>
      <c r="GI246">
        <v>-2</v>
      </c>
      <c r="GJ246">
        <v>0</v>
      </c>
      <c r="GK246">
        <v>0</v>
      </c>
      <c r="GL246">
        <f t="shared" si="166"/>
        <v>0</v>
      </c>
      <c r="GM246">
        <f t="shared" si="167"/>
        <v>2547.6999999999998</v>
      </c>
      <c r="GN246">
        <f t="shared" si="168"/>
        <v>2547.6999999999998</v>
      </c>
      <c r="GO246">
        <f t="shared" si="169"/>
        <v>0</v>
      </c>
      <c r="GP246">
        <f t="shared" si="170"/>
        <v>0</v>
      </c>
      <c r="GR246">
        <v>1</v>
      </c>
      <c r="GS246">
        <v>1</v>
      </c>
      <c r="GT246">
        <v>0</v>
      </c>
      <c r="GU246" t="s">
        <v>3</v>
      </c>
      <c r="GV246">
        <f t="shared" si="171"/>
        <v>0</v>
      </c>
      <c r="GW246">
        <v>1</v>
      </c>
      <c r="GX246">
        <f t="shared" si="172"/>
        <v>0</v>
      </c>
      <c r="HA246">
        <v>0</v>
      </c>
      <c r="HB246">
        <v>0</v>
      </c>
      <c r="HC246">
        <f t="shared" si="173"/>
        <v>0</v>
      </c>
      <c r="HE246" t="s">
        <v>3</v>
      </c>
      <c r="HF246" t="s">
        <v>3</v>
      </c>
      <c r="HG246">
        <f t="shared" si="184"/>
        <v>2547.6999999999998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HS246">
        <v>0</v>
      </c>
      <c r="IK246">
        <v>0</v>
      </c>
    </row>
    <row r="247" spans="1:245" x14ac:dyDescent="0.25">
      <c r="A247">
        <v>17</v>
      </c>
      <c r="B247">
        <v>1</v>
      </c>
      <c r="E247" t="s">
        <v>3</v>
      </c>
      <c r="F247" t="s">
        <v>395</v>
      </c>
      <c r="G247" t="s">
        <v>396</v>
      </c>
      <c r="H247" t="s">
        <v>20</v>
      </c>
      <c r="I247">
        <v>1</v>
      </c>
      <c r="J247">
        <v>0</v>
      </c>
      <c r="K247">
        <v>1</v>
      </c>
      <c r="O247">
        <f t="shared" si="137"/>
        <v>31366.240000000002</v>
      </c>
      <c r="P247">
        <f t="shared" si="138"/>
        <v>31366.240000000002</v>
      </c>
      <c r="Q247">
        <f t="shared" si="139"/>
        <v>0</v>
      </c>
      <c r="R247">
        <f t="shared" si="140"/>
        <v>0</v>
      </c>
      <c r="S247">
        <f t="shared" si="141"/>
        <v>0</v>
      </c>
      <c r="T247">
        <f t="shared" si="142"/>
        <v>0</v>
      </c>
      <c r="U247">
        <f t="shared" si="143"/>
        <v>0</v>
      </c>
      <c r="V247">
        <f t="shared" si="144"/>
        <v>0</v>
      </c>
      <c r="W247">
        <f t="shared" si="145"/>
        <v>0</v>
      </c>
      <c r="X247">
        <f t="shared" si="146"/>
        <v>0</v>
      </c>
      <c r="Y247">
        <f t="shared" si="147"/>
        <v>0</v>
      </c>
      <c r="AA247">
        <v>-1</v>
      </c>
      <c r="AB247">
        <f t="shared" si="148"/>
        <v>31366.240000000002</v>
      </c>
      <c r="AC247">
        <f t="shared" si="175"/>
        <v>31366.240000000002</v>
      </c>
      <c r="AD247">
        <f t="shared" si="182"/>
        <v>0</v>
      </c>
      <c r="AE247">
        <f t="shared" si="176"/>
        <v>0</v>
      </c>
      <c r="AF247">
        <f t="shared" si="177"/>
        <v>0</v>
      </c>
      <c r="AG247">
        <f t="shared" si="153"/>
        <v>0</v>
      </c>
      <c r="AH247">
        <f t="shared" si="154"/>
        <v>0</v>
      </c>
      <c r="AI247">
        <f t="shared" si="155"/>
        <v>0</v>
      </c>
      <c r="AJ247">
        <f t="shared" si="156"/>
        <v>0</v>
      </c>
      <c r="AK247">
        <v>31366.240000000002</v>
      </c>
      <c r="AL247">
        <v>31366.240000000002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3</v>
      </c>
      <c r="BI247">
        <v>1</v>
      </c>
      <c r="BJ247" t="s">
        <v>395</v>
      </c>
      <c r="BM247">
        <v>900</v>
      </c>
      <c r="BN247">
        <v>0</v>
      </c>
      <c r="BO247" t="s">
        <v>3</v>
      </c>
      <c r="BP247">
        <v>0</v>
      </c>
      <c r="BQ247">
        <v>90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0</v>
      </c>
      <c r="CA247">
        <v>0</v>
      </c>
      <c r="CB247" t="s">
        <v>3</v>
      </c>
      <c r="CE247">
        <v>0</v>
      </c>
      <c r="CF247">
        <v>0</v>
      </c>
      <c r="CG247">
        <v>0</v>
      </c>
      <c r="CM247">
        <v>0</v>
      </c>
      <c r="CN247" t="s">
        <v>3</v>
      </c>
      <c r="CO247">
        <v>0</v>
      </c>
      <c r="CP247">
        <f t="shared" si="157"/>
        <v>31366.240000000002</v>
      </c>
      <c r="CQ247">
        <f t="shared" si="183"/>
        <v>31366.240000000002</v>
      </c>
      <c r="CR247">
        <f t="shared" si="183"/>
        <v>0</v>
      </c>
      <c r="CS247">
        <f t="shared" si="160"/>
        <v>0</v>
      </c>
      <c r="CT247">
        <f t="shared" si="161"/>
        <v>0</v>
      </c>
      <c r="CU247">
        <f t="shared" si="162"/>
        <v>0</v>
      </c>
      <c r="CV247">
        <f t="shared" si="163"/>
        <v>0</v>
      </c>
      <c r="CW247">
        <f t="shared" si="164"/>
        <v>0</v>
      </c>
      <c r="CX247">
        <f t="shared" si="165"/>
        <v>0</v>
      </c>
      <c r="CY247">
        <f>0</f>
        <v>0</v>
      </c>
      <c r="CZ247">
        <f>0</f>
        <v>0</v>
      </c>
      <c r="DC247" t="s">
        <v>3</v>
      </c>
      <c r="DD247" t="s">
        <v>3</v>
      </c>
      <c r="DE247" t="s">
        <v>3</v>
      </c>
      <c r="DF247" t="s">
        <v>3</v>
      </c>
      <c r="DG247" t="s">
        <v>3</v>
      </c>
      <c r="DH247" t="s">
        <v>3</v>
      </c>
      <c r="DI247" t="s">
        <v>3</v>
      </c>
      <c r="DJ247" t="s">
        <v>3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1013</v>
      </c>
      <c r="DV247" t="s">
        <v>20</v>
      </c>
      <c r="DW247" t="s">
        <v>20</v>
      </c>
      <c r="DX247">
        <v>1</v>
      </c>
      <c r="DZ247" t="s">
        <v>3</v>
      </c>
      <c r="EA247" t="s">
        <v>3</v>
      </c>
      <c r="EB247" t="s">
        <v>3</v>
      </c>
      <c r="EC247" t="s">
        <v>3</v>
      </c>
      <c r="EE247">
        <v>60662224</v>
      </c>
      <c r="EF247">
        <v>90</v>
      </c>
      <c r="EG247" t="s">
        <v>280</v>
      </c>
      <c r="EH247">
        <v>0</v>
      </c>
      <c r="EI247" t="s">
        <v>3</v>
      </c>
      <c r="EJ247">
        <v>1</v>
      </c>
      <c r="EK247">
        <v>900</v>
      </c>
      <c r="EL247" t="s">
        <v>280</v>
      </c>
      <c r="EM247" t="s">
        <v>281</v>
      </c>
      <c r="EO247" t="s">
        <v>3</v>
      </c>
      <c r="EQ247">
        <v>1040</v>
      </c>
      <c r="ER247">
        <v>0</v>
      </c>
      <c r="ES247">
        <v>31366.240000000002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5</v>
      </c>
      <c r="FC247">
        <v>0</v>
      </c>
      <c r="FD247">
        <v>18</v>
      </c>
      <c r="FF247">
        <v>31366.240000000002</v>
      </c>
      <c r="FQ247">
        <v>0</v>
      </c>
      <c r="FR247">
        <v>0</v>
      </c>
      <c r="FS247">
        <v>0</v>
      </c>
      <c r="FX247">
        <v>0</v>
      </c>
      <c r="FY247">
        <v>0</v>
      </c>
      <c r="GA247" t="s">
        <v>3</v>
      </c>
      <c r="GD247">
        <v>1</v>
      </c>
      <c r="GF247">
        <v>1088031549</v>
      </c>
      <c r="GG247">
        <v>2</v>
      </c>
      <c r="GH247">
        <v>3</v>
      </c>
      <c r="GI247">
        <v>-2</v>
      </c>
      <c r="GJ247">
        <v>0</v>
      </c>
      <c r="GK247">
        <v>0</v>
      </c>
      <c r="GL247">
        <f t="shared" si="166"/>
        <v>0</v>
      </c>
      <c r="GM247">
        <f t="shared" si="167"/>
        <v>31366.240000000002</v>
      </c>
      <c r="GN247">
        <f t="shared" si="168"/>
        <v>31366.240000000002</v>
      </c>
      <c r="GO247">
        <f t="shared" si="169"/>
        <v>0</v>
      </c>
      <c r="GP247">
        <f t="shared" si="170"/>
        <v>0</v>
      </c>
      <c r="GR247">
        <v>1</v>
      </c>
      <c r="GS247">
        <v>1</v>
      </c>
      <c r="GT247">
        <v>0</v>
      </c>
      <c r="GU247" t="s">
        <v>3</v>
      </c>
      <c r="GV247">
        <f t="shared" si="171"/>
        <v>0</v>
      </c>
      <c r="GW247">
        <v>1</v>
      </c>
      <c r="GX247">
        <f t="shared" si="172"/>
        <v>0</v>
      </c>
      <c r="HA247">
        <v>0</v>
      </c>
      <c r="HB247">
        <v>0</v>
      </c>
      <c r="HC247">
        <f t="shared" si="173"/>
        <v>0</v>
      </c>
      <c r="HE247" t="s">
        <v>3</v>
      </c>
      <c r="HF247" t="s">
        <v>3</v>
      </c>
      <c r="HG247">
        <f t="shared" si="184"/>
        <v>31366.240000000002</v>
      </c>
      <c r="HM247" t="s">
        <v>3</v>
      </c>
      <c r="HN247" t="s">
        <v>3</v>
      </c>
      <c r="HO247" t="s">
        <v>3</v>
      </c>
      <c r="HP247" t="s">
        <v>3</v>
      </c>
      <c r="HQ247" t="s">
        <v>3</v>
      </c>
      <c r="HS247">
        <v>0</v>
      </c>
      <c r="IK247">
        <v>0</v>
      </c>
    </row>
    <row r="248" spans="1:245" x14ac:dyDescent="0.25">
      <c r="A248">
        <v>17</v>
      </c>
      <c r="B248">
        <v>1</v>
      </c>
      <c r="E248" t="s">
        <v>3</v>
      </c>
      <c r="F248" t="s">
        <v>397</v>
      </c>
      <c r="G248" t="s">
        <v>398</v>
      </c>
      <c r="H248" t="s">
        <v>20</v>
      </c>
      <c r="I248">
        <v>4</v>
      </c>
      <c r="J248">
        <v>0</v>
      </c>
      <c r="K248">
        <v>4</v>
      </c>
      <c r="O248">
        <f t="shared" si="137"/>
        <v>833.6</v>
      </c>
      <c r="P248">
        <f t="shared" si="138"/>
        <v>833.6</v>
      </c>
      <c r="Q248">
        <f t="shared" si="139"/>
        <v>0</v>
      </c>
      <c r="R248">
        <f t="shared" si="140"/>
        <v>0</v>
      </c>
      <c r="S248">
        <f t="shared" si="141"/>
        <v>0</v>
      </c>
      <c r="T248">
        <f t="shared" si="142"/>
        <v>0</v>
      </c>
      <c r="U248">
        <f t="shared" si="143"/>
        <v>0</v>
      </c>
      <c r="V248">
        <f t="shared" si="144"/>
        <v>0</v>
      </c>
      <c r="W248">
        <f t="shared" si="145"/>
        <v>0</v>
      </c>
      <c r="X248">
        <f t="shared" si="146"/>
        <v>0</v>
      </c>
      <c r="Y248">
        <f t="shared" si="147"/>
        <v>0</v>
      </c>
      <c r="AA248">
        <v>-1</v>
      </c>
      <c r="AB248">
        <f t="shared" si="148"/>
        <v>208.4</v>
      </c>
      <c r="AC248">
        <f t="shared" si="175"/>
        <v>208.4</v>
      </c>
      <c r="AD248">
        <f t="shared" si="182"/>
        <v>0</v>
      </c>
      <c r="AE248">
        <f t="shared" si="176"/>
        <v>0</v>
      </c>
      <c r="AF248">
        <f t="shared" si="177"/>
        <v>0</v>
      </c>
      <c r="AG248">
        <f t="shared" si="153"/>
        <v>0</v>
      </c>
      <c r="AH248">
        <f t="shared" si="154"/>
        <v>0</v>
      </c>
      <c r="AI248">
        <f t="shared" si="155"/>
        <v>0</v>
      </c>
      <c r="AJ248">
        <f t="shared" si="156"/>
        <v>0</v>
      </c>
      <c r="AK248">
        <v>208.4</v>
      </c>
      <c r="AL248">
        <v>208.4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3</v>
      </c>
      <c r="BI248">
        <v>1</v>
      </c>
      <c r="BJ248" t="s">
        <v>397</v>
      </c>
      <c r="BM248">
        <v>900</v>
      </c>
      <c r="BN248">
        <v>0</v>
      </c>
      <c r="BO248" t="s">
        <v>3</v>
      </c>
      <c r="BP248">
        <v>0</v>
      </c>
      <c r="BQ248">
        <v>90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0</v>
      </c>
      <c r="CA248">
        <v>0</v>
      </c>
      <c r="CB248" t="s">
        <v>3</v>
      </c>
      <c r="CE248">
        <v>0</v>
      </c>
      <c r="CF248">
        <v>0</v>
      </c>
      <c r="CG248">
        <v>0</v>
      </c>
      <c r="CM248">
        <v>0</v>
      </c>
      <c r="CN248" t="s">
        <v>3</v>
      </c>
      <c r="CO248">
        <v>0</v>
      </c>
      <c r="CP248">
        <f t="shared" si="157"/>
        <v>833.6</v>
      </c>
      <c r="CQ248">
        <f t="shared" si="183"/>
        <v>208.4</v>
      </c>
      <c r="CR248">
        <f t="shared" si="183"/>
        <v>0</v>
      </c>
      <c r="CS248">
        <f t="shared" si="160"/>
        <v>0</v>
      </c>
      <c r="CT248">
        <f t="shared" si="161"/>
        <v>0</v>
      </c>
      <c r="CU248">
        <f t="shared" si="162"/>
        <v>0</v>
      </c>
      <c r="CV248">
        <f t="shared" si="163"/>
        <v>0</v>
      </c>
      <c r="CW248">
        <f t="shared" si="164"/>
        <v>0</v>
      </c>
      <c r="CX248">
        <f t="shared" si="165"/>
        <v>0</v>
      </c>
      <c r="CY248">
        <f>0</f>
        <v>0</v>
      </c>
      <c r="CZ248">
        <f>0</f>
        <v>0</v>
      </c>
      <c r="DC248" t="s">
        <v>3</v>
      </c>
      <c r="DD248" t="s">
        <v>3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20</v>
      </c>
      <c r="DW248" t="s">
        <v>20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60662224</v>
      </c>
      <c r="EF248">
        <v>90</v>
      </c>
      <c r="EG248" t="s">
        <v>280</v>
      </c>
      <c r="EH248">
        <v>0</v>
      </c>
      <c r="EI248" t="s">
        <v>3</v>
      </c>
      <c r="EJ248">
        <v>1</v>
      </c>
      <c r="EK248">
        <v>900</v>
      </c>
      <c r="EL248" t="s">
        <v>280</v>
      </c>
      <c r="EM248" t="s">
        <v>281</v>
      </c>
      <c r="EO248" t="s">
        <v>3</v>
      </c>
      <c r="EQ248">
        <v>1040</v>
      </c>
      <c r="ER248">
        <v>0</v>
      </c>
      <c r="ES248">
        <v>208.4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5</v>
      </c>
      <c r="FC248">
        <v>0</v>
      </c>
      <c r="FD248">
        <v>18</v>
      </c>
      <c r="FF248">
        <v>208.4</v>
      </c>
      <c r="FQ248">
        <v>0</v>
      </c>
      <c r="FR248">
        <v>0</v>
      </c>
      <c r="FS248">
        <v>0</v>
      </c>
      <c r="FX248">
        <v>0</v>
      </c>
      <c r="FY248">
        <v>0</v>
      </c>
      <c r="GA248" t="s">
        <v>3</v>
      </c>
      <c r="GD248">
        <v>1</v>
      </c>
      <c r="GF248">
        <v>558649938</v>
      </c>
      <c r="GG248">
        <v>2</v>
      </c>
      <c r="GH248">
        <v>3</v>
      </c>
      <c r="GI248">
        <v>-2</v>
      </c>
      <c r="GJ248">
        <v>0</v>
      </c>
      <c r="GK248">
        <v>0</v>
      </c>
      <c r="GL248">
        <f t="shared" si="166"/>
        <v>0</v>
      </c>
      <c r="GM248">
        <f t="shared" si="167"/>
        <v>833.6</v>
      </c>
      <c r="GN248">
        <f t="shared" si="168"/>
        <v>833.6</v>
      </c>
      <c r="GO248">
        <f t="shared" si="169"/>
        <v>0</v>
      </c>
      <c r="GP248">
        <f t="shared" si="170"/>
        <v>0</v>
      </c>
      <c r="GR248">
        <v>1</v>
      </c>
      <c r="GS248">
        <v>1</v>
      </c>
      <c r="GT248">
        <v>0</v>
      </c>
      <c r="GU248" t="s">
        <v>3</v>
      </c>
      <c r="GV248">
        <f t="shared" si="171"/>
        <v>0</v>
      </c>
      <c r="GW248">
        <v>1</v>
      </c>
      <c r="GX248">
        <f t="shared" si="172"/>
        <v>0</v>
      </c>
      <c r="HA248">
        <v>0</v>
      </c>
      <c r="HB248">
        <v>0</v>
      </c>
      <c r="HC248">
        <f t="shared" si="173"/>
        <v>0</v>
      </c>
      <c r="HE248" t="s">
        <v>3</v>
      </c>
      <c r="HF248" t="s">
        <v>3</v>
      </c>
      <c r="HG248">
        <f t="shared" si="184"/>
        <v>833.6</v>
      </c>
      <c r="HM248" t="s">
        <v>3</v>
      </c>
      <c r="HN248" t="s">
        <v>3</v>
      </c>
      <c r="HO248" t="s">
        <v>3</v>
      </c>
      <c r="HP248" t="s">
        <v>3</v>
      </c>
      <c r="HQ248" t="s">
        <v>3</v>
      </c>
      <c r="HS248">
        <v>0</v>
      </c>
      <c r="IK248">
        <v>0</v>
      </c>
    </row>
    <row r="249" spans="1:245" x14ac:dyDescent="0.25">
      <c r="A249">
        <v>17</v>
      </c>
      <c r="B249">
        <v>1</v>
      </c>
      <c r="E249" t="s">
        <v>399</v>
      </c>
      <c r="F249" t="s">
        <v>400</v>
      </c>
      <c r="G249" t="s">
        <v>401</v>
      </c>
      <c r="H249" t="s">
        <v>20</v>
      </c>
      <c r="I249">
        <v>1</v>
      </c>
      <c r="J249">
        <v>0</v>
      </c>
      <c r="K249">
        <v>1</v>
      </c>
      <c r="O249">
        <f t="shared" si="137"/>
        <v>15338.76</v>
      </c>
      <c r="P249">
        <f t="shared" si="138"/>
        <v>15338.76</v>
      </c>
      <c r="Q249">
        <f t="shared" si="139"/>
        <v>0</v>
      </c>
      <c r="R249">
        <f t="shared" si="140"/>
        <v>0</v>
      </c>
      <c r="S249">
        <f t="shared" si="141"/>
        <v>0</v>
      </c>
      <c r="T249">
        <f t="shared" si="142"/>
        <v>0</v>
      </c>
      <c r="U249">
        <f t="shared" si="143"/>
        <v>0</v>
      </c>
      <c r="V249">
        <f t="shared" si="144"/>
        <v>0</v>
      </c>
      <c r="W249">
        <f t="shared" si="145"/>
        <v>0</v>
      </c>
      <c r="X249">
        <f t="shared" si="146"/>
        <v>0</v>
      </c>
      <c r="Y249">
        <f t="shared" si="147"/>
        <v>0</v>
      </c>
      <c r="AA249">
        <v>64111728</v>
      </c>
      <c r="AB249">
        <f t="shared" si="148"/>
        <v>15338.76</v>
      </c>
      <c r="AC249">
        <f t="shared" si="175"/>
        <v>15338.76</v>
      </c>
      <c r="AD249">
        <f t="shared" si="182"/>
        <v>0</v>
      </c>
      <c r="AE249">
        <f t="shared" si="176"/>
        <v>0</v>
      </c>
      <c r="AF249">
        <f t="shared" si="177"/>
        <v>0</v>
      </c>
      <c r="AG249">
        <f t="shared" si="153"/>
        <v>0</v>
      </c>
      <c r="AH249">
        <f t="shared" si="154"/>
        <v>0</v>
      </c>
      <c r="AI249">
        <f t="shared" si="155"/>
        <v>0</v>
      </c>
      <c r="AJ249">
        <f t="shared" si="156"/>
        <v>0</v>
      </c>
      <c r="AK249">
        <v>15338.76</v>
      </c>
      <c r="AL249">
        <v>15338.76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t="s">
        <v>3</v>
      </c>
      <c r="BE249" t="s">
        <v>3</v>
      </c>
      <c r="BF249" t="s">
        <v>3</v>
      </c>
      <c r="BG249" t="s">
        <v>3</v>
      </c>
      <c r="BH249">
        <v>3</v>
      </c>
      <c r="BI249">
        <v>1</v>
      </c>
      <c r="BJ249" t="s">
        <v>400</v>
      </c>
      <c r="BM249">
        <v>900</v>
      </c>
      <c r="BN249">
        <v>0</v>
      </c>
      <c r="BO249" t="s">
        <v>3</v>
      </c>
      <c r="BP249">
        <v>0</v>
      </c>
      <c r="BQ249">
        <v>90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0</v>
      </c>
      <c r="CA249">
        <v>0</v>
      </c>
      <c r="CB249" t="s">
        <v>3</v>
      </c>
      <c r="CE249">
        <v>0</v>
      </c>
      <c r="CF249">
        <v>0</v>
      </c>
      <c r="CG249">
        <v>0</v>
      </c>
      <c r="CM249">
        <v>0</v>
      </c>
      <c r="CN249" t="s">
        <v>3</v>
      </c>
      <c r="CO249">
        <v>0</v>
      </c>
      <c r="CP249">
        <f t="shared" si="157"/>
        <v>15338.76</v>
      </c>
      <c r="CQ249">
        <f t="shared" si="183"/>
        <v>15338.76</v>
      </c>
      <c r="CR249">
        <f t="shared" si="183"/>
        <v>0</v>
      </c>
      <c r="CS249">
        <f t="shared" si="160"/>
        <v>0</v>
      </c>
      <c r="CT249">
        <f t="shared" si="161"/>
        <v>0</v>
      </c>
      <c r="CU249">
        <f t="shared" si="162"/>
        <v>0</v>
      </c>
      <c r="CV249">
        <f t="shared" si="163"/>
        <v>0</v>
      </c>
      <c r="CW249">
        <f t="shared" si="164"/>
        <v>0</v>
      </c>
      <c r="CX249">
        <f t="shared" si="165"/>
        <v>0</v>
      </c>
      <c r="CY249">
        <f>0</f>
        <v>0</v>
      </c>
      <c r="CZ249">
        <f>0</f>
        <v>0</v>
      </c>
      <c r="DC249" t="s">
        <v>3</v>
      </c>
      <c r="DD249" t="s">
        <v>3</v>
      </c>
      <c r="DE249" t="s">
        <v>3</v>
      </c>
      <c r="DF249" t="s">
        <v>3</v>
      </c>
      <c r="DG249" t="s">
        <v>3</v>
      </c>
      <c r="DH249" t="s">
        <v>3</v>
      </c>
      <c r="DI249" t="s">
        <v>3</v>
      </c>
      <c r="DJ249" t="s">
        <v>3</v>
      </c>
      <c r="DK249" t="s">
        <v>3</v>
      </c>
      <c r="DL249" t="s">
        <v>3</v>
      </c>
      <c r="DM249" t="s">
        <v>3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20</v>
      </c>
      <c r="DW249" t="s">
        <v>20</v>
      </c>
      <c r="DX249">
        <v>1</v>
      </c>
      <c r="DZ249" t="s">
        <v>3</v>
      </c>
      <c r="EA249" t="s">
        <v>3</v>
      </c>
      <c r="EB249" t="s">
        <v>3</v>
      </c>
      <c r="EC249" t="s">
        <v>3</v>
      </c>
      <c r="EE249">
        <v>60662224</v>
      </c>
      <c r="EF249">
        <v>90</v>
      </c>
      <c r="EG249" t="s">
        <v>280</v>
      </c>
      <c r="EH249">
        <v>0</v>
      </c>
      <c r="EI249" t="s">
        <v>3</v>
      </c>
      <c r="EJ249">
        <v>1</v>
      </c>
      <c r="EK249">
        <v>900</v>
      </c>
      <c r="EL249" t="s">
        <v>280</v>
      </c>
      <c r="EM249" t="s">
        <v>281</v>
      </c>
      <c r="EO249" t="s">
        <v>3</v>
      </c>
      <c r="EQ249">
        <v>16</v>
      </c>
      <c r="ER249">
        <v>0</v>
      </c>
      <c r="ES249">
        <v>15338.76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5</v>
      </c>
      <c r="FC249">
        <v>0</v>
      </c>
      <c r="FD249">
        <v>18</v>
      </c>
      <c r="FF249">
        <v>15338.76</v>
      </c>
      <c r="FQ249">
        <v>0</v>
      </c>
      <c r="FR249">
        <v>0</v>
      </c>
      <c r="FS249">
        <v>0</v>
      </c>
      <c r="FX249">
        <v>0</v>
      </c>
      <c r="FY249">
        <v>0</v>
      </c>
      <c r="GA249" t="s">
        <v>3</v>
      </c>
      <c r="GD249">
        <v>1</v>
      </c>
      <c r="GF249">
        <v>-742239009</v>
      </c>
      <c r="GG249">
        <v>2</v>
      </c>
      <c r="GH249">
        <v>3</v>
      </c>
      <c r="GI249">
        <v>-2</v>
      </c>
      <c r="GJ249">
        <v>0</v>
      </c>
      <c r="GK249">
        <v>0</v>
      </c>
      <c r="GL249">
        <f t="shared" si="166"/>
        <v>0</v>
      </c>
      <c r="GM249">
        <f t="shared" si="167"/>
        <v>15338.76</v>
      </c>
      <c r="GN249">
        <f t="shared" si="168"/>
        <v>15338.76</v>
      </c>
      <c r="GO249">
        <f t="shared" si="169"/>
        <v>0</v>
      </c>
      <c r="GP249">
        <f t="shared" si="170"/>
        <v>0</v>
      </c>
      <c r="GR249">
        <v>1</v>
      </c>
      <c r="GS249">
        <v>1</v>
      </c>
      <c r="GT249">
        <v>0</v>
      </c>
      <c r="GU249" t="s">
        <v>3</v>
      </c>
      <c r="GV249">
        <f t="shared" si="171"/>
        <v>0</v>
      </c>
      <c r="GW249">
        <v>1</v>
      </c>
      <c r="GX249">
        <f t="shared" si="172"/>
        <v>0</v>
      </c>
      <c r="HA249">
        <v>0</v>
      </c>
      <c r="HB249">
        <v>0</v>
      </c>
      <c r="HC249">
        <f t="shared" si="173"/>
        <v>0</v>
      </c>
      <c r="HE249" t="s">
        <v>3</v>
      </c>
      <c r="HF249" t="s">
        <v>3</v>
      </c>
      <c r="HG249">
        <f t="shared" si="184"/>
        <v>15338.76</v>
      </c>
      <c r="HM249" t="s">
        <v>3</v>
      </c>
      <c r="HN249" t="s">
        <v>3</v>
      </c>
      <c r="HO249" t="s">
        <v>3</v>
      </c>
      <c r="HP249" t="s">
        <v>3</v>
      </c>
      <c r="HQ249" t="s">
        <v>3</v>
      </c>
      <c r="HS249">
        <v>0</v>
      </c>
      <c r="IK249">
        <v>0</v>
      </c>
    </row>
    <row r="251" spans="1:245" x14ac:dyDescent="0.25">
      <c r="A251" s="2">
        <v>51</v>
      </c>
      <c r="B251" s="2">
        <f>B201</f>
        <v>1</v>
      </c>
      <c r="C251" s="2">
        <f>A201</f>
        <v>4</v>
      </c>
      <c r="D251" s="2">
        <f>ROW(A201)</f>
        <v>201</v>
      </c>
      <c r="E251" s="2"/>
      <c r="F251" s="2" t="str">
        <f>IF(F201&lt;&gt;"",F201,"")</f>
        <v>Новый раздел</v>
      </c>
      <c r="G251" s="2" t="str">
        <f>IF(G201&lt;&gt;"",G201,"")</f>
        <v>Материалы</v>
      </c>
      <c r="H251" s="2">
        <v>0</v>
      </c>
      <c r="I251" s="2"/>
      <c r="J251" s="2"/>
      <c r="K251" s="2"/>
      <c r="L251" s="2"/>
      <c r="M251" s="2"/>
      <c r="N251" s="2"/>
      <c r="O251" s="2">
        <f t="shared" ref="O251:T251" si="185">ROUND(AB251,2)</f>
        <v>113597.06</v>
      </c>
      <c r="P251" s="2">
        <f t="shared" si="185"/>
        <v>113597.06</v>
      </c>
      <c r="Q251" s="2">
        <f t="shared" si="185"/>
        <v>0</v>
      </c>
      <c r="R251" s="2">
        <f t="shared" si="185"/>
        <v>0</v>
      </c>
      <c r="S251" s="2">
        <f t="shared" si="185"/>
        <v>0</v>
      </c>
      <c r="T251" s="2">
        <f t="shared" si="185"/>
        <v>0</v>
      </c>
      <c r="U251" s="2">
        <f>AH251</f>
        <v>0</v>
      </c>
      <c r="V251" s="2">
        <f>AI251</f>
        <v>0</v>
      </c>
      <c r="W251" s="2">
        <f>ROUND(AJ251,2)</f>
        <v>0</v>
      </c>
      <c r="X251" s="2">
        <f>ROUND(AK251,2)</f>
        <v>0</v>
      </c>
      <c r="Y251" s="2">
        <f>ROUND(AL251,2)</f>
        <v>0</v>
      </c>
      <c r="Z251" s="2"/>
      <c r="AA251" s="2"/>
      <c r="AB251" s="2">
        <f>ROUND(SUMIF(AA205:AA249,"=64111728",O205:O249),2)</f>
        <v>113597.06</v>
      </c>
      <c r="AC251" s="2">
        <f>ROUND(SUMIF(AA205:AA249,"=64111728",P205:P249),2)</f>
        <v>113597.06</v>
      </c>
      <c r="AD251" s="2">
        <f>ROUND(SUMIF(AA205:AA249,"=64111728",Q205:Q249),2)</f>
        <v>0</v>
      </c>
      <c r="AE251" s="2">
        <f>ROUND(SUMIF(AA205:AA249,"=64111728",R205:R249),2)</f>
        <v>0</v>
      </c>
      <c r="AF251" s="2">
        <f>ROUND(SUMIF(AA205:AA249,"=64111728",S205:S249),2)</f>
        <v>0</v>
      </c>
      <c r="AG251" s="2">
        <f>ROUND(SUMIF(AA205:AA249,"=64111728",T205:T249),2)</f>
        <v>0</v>
      </c>
      <c r="AH251" s="2">
        <f>SUMIF(AA205:AA249,"=64111728",U205:U249)</f>
        <v>0</v>
      </c>
      <c r="AI251" s="2">
        <f>SUMIF(AA205:AA249,"=64111728",V205:V249)</f>
        <v>0</v>
      </c>
      <c r="AJ251" s="2">
        <f>ROUND(SUMIF(AA205:AA249,"=64111728",W205:W249),2)</f>
        <v>0</v>
      </c>
      <c r="AK251" s="2">
        <f>ROUND(SUMIF(AA205:AA249,"=64111728",X205:X249),2)</f>
        <v>0</v>
      </c>
      <c r="AL251" s="2">
        <f>ROUND(SUMIF(AA205:AA249,"=64111728",Y205:Y249),2)</f>
        <v>0</v>
      </c>
      <c r="AM251" s="2"/>
      <c r="AN251" s="2"/>
      <c r="AO251" s="2">
        <f t="shared" ref="AO251:BD251" si="186">ROUND(BX251,2)</f>
        <v>0</v>
      </c>
      <c r="AP251" s="2">
        <f t="shared" si="186"/>
        <v>0</v>
      </c>
      <c r="AQ251" s="2">
        <f t="shared" si="186"/>
        <v>0</v>
      </c>
      <c r="AR251" s="2">
        <f t="shared" si="186"/>
        <v>113597.06</v>
      </c>
      <c r="AS251" s="2">
        <f t="shared" si="186"/>
        <v>113597.06</v>
      </c>
      <c r="AT251" s="2">
        <f t="shared" si="186"/>
        <v>0</v>
      </c>
      <c r="AU251" s="2">
        <f t="shared" si="186"/>
        <v>0</v>
      </c>
      <c r="AV251" s="2">
        <f t="shared" si="186"/>
        <v>113597.06</v>
      </c>
      <c r="AW251" s="2">
        <f t="shared" si="186"/>
        <v>113597.06</v>
      </c>
      <c r="AX251" s="2">
        <f t="shared" si="186"/>
        <v>0</v>
      </c>
      <c r="AY251" s="2">
        <f t="shared" si="186"/>
        <v>113597.06</v>
      </c>
      <c r="AZ251" s="2">
        <f t="shared" si="186"/>
        <v>0</v>
      </c>
      <c r="BA251" s="2">
        <f t="shared" si="186"/>
        <v>0</v>
      </c>
      <c r="BB251" s="2">
        <f t="shared" si="186"/>
        <v>0</v>
      </c>
      <c r="BC251" s="2">
        <f t="shared" si="186"/>
        <v>0</v>
      </c>
      <c r="BD251" s="2">
        <f t="shared" si="186"/>
        <v>0</v>
      </c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>
        <f>ROUND(SUMIF(AA205:AA249,"=64111728",FQ205:FQ249),2)</f>
        <v>0</v>
      </c>
      <c r="BY251" s="2">
        <f>ROUND(SUMIF(AA205:AA249,"=64111728",FR205:FR249),2)</f>
        <v>0</v>
      </c>
      <c r="BZ251" s="2">
        <f>ROUND(SUMIF(AA205:AA249,"=64111728",GL205:GL249),2)</f>
        <v>0</v>
      </c>
      <c r="CA251" s="2">
        <f>ROUND(SUMIF(AA205:AA249,"=64111728",GM205:GM249),2)</f>
        <v>113597.06</v>
      </c>
      <c r="CB251" s="2">
        <f>ROUND(SUMIF(AA205:AA249,"=64111728",GN205:GN249),2)</f>
        <v>113597.06</v>
      </c>
      <c r="CC251" s="2">
        <f>ROUND(SUMIF(AA205:AA249,"=64111728",GO205:GO249),2)</f>
        <v>0</v>
      </c>
      <c r="CD251" s="2">
        <f>ROUND(SUMIF(AA205:AA249,"=64111728",GP205:GP249),2)</f>
        <v>0</v>
      </c>
      <c r="CE251" s="2">
        <f>AC251-BX251</f>
        <v>113597.06</v>
      </c>
      <c r="CF251" s="2">
        <f>AC251-BY251</f>
        <v>113597.06</v>
      </c>
      <c r="CG251" s="2">
        <f>BX251-BZ251</f>
        <v>0</v>
      </c>
      <c r="CH251" s="2">
        <f>AC251-BX251-BY251+BZ251</f>
        <v>113597.06</v>
      </c>
      <c r="CI251" s="2">
        <f>BY251-BZ251</f>
        <v>0</v>
      </c>
      <c r="CJ251" s="2">
        <f>ROUND(SUMIF(AA205:AA249,"=64111728",GX205:GX249),2)</f>
        <v>0</v>
      </c>
      <c r="CK251" s="2">
        <f>ROUND(SUMIF(AA205:AA249,"=64111728",GY205:GY249),2)</f>
        <v>0</v>
      </c>
      <c r="CL251" s="2">
        <f>ROUND(SUMIF(AA205:AA249,"=64111728",GZ205:GZ249),2)</f>
        <v>0</v>
      </c>
      <c r="CM251" s="2">
        <f>ROUND(SUMIF(AA205:AA249,"=64111728",HD205:HD249),2)</f>
        <v>0</v>
      </c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>
        <v>0</v>
      </c>
    </row>
    <row r="253" spans="1:245" x14ac:dyDescent="0.25">
      <c r="A253" s="4">
        <v>50</v>
      </c>
      <c r="B253" s="4">
        <v>0</v>
      </c>
      <c r="C253" s="4">
        <v>0</v>
      </c>
      <c r="D253" s="4">
        <v>1</v>
      </c>
      <c r="E253" s="4">
        <v>201</v>
      </c>
      <c r="F253" s="4">
        <f>ROUND(Source!O251,O253)</f>
        <v>113597.06</v>
      </c>
      <c r="G253" s="4" t="s">
        <v>55</v>
      </c>
      <c r="H253" s="4" t="s">
        <v>56</v>
      </c>
      <c r="I253" s="4"/>
      <c r="J253" s="4"/>
      <c r="K253" s="4">
        <v>201</v>
      </c>
      <c r="L253" s="4">
        <v>1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244415.35</v>
      </c>
      <c r="X253" s="4">
        <v>1</v>
      </c>
      <c r="Y253" s="4">
        <v>244415.35</v>
      </c>
      <c r="Z253" s="4"/>
      <c r="AA253" s="4"/>
      <c r="AB253" s="4"/>
    </row>
    <row r="254" spans="1:245" x14ac:dyDescent="0.25">
      <c r="A254" s="4">
        <v>50</v>
      </c>
      <c r="B254" s="4">
        <v>0</v>
      </c>
      <c r="C254" s="4">
        <v>0</v>
      </c>
      <c r="D254" s="4">
        <v>1</v>
      </c>
      <c r="E254" s="4">
        <v>202</v>
      </c>
      <c r="F254" s="4">
        <f>ROUND(Source!P251,O254)</f>
        <v>113597.06</v>
      </c>
      <c r="G254" s="4" t="s">
        <v>57</v>
      </c>
      <c r="H254" s="4" t="s">
        <v>58</v>
      </c>
      <c r="I254" s="4"/>
      <c r="J254" s="4"/>
      <c r="K254" s="4">
        <v>202</v>
      </c>
      <c r="L254" s="4">
        <v>2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244415.35</v>
      </c>
      <c r="X254" s="4">
        <v>1</v>
      </c>
      <c r="Y254" s="4">
        <v>244415.35</v>
      </c>
      <c r="Z254" s="4"/>
      <c r="AA254" s="4"/>
      <c r="AB254" s="4"/>
    </row>
    <row r="255" spans="1:245" x14ac:dyDescent="0.25">
      <c r="A255" s="4">
        <v>50</v>
      </c>
      <c r="B255" s="4">
        <v>0</v>
      </c>
      <c r="C255" s="4">
        <v>0</v>
      </c>
      <c r="D255" s="4">
        <v>1</v>
      </c>
      <c r="E255" s="4">
        <v>222</v>
      </c>
      <c r="F255" s="4">
        <f>ROUND(Source!AO251,O255)</f>
        <v>0</v>
      </c>
      <c r="G255" s="4" t="s">
        <v>59</v>
      </c>
      <c r="H255" s="4" t="s">
        <v>60</v>
      </c>
      <c r="I255" s="4"/>
      <c r="J255" s="4"/>
      <c r="K255" s="4">
        <v>222</v>
      </c>
      <c r="L255" s="4">
        <v>3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5">
      <c r="A256" s="4">
        <v>50</v>
      </c>
      <c r="B256" s="4">
        <v>0</v>
      </c>
      <c r="C256" s="4">
        <v>0</v>
      </c>
      <c r="D256" s="4">
        <v>1</v>
      </c>
      <c r="E256" s="4">
        <v>225</v>
      </c>
      <c r="F256" s="4">
        <f>ROUND(Source!AV251,O256)</f>
        <v>113597.06</v>
      </c>
      <c r="G256" s="4" t="s">
        <v>61</v>
      </c>
      <c r="H256" s="4" t="s">
        <v>62</v>
      </c>
      <c r="I256" s="4"/>
      <c r="J256" s="4"/>
      <c r="K256" s="4">
        <v>225</v>
      </c>
      <c r="L256" s="4">
        <v>4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244415.35</v>
      </c>
      <c r="X256" s="4">
        <v>1</v>
      </c>
      <c r="Y256" s="4">
        <v>244415.35</v>
      </c>
      <c r="Z256" s="4"/>
      <c r="AA256" s="4"/>
      <c r="AB256" s="4"/>
    </row>
    <row r="257" spans="1:28" x14ac:dyDescent="0.25">
      <c r="A257" s="4">
        <v>50</v>
      </c>
      <c r="B257" s="4">
        <v>0</v>
      </c>
      <c r="C257" s="4">
        <v>0</v>
      </c>
      <c r="D257" s="4">
        <v>1</v>
      </c>
      <c r="E257" s="4">
        <v>226</v>
      </c>
      <c r="F257" s="4">
        <f>ROUND(Source!AW251,O257)</f>
        <v>113597.06</v>
      </c>
      <c r="G257" s="4" t="s">
        <v>63</v>
      </c>
      <c r="H257" s="4" t="s">
        <v>64</v>
      </c>
      <c r="I257" s="4"/>
      <c r="J257" s="4"/>
      <c r="K257" s="4">
        <v>226</v>
      </c>
      <c r="L257" s="4">
        <v>5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244415.35</v>
      </c>
      <c r="X257" s="4">
        <v>1</v>
      </c>
      <c r="Y257" s="4">
        <v>244415.35</v>
      </c>
      <c r="Z257" s="4"/>
      <c r="AA257" s="4"/>
      <c r="AB257" s="4"/>
    </row>
    <row r="258" spans="1:28" x14ac:dyDescent="0.25">
      <c r="A258" s="4">
        <v>50</v>
      </c>
      <c r="B258" s="4">
        <v>0</v>
      </c>
      <c r="C258" s="4">
        <v>0</v>
      </c>
      <c r="D258" s="4">
        <v>1</v>
      </c>
      <c r="E258" s="4">
        <v>227</v>
      </c>
      <c r="F258" s="4">
        <f>ROUND(Source!AX251,O258)</f>
        <v>0</v>
      </c>
      <c r="G258" s="4" t="s">
        <v>65</v>
      </c>
      <c r="H258" s="4" t="s">
        <v>66</v>
      </c>
      <c r="I258" s="4"/>
      <c r="J258" s="4"/>
      <c r="K258" s="4">
        <v>227</v>
      </c>
      <c r="L258" s="4">
        <v>6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5">
      <c r="A259" s="4">
        <v>50</v>
      </c>
      <c r="B259" s="4">
        <v>0</v>
      </c>
      <c r="C259" s="4">
        <v>0</v>
      </c>
      <c r="D259" s="4">
        <v>1</v>
      </c>
      <c r="E259" s="4">
        <v>228</v>
      </c>
      <c r="F259" s="4">
        <f>ROUND(Source!AY251,O259)</f>
        <v>113597.06</v>
      </c>
      <c r="G259" s="4" t="s">
        <v>67</v>
      </c>
      <c r="H259" s="4" t="s">
        <v>68</v>
      </c>
      <c r="I259" s="4"/>
      <c r="J259" s="4"/>
      <c r="K259" s="4">
        <v>228</v>
      </c>
      <c r="L259" s="4">
        <v>7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244415.35</v>
      </c>
      <c r="X259" s="4">
        <v>1</v>
      </c>
      <c r="Y259" s="4">
        <v>244415.35</v>
      </c>
      <c r="Z259" s="4"/>
      <c r="AA259" s="4"/>
      <c r="AB259" s="4"/>
    </row>
    <row r="260" spans="1:28" x14ac:dyDescent="0.25">
      <c r="A260" s="4">
        <v>50</v>
      </c>
      <c r="B260" s="4">
        <v>0</v>
      </c>
      <c r="C260" s="4">
        <v>0</v>
      </c>
      <c r="D260" s="4">
        <v>1</v>
      </c>
      <c r="E260" s="4">
        <v>216</v>
      </c>
      <c r="F260" s="4">
        <f>ROUND(Source!AP251,O260)</f>
        <v>0</v>
      </c>
      <c r="G260" s="4" t="s">
        <v>69</v>
      </c>
      <c r="H260" s="4" t="s">
        <v>70</v>
      </c>
      <c r="I260" s="4"/>
      <c r="J260" s="4"/>
      <c r="K260" s="4">
        <v>216</v>
      </c>
      <c r="L260" s="4">
        <v>8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5">
      <c r="A261" s="4">
        <v>50</v>
      </c>
      <c r="B261" s="4">
        <v>0</v>
      </c>
      <c r="C261" s="4">
        <v>0</v>
      </c>
      <c r="D261" s="4">
        <v>1</v>
      </c>
      <c r="E261" s="4">
        <v>223</v>
      </c>
      <c r="F261" s="4">
        <f>ROUND(Source!AQ251,O261)</f>
        <v>0</v>
      </c>
      <c r="G261" s="4" t="s">
        <v>71</v>
      </c>
      <c r="H261" s="4" t="s">
        <v>72</v>
      </c>
      <c r="I261" s="4"/>
      <c r="J261" s="4"/>
      <c r="K261" s="4">
        <v>223</v>
      </c>
      <c r="L261" s="4">
        <v>9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5">
      <c r="A262" s="4">
        <v>50</v>
      </c>
      <c r="B262" s="4">
        <v>0</v>
      </c>
      <c r="C262" s="4">
        <v>0</v>
      </c>
      <c r="D262" s="4">
        <v>1</v>
      </c>
      <c r="E262" s="4">
        <v>229</v>
      </c>
      <c r="F262" s="4">
        <f>ROUND(Source!AZ251,O262)</f>
        <v>0</v>
      </c>
      <c r="G262" s="4" t="s">
        <v>73</v>
      </c>
      <c r="H262" s="4" t="s">
        <v>74</v>
      </c>
      <c r="I262" s="4"/>
      <c r="J262" s="4"/>
      <c r="K262" s="4">
        <v>229</v>
      </c>
      <c r="L262" s="4">
        <v>10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5">
      <c r="A263" s="4">
        <v>50</v>
      </c>
      <c r="B263" s="4">
        <v>0</v>
      </c>
      <c r="C263" s="4">
        <v>0</v>
      </c>
      <c r="D263" s="4">
        <v>1</v>
      </c>
      <c r="E263" s="4">
        <v>203</v>
      </c>
      <c r="F263" s="4">
        <f>ROUND(Source!Q251,O263)</f>
        <v>0</v>
      </c>
      <c r="G263" s="4" t="s">
        <v>75</v>
      </c>
      <c r="H263" s="4" t="s">
        <v>76</v>
      </c>
      <c r="I263" s="4"/>
      <c r="J263" s="4"/>
      <c r="K263" s="4">
        <v>203</v>
      </c>
      <c r="L263" s="4">
        <v>11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5">
      <c r="A264" s="4">
        <v>50</v>
      </c>
      <c r="B264" s="4">
        <v>0</v>
      </c>
      <c r="C264" s="4">
        <v>0</v>
      </c>
      <c r="D264" s="4">
        <v>1</v>
      </c>
      <c r="E264" s="4">
        <v>231</v>
      </c>
      <c r="F264" s="4">
        <f>ROUND(Source!BB251,O264)</f>
        <v>0</v>
      </c>
      <c r="G264" s="4" t="s">
        <v>77</v>
      </c>
      <c r="H264" s="4" t="s">
        <v>78</v>
      </c>
      <c r="I264" s="4"/>
      <c r="J264" s="4"/>
      <c r="K264" s="4">
        <v>231</v>
      </c>
      <c r="L264" s="4">
        <v>12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5">
      <c r="A265" s="4">
        <v>50</v>
      </c>
      <c r="B265" s="4">
        <v>0</v>
      </c>
      <c r="C265" s="4">
        <v>0</v>
      </c>
      <c r="D265" s="4">
        <v>1</v>
      </c>
      <c r="E265" s="4">
        <v>204</v>
      </c>
      <c r="F265" s="4">
        <f>ROUND(Source!R251,O265)</f>
        <v>0</v>
      </c>
      <c r="G265" s="4" t="s">
        <v>79</v>
      </c>
      <c r="H265" s="4" t="s">
        <v>80</v>
      </c>
      <c r="I265" s="4"/>
      <c r="J265" s="4"/>
      <c r="K265" s="4">
        <v>204</v>
      </c>
      <c r="L265" s="4">
        <v>13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5">
      <c r="A266" s="4">
        <v>50</v>
      </c>
      <c r="B266" s="4">
        <v>0</v>
      </c>
      <c r="C266" s="4">
        <v>0</v>
      </c>
      <c r="D266" s="4">
        <v>1</v>
      </c>
      <c r="E266" s="4">
        <v>205</v>
      </c>
      <c r="F266" s="4">
        <f>ROUND(Source!S251,O266)</f>
        <v>0</v>
      </c>
      <c r="G266" s="4" t="s">
        <v>81</v>
      </c>
      <c r="H266" s="4" t="s">
        <v>82</v>
      </c>
      <c r="I266" s="4"/>
      <c r="J266" s="4"/>
      <c r="K266" s="4">
        <v>205</v>
      </c>
      <c r="L266" s="4">
        <v>14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5">
      <c r="A267" s="4">
        <v>50</v>
      </c>
      <c r="B267" s="4">
        <v>0</v>
      </c>
      <c r="C267" s="4">
        <v>0</v>
      </c>
      <c r="D267" s="4">
        <v>1</v>
      </c>
      <c r="E267" s="4">
        <v>232</v>
      </c>
      <c r="F267" s="4">
        <f>ROUND(Source!BC251,O267)</f>
        <v>0</v>
      </c>
      <c r="G267" s="4" t="s">
        <v>83</v>
      </c>
      <c r="H267" s="4" t="s">
        <v>84</v>
      </c>
      <c r="I267" s="4"/>
      <c r="J267" s="4"/>
      <c r="K267" s="4">
        <v>232</v>
      </c>
      <c r="L267" s="4">
        <v>15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5">
      <c r="A268" s="4">
        <v>50</v>
      </c>
      <c r="B268" s="4">
        <v>0</v>
      </c>
      <c r="C268" s="4">
        <v>0</v>
      </c>
      <c r="D268" s="4">
        <v>1</v>
      </c>
      <c r="E268" s="4">
        <v>214</v>
      </c>
      <c r="F268" s="4">
        <f>ROUND(Source!AS251,O268)</f>
        <v>113597.06</v>
      </c>
      <c r="G268" s="4" t="s">
        <v>85</v>
      </c>
      <c r="H268" s="4" t="s">
        <v>86</v>
      </c>
      <c r="I268" s="4"/>
      <c r="J268" s="4"/>
      <c r="K268" s="4">
        <v>214</v>
      </c>
      <c r="L268" s="4">
        <v>16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244415.35</v>
      </c>
      <c r="X268" s="4">
        <v>1</v>
      </c>
      <c r="Y268" s="4">
        <v>244415.35</v>
      </c>
      <c r="Z268" s="4"/>
      <c r="AA268" s="4"/>
      <c r="AB268" s="4"/>
    </row>
    <row r="269" spans="1:28" x14ac:dyDescent="0.25">
      <c r="A269" s="4">
        <v>50</v>
      </c>
      <c r="B269" s="4">
        <v>0</v>
      </c>
      <c r="C269" s="4">
        <v>0</v>
      </c>
      <c r="D269" s="4">
        <v>1</v>
      </c>
      <c r="E269" s="4">
        <v>215</v>
      </c>
      <c r="F269" s="4">
        <f>ROUND(Source!AT251,O269)</f>
        <v>0</v>
      </c>
      <c r="G269" s="4" t="s">
        <v>87</v>
      </c>
      <c r="H269" s="4" t="s">
        <v>88</v>
      </c>
      <c r="I269" s="4"/>
      <c r="J269" s="4"/>
      <c r="K269" s="4">
        <v>215</v>
      </c>
      <c r="L269" s="4">
        <v>17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5">
      <c r="A270" s="4">
        <v>50</v>
      </c>
      <c r="B270" s="4">
        <v>0</v>
      </c>
      <c r="C270" s="4">
        <v>0</v>
      </c>
      <c r="D270" s="4">
        <v>1</v>
      </c>
      <c r="E270" s="4">
        <v>217</v>
      </c>
      <c r="F270" s="4">
        <f>ROUND(Source!AU251,O270)</f>
        <v>0</v>
      </c>
      <c r="G270" s="4" t="s">
        <v>89</v>
      </c>
      <c r="H270" s="4" t="s">
        <v>90</v>
      </c>
      <c r="I270" s="4"/>
      <c r="J270" s="4"/>
      <c r="K270" s="4">
        <v>217</v>
      </c>
      <c r="L270" s="4">
        <v>18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5">
      <c r="A271" s="4">
        <v>50</v>
      </c>
      <c r="B271" s="4">
        <v>0</v>
      </c>
      <c r="C271" s="4">
        <v>0</v>
      </c>
      <c r="D271" s="4">
        <v>1</v>
      </c>
      <c r="E271" s="4">
        <v>230</v>
      </c>
      <c r="F271" s="4">
        <f>ROUND(Source!BA251,O271)</f>
        <v>0</v>
      </c>
      <c r="G271" s="4" t="s">
        <v>91</v>
      </c>
      <c r="H271" s="4" t="s">
        <v>92</v>
      </c>
      <c r="I271" s="4"/>
      <c r="J271" s="4"/>
      <c r="K271" s="4">
        <v>230</v>
      </c>
      <c r="L271" s="4">
        <v>19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5">
      <c r="A272" s="4">
        <v>50</v>
      </c>
      <c r="B272" s="4">
        <v>0</v>
      </c>
      <c r="C272" s="4">
        <v>0</v>
      </c>
      <c r="D272" s="4">
        <v>1</v>
      </c>
      <c r="E272" s="4">
        <v>206</v>
      </c>
      <c r="F272" s="4">
        <f>ROUND(Source!T251,O272)</f>
        <v>0</v>
      </c>
      <c r="G272" s="4" t="s">
        <v>93</v>
      </c>
      <c r="H272" s="4" t="s">
        <v>94</v>
      </c>
      <c r="I272" s="4"/>
      <c r="J272" s="4"/>
      <c r="K272" s="4">
        <v>206</v>
      </c>
      <c r="L272" s="4">
        <v>20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06" x14ac:dyDescent="0.25">
      <c r="A273" s="4">
        <v>50</v>
      </c>
      <c r="B273" s="4">
        <v>0</v>
      </c>
      <c r="C273" s="4">
        <v>0</v>
      </c>
      <c r="D273" s="4">
        <v>1</v>
      </c>
      <c r="E273" s="4">
        <v>207</v>
      </c>
      <c r="F273" s="4">
        <f>ROUND(Source!U251,O273)</f>
        <v>0</v>
      </c>
      <c r="G273" s="4" t="s">
        <v>95</v>
      </c>
      <c r="H273" s="4" t="s">
        <v>96</v>
      </c>
      <c r="I273" s="4"/>
      <c r="J273" s="4"/>
      <c r="K273" s="4">
        <v>207</v>
      </c>
      <c r="L273" s="4">
        <v>21</v>
      </c>
      <c r="M273" s="4">
        <v>3</v>
      </c>
      <c r="N273" s="4" t="s">
        <v>3</v>
      </c>
      <c r="O273" s="4">
        <v>7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06" x14ac:dyDescent="0.25">
      <c r="A274" s="4">
        <v>50</v>
      </c>
      <c r="B274" s="4">
        <v>0</v>
      </c>
      <c r="C274" s="4">
        <v>0</v>
      </c>
      <c r="D274" s="4">
        <v>1</v>
      </c>
      <c r="E274" s="4">
        <v>208</v>
      </c>
      <c r="F274" s="4">
        <f>ROUND(Source!V251,O274)</f>
        <v>0</v>
      </c>
      <c r="G274" s="4" t="s">
        <v>97</v>
      </c>
      <c r="H274" s="4" t="s">
        <v>98</v>
      </c>
      <c r="I274" s="4"/>
      <c r="J274" s="4"/>
      <c r="K274" s="4">
        <v>208</v>
      </c>
      <c r="L274" s="4">
        <v>22</v>
      </c>
      <c r="M274" s="4">
        <v>3</v>
      </c>
      <c r="N274" s="4" t="s">
        <v>3</v>
      </c>
      <c r="O274" s="4">
        <v>7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06" x14ac:dyDescent="0.25">
      <c r="A275" s="4">
        <v>50</v>
      </c>
      <c r="B275" s="4">
        <v>0</v>
      </c>
      <c r="C275" s="4">
        <v>0</v>
      </c>
      <c r="D275" s="4">
        <v>1</v>
      </c>
      <c r="E275" s="4">
        <v>209</v>
      </c>
      <c r="F275" s="4">
        <f>ROUND(Source!W251,O275)</f>
        <v>0</v>
      </c>
      <c r="G275" s="4" t="s">
        <v>99</v>
      </c>
      <c r="H275" s="4" t="s">
        <v>100</v>
      </c>
      <c r="I275" s="4"/>
      <c r="J275" s="4"/>
      <c r="K275" s="4">
        <v>209</v>
      </c>
      <c r="L275" s="4">
        <v>23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06" x14ac:dyDescent="0.25">
      <c r="A276" s="4">
        <v>50</v>
      </c>
      <c r="B276" s="4">
        <v>0</v>
      </c>
      <c r="C276" s="4">
        <v>0</v>
      </c>
      <c r="D276" s="4">
        <v>1</v>
      </c>
      <c r="E276" s="4">
        <v>233</v>
      </c>
      <c r="F276" s="4">
        <f>ROUND(Source!BD251,O276)</f>
        <v>0</v>
      </c>
      <c r="G276" s="4" t="s">
        <v>101</v>
      </c>
      <c r="H276" s="4" t="s">
        <v>102</v>
      </c>
      <c r="I276" s="4"/>
      <c r="J276" s="4"/>
      <c r="K276" s="4">
        <v>233</v>
      </c>
      <c r="L276" s="4">
        <v>24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06" x14ac:dyDescent="0.25">
      <c r="A277" s="4">
        <v>50</v>
      </c>
      <c r="B277" s="4">
        <v>0</v>
      </c>
      <c r="C277" s="4">
        <v>0</v>
      </c>
      <c r="D277" s="4">
        <v>1</v>
      </c>
      <c r="E277" s="4">
        <v>210</v>
      </c>
      <c r="F277" s="4">
        <f>ROUND(Source!X251,O277)</f>
        <v>0</v>
      </c>
      <c r="G277" s="4" t="s">
        <v>103</v>
      </c>
      <c r="H277" s="4" t="s">
        <v>104</v>
      </c>
      <c r="I277" s="4"/>
      <c r="J277" s="4"/>
      <c r="K277" s="4">
        <v>210</v>
      </c>
      <c r="L277" s="4">
        <v>25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06" x14ac:dyDescent="0.25">
      <c r="A278" s="4">
        <v>50</v>
      </c>
      <c r="B278" s="4">
        <v>0</v>
      </c>
      <c r="C278" s="4">
        <v>0</v>
      </c>
      <c r="D278" s="4">
        <v>1</v>
      </c>
      <c r="E278" s="4">
        <v>211</v>
      </c>
      <c r="F278" s="4">
        <f>ROUND(Source!Y251,O278)</f>
        <v>0</v>
      </c>
      <c r="G278" s="4" t="s">
        <v>105</v>
      </c>
      <c r="H278" s="4" t="s">
        <v>106</v>
      </c>
      <c r="I278" s="4"/>
      <c r="J278" s="4"/>
      <c r="K278" s="4">
        <v>211</v>
      </c>
      <c r="L278" s="4">
        <v>26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06" x14ac:dyDescent="0.25">
      <c r="A279" s="4">
        <v>50</v>
      </c>
      <c r="B279" s="4">
        <v>0</v>
      </c>
      <c r="C279" s="4">
        <v>0</v>
      </c>
      <c r="D279" s="4">
        <v>1</v>
      </c>
      <c r="E279" s="4">
        <v>224</v>
      </c>
      <c r="F279" s="4">
        <f>ROUND(Source!AR251,O279)</f>
        <v>113597.06</v>
      </c>
      <c r="G279" s="4" t="s">
        <v>107</v>
      </c>
      <c r="H279" s="4" t="s">
        <v>108</v>
      </c>
      <c r="I279" s="4"/>
      <c r="J279" s="4"/>
      <c r="K279" s="4">
        <v>224</v>
      </c>
      <c r="L279" s="4">
        <v>27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244415.35</v>
      </c>
      <c r="X279" s="4">
        <v>1</v>
      </c>
      <c r="Y279" s="4">
        <v>244415.35</v>
      </c>
      <c r="Z279" s="4"/>
      <c r="AA279" s="4"/>
      <c r="AB279" s="4"/>
    </row>
    <row r="281" spans="1:206" x14ac:dyDescent="0.25">
      <c r="A281" s="2">
        <v>51</v>
      </c>
      <c r="B281" s="2">
        <f>B20</f>
        <v>1</v>
      </c>
      <c r="C281" s="2">
        <f>A20</f>
        <v>3</v>
      </c>
      <c r="D281" s="2">
        <f>ROW(A20)</f>
        <v>20</v>
      </c>
      <c r="E281" s="2"/>
      <c r="F281" s="2" t="str">
        <f>IF(F20&lt;&gt;"",F20,"")</f>
        <v>02-01-01</v>
      </c>
      <c r="G281" s="2" t="str">
        <f>IF(G20&lt;&gt;"",G20,"")</f>
        <v>Строительство ВЛ - 0,4 кВ</v>
      </c>
      <c r="H281" s="2">
        <v>0</v>
      </c>
      <c r="I281" s="2"/>
      <c r="J281" s="2"/>
      <c r="K281" s="2"/>
      <c r="L281" s="2"/>
      <c r="M281" s="2"/>
      <c r="N281" s="2"/>
      <c r="O281" s="2">
        <f t="shared" ref="O281:T281" si="187">ROUND(O42+O128+O171+O251+AB281,2)</f>
        <v>182108.64</v>
      </c>
      <c r="P281" s="2">
        <f t="shared" si="187"/>
        <v>129888.03</v>
      </c>
      <c r="Q281" s="2">
        <f t="shared" si="187"/>
        <v>1434.42</v>
      </c>
      <c r="R281" s="2">
        <f t="shared" si="187"/>
        <v>1729.2</v>
      </c>
      <c r="S281" s="2">
        <f t="shared" si="187"/>
        <v>49056.99</v>
      </c>
      <c r="T281" s="2">
        <f t="shared" si="187"/>
        <v>0</v>
      </c>
      <c r="U281" s="2">
        <f>U42+U128+U171+U251+AH281</f>
        <v>61.843614000000002</v>
      </c>
      <c r="V281" s="2">
        <f>V42+V128+V171+V251+AI281</f>
        <v>2.8082640000000003</v>
      </c>
      <c r="W281" s="2">
        <f>ROUND(W42+W128+W171+W251+AJ281,2)</f>
        <v>0</v>
      </c>
      <c r="X281" s="2">
        <f>ROUND(X42+X128+X171+X251+AK281,2)</f>
        <v>50207.75</v>
      </c>
      <c r="Y281" s="2">
        <f>ROUND(Y42+Y128+Y171+Y251+AL281,2)</f>
        <v>27339.97</v>
      </c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>
        <f t="shared" ref="AO281:BD281" si="188">ROUND(AO42+AO128+AO171+AO251+BX281,2)</f>
        <v>0</v>
      </c>
      <c r="AP281" s="2">
        <f t="shared" si="188"/>
        <v>0</v>
      </c>
      <c r="AQ281" s="2">
        <f t="shared" si="188"/>
        <v>0</v>
      </c>
      <c r="AR281" s="2">
        <f t="shared" si="188"/>
        <v>259656.36</v>
      </c>
      <c r="AS281" s="2">
        <f t="shared" si="188"/>
        <v>178163.22</v>
      </c>
      <c r="AT281" s="2">
        <f t="shared" si="188"/>
        <v>81493.14</v>
      </c>
      <c r="AU281" s="2">
        <f t="shared" si="188"/>
        <v>0</v>
      </c>
      <c r="AV281" s="2">
        <f t="shared" si="188"/>
        <v>129888.03</v>
      </c>
      <c r="AW281" s="2">
        <f t="shared" si="188"/>
        <v>129888.03</v>
      </c>
      <c r="AX281" s="2">
        <f t="shared" si="188"/>
        <v>0</v>
      </c>
      <c r="AY281" s="2">
        <f t="shared" si="188"/>
        <v>129888.03</v>
      </c>
      <c r="AZ281" s="2">
        <f t="shared" si="188"/>
        <v>0</v>
      </c>
      <c r="BA281" s="2">
        <f t="shared" si="188"/>
        <v>0</v>
      </c>
      <c r="BB281" s="2">
        <f t="shared" si="188"/>
        <v>0</v>
      </c>
      <c r="BC281" s="2">
        <f t="shared" si="188"/>
        <v>0</v>
      </c>
      <c r="BD281" s="2">
        <f t="shared" si="188"/>
        <v>0</v>
      </c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>
        <v>0</v>
      </c>
    </row>
    <row r="283" spans="1:206" x14ac:dyDescent="0.25">
      <c r="A283" s="4">
        <v>50</v>
      </c>
      <c r="B283" s="4">
        <v>0</v>
      </c>
      <c r="C283" s="4">
        <v>0</v>
      </c>
      <c r="D283" s="4">
        <v>1</v>
      </c>
      <c r="E283" s="4">
        <v>201</v>
      </c>
      <c r="F283" s="4">
        <f>ROUND(Source!O281,O283)</f>
        <v>182108.64</v>
      </c>
      <c r="G283" s="4" t="s">
        <v>55</v>
      </c>
      <c r="H283" s="4" t="s">
        <v>56</v>
      </c>
      <c r="I283" s="4"/>
      <c r="J283" s="4"/>
      <c r="K283" s="4">
        <v>201</v>
      </c>
      <c r="L283" s="4">
        <v>1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344356.9</v>
      </c>
      <c r="X283" s="4">
        <v>1</v>
      </c>
      <c r="Y283" s="4">
        <v>344356.9</v>
      </c>
      <c r="Z283" s="4"/>
      <c r="AA283" s="4"/>
      <c r="AB283" s="4"/>
    </row>
    <row r="284" spans="1:206" x14ac:dyDescent="0.25">
      <c r="A284" s="4">
        <v>50</v>
      </c>
      <c r="B284" s="4">
        <v>0</v>
      </c>
      <c r="C284" s="4">
        <v>0</v>
      </c>
      <c r="D284" s="4">
        <v>1</v>
      </c>
      <c r="E284" s="4">
        <v>202</v>
      </c>
      <c r="F284" s="4">
        <f>ROUND(Source!P281,O284)</f>
        <v>129888.03</v>
      </c>
      <c r="G284" s="4" t="s">
        <v>57</v>
      </c>
      <c r="H284" s="4" t="s">
        <v>58</v>
      </c>
      <c r="I284" s="4"/>
      <c r="J284" s="4"/>
      <c r="K284" s="4">
        <v>202</v>
      </c>
      <c r="L284" s="4">
        <v>2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253129.62</v>
      </c>
      <c r="X284" s="4">
        <v>1</v>
      </c>
      <c r="Y284" s="4">
        <v>253129.62</v>
      </c>
      <c r="Z284" s="4"/>
      <c r="AA284" s="4"/>
      <c r="AB284" s="4"/>
    </row>
    <row r="285" spans="1:206" x14ac:dyDescent="0.25">
      <c r="A285" s="4">
        <v>50</v>
      </c>
      <c r="B285" s="4">
        <v>0</v>
      </c>
      <c r="C285" s="4">
        <v>0</v>
      </c>
      <c r="D285" s="4">
        <v>1</v>
      </c>
      <c r="E285" s="4">
        <v>222</v>
      </c>
      <c r="F285" s="4">
        <f>ROUND(Source!AO281,O285)</f>
        <v>0</v>
      </c>
      <c r="G285" s="4" t="s">
        <v>59</v>
      </c>
      <c r="H285" s="4" t="s">
        <v>60</v>
      </c>
      <c r="I285" s="4"/>
      <c r="J285" s="4"/>
      <c r="K285" s="4">
        <v>222</v>
      </c>
      <c r="L285" s="4">
        <v>3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06" x14ac:dyDescent="0.25">
      <c r="A286" s="4">
        <v>50</v>
      </c>
      <c r="B286" s="4">
        <v>0</v>
      </c>
      <c r="C286" s="4">
        <v>0</v>
      </c>
      <c r="D286" s="4">
        <v>1</v>
      </c>
      <c r="E286" s="4">
        <v>225</v>
      </c>
      <c r="F286" s="4">
        <f>ROUND(Source!AV281,O286)</f>
        <v>129888.03</v>
      </c>
      <c r="G286" s="4" t="s">
        <v>61</v>
      </c>
      <c r="H286" s="4" t="s">
        <v>62</v>
      </c>
      <c r="I286" s="4"/>
      <c r="J286" s="4"/>
      <c r="K286" s="4">
        <v>225</v>
      </c>
      <c r="L286" s="4">
        <v>4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253129.62</v>
      </c>
      <c r="X286" s="4">
        <v>1</v>
      </c>
      <c r="Y286" s="4">
        <v>253129.62</v>
      </c>
      <c r="Z286" s="4"/>
      <c r="AA286" s="4"/>
      <c r="AB286" s="4"/>
    </row>
    <row r="287" spans="1:206" x14ac:dyDescent="0.25">
      <c r="A287" s="4">
        <v>50</v>
      </c>
      <c r="B287" s="4">
        <v>0</v>
      </c>
      <c r="C287" s="4">
        <v>0</v>
      </c>
      <c r="D287" s="4">
        <v>1</v>
      </c>
      <c r="E287" s="4">
        <v>226</v>
      </c>
      <c r="F287" s="4">
        <f>ROUND(Source!AW281,O287)</f>
        <v>129888.03</v>
      </c>
      <c r="G287" s="4" t="s">
        <v>63</v>
      </c>
      <c r="H287" s="4" t="s">
        <v>64</v>
      </c>
      <c r="I287" s="4"/>
      <c r="J287" s="4"/>
      <c r="K287" s="4">
        <v>226</v>
      </c>
      <c r="L287" s="4">
        <v>5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253129.62</v>
      </c>
      <c r="X287" s="4">
        <v>1</v>
      </c>
      <c r="Y287" s="4">
        <v>253129.62</v>
      </c>
      <c r="Z287" s="4"/>
      <c r="AA287" s="4"/>
      <c r="AB287" s="4"/>
    </row>
    <row r="288" spans="1:206" x14ac:dyDescent="0.25">
      <c r="A288" s="4">
        <v>50</v>
      </c>
      <c r="B288" s="4">
        <v>0</v>
      </c>
      <c r="C288" s="4">
        <v>0</v>
      </c>
      <c r="D288" s="4">
        <v>1</v>
      </c>
      <c r="E288" s="4">
        <v>227</v>
      </c>
      <c r="F288" s="4">
        <f>ROUND(Source!AX281,O288)</f>
        <v>0</v>
      </c>
      <c r="G288" s="4" t="s">
        <v>65</v>
      </c>
      <c r="H288" s="4" t="s">
        <v>66</v>
      </c>
      <c r="I288" s="4"/>
      <c r="J288" s="4"/>
      <c r="K288" s="4">
        <v>227</v>
      </c>
      <c r="L288" s="4">
        <v>6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5">
      <c r="A289" s="4">
        <v>50</v>
      </c>
      <c r="B289" s="4">
        <v>0</v>
      </c>
      <c r="C289" s="4">
        <v>0</v>
      </c>
      <c r="D289" s="4">
        <v>1</v>
      </c>
      <c r="E289" s="4">
        <v>228</v>
      </c>
      <c r="F289" s="4">
        <f>ROUND(Source!AY281,O289)</f>
        <v>129888.03</v>
      </c>
      <c r="G289" s="4" t="s">
        <v>67</v>
      </c>
      <c r="H289" s="4" t="s">
        <v>68</v>
      </c>
      <c r="I289" s="4"/>
      <c r="J289" s="4"/>
      <c r="K289" s="4">
        <v>228</v>
      </c>
      <c r="L289" s="4">
        <v>7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253129.62</v>
      </c>
      <c r="X289" s="4">
        <v>1</v>
      </c>
      <c r="Y289" s="4">
        <v>253129.62</v>
      </c>
      <c r="Z289" s="4"/>
      <c r="AA289" s="4"/>
      <c r="AB289" s="4"/>
    </row>
    <row r="290" spans="1:28" x14ac:dyDescent="0.25">
      <c r="A290" s="4">
        <v>50</v>
      </c>
      <c r="B290" s="4">
        <v>0</v>
      </c>
      <c r="C290" s="4">
        <v>0</v>
      </c>
      <c r="D290" s="4">
        <v>1</v>
      </c>
      <c r="E290" s="4">
        <v>216</v>
      </c>
      <c r="F290" s="4">
        <f>ROUND(Source!AP281,O290)</f>
        <v>0</v>
      </c>
      <c r="G290" s="4" t="s">
        <v>69</v>
      </c>
      <c r="H290" s="4" t="s">
        <v>70</v>
      </c>
      <c r="I290" s="4"/>
      <c r="J290" s="4"/>
      <c r="K290" s="4">
        <v>216</v>
      </c>
      <c r="L290" s="4">
        <v>8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5">
      <c r="A291" s="4">
        <v>50</v>
      </c>
      <c r="B291" s="4">
        <v>0</v>
      </c>
      <c r="C291" s="4">
        <v>0</v>
      </c>
      <c r="D291" s="4">
        <v>1</v>
      </c>
      <c r="E291" s="4">
        <v>223</v>
      </c>
      <c r="F291" s="4">
        <f>ROUND(Source!AQ281,O291)</f>
        <v>0</v>
      </c>
      <c r="G291" s="4" t="s">
        <v>71</v>
      </c>
      <c r="H291" s="4" t="s">
        <v>72</v>
      </c>
      <c r="I291" s="4"/>
      <c r="J291" s="4"/>
      <c r="K291" s="4">
        <v>223</v>
      </c>
      <c r="L291" s="4">
        <v>9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5">
      <c r="A292" s="4">
        <v>50</v>
      </c>
      <c r="B292" s="4">
        <v>0</v>
      </c>
      <c r="C292" s="4">
        <v>0</v>
      </c>
      <c r="D292" s="4">
        <v>1</v>
      </c>
      <c r="E292" s="4">
        <v>229</v>
      </c>
      <c r="F292" s="4">
        <f>ROUND(Source!AZ281,O292)</f>
        <v>0</v>
      </c>
      <c r="G292" s="4" t="s">
        <v>73</v>
      </c>
      <c r="H292" s="4" t="s">
        <v>74</v>
      </c>
      <c r="I292" s="4"/>
      <c r="J292" s="4"/>
      <c r="K292" s="4">
        <v>229</v>
      </c>
      <c r="L292" s="4">
        <v>10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5">
      <c r="A293" s="4">
        <v>50</v>
      </c>
      <c r="B293" s="4">
        <v>0</v>
      </c>
      <c r="C293" s="4">
        <v>0</v>
      </c>
      <c r="D293" s="4">
        <v>1</v>
      </c>
      <c r="E293" s="4">
        <v>203</v>
      </c>
      <c r="F293" s="4">
        <f>ROUND(Source!Q281,O293)</f>
        <v>1434.42</v>
      </c>
      <c r="G293" s="4" t="s">
        <v>75</v>
      </c>
      <c r="H293" s="4" t="s">
        <v>76</v>
      </c>
      <c r="I293" s="4"/>
      <c r="J293" s="4"/>
      <c r="K293" s="4">
        <v>203</v>
      </c>
      <c r="L293" s="4">
        <v>11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3527.29</v>
      </c>
      <c r="X293" s="4">
        <v>1</v>
      </c>
      <c r="Y293" s="4">
        <v>3527.29</v>
      </c>
      <c r="Z293" s="4"/>
      <c r="AA293" s="4"/>
      <c r="AB293" s="4"/>
    </row>
    <row r="294" spans="1:28" x14ac:dyDescent="0.25">
      <c r="A294" s="4">
        <v>50</v>
      </c>
      <c r="B294" s="4">
        <v>0</v>
      </c>
      <c r="C294" s="4">
        <v>0</v>
      </c>
      <c r="D294" s="4">
        <v>1</v>
      </c>
      <c r="E294" s="4">
        <v>231</v>
      </c>
      <c r="F294" s="4">
        <f>ROUND(Source!BB281,O294)</f>
        <v>0</v>
      </c>
      <c r="G294" s="4" t="s">
        <v>77</v>
      </c>
      <c r="H294" s="4" t="s">
        <v>78</v>
      </c>
      <c r="I294" s="4"/>
      <c r="J294" s="4"/>
      <c r="K294" s="4">
        <v>231</v>
      </c>
      <c r="L294" s="4">
        <v>12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5">
      <c r="A295" s="4">
        <v>50</v>
      </c>
      <c r="B295" s="4">
        <v>0</v>
      </c>
      <c r="C295" s="4">
        <v>0</v>
      </c>
      <c r="D295" s="4">
        <v>1</v>
      </c>
      <c r="E295" s="4">
        <v>204</v>
      </c>
      <c r="F295" s="4">
        <f>ROUND(Source!R281,O295)</f>
        <v>1729.2</v>
      </c>
      <c r="G295" s="4" t="s">
        <v>79</v>
      </c>
      <c r="H295" s="4" t="s">
        <v>80</v>
      </c>
      <c r="I295" s="4"/>
      <c r="J295" s="4"/>
      <c r="K295" s="4">
        <v>204</v>
      </c>
      <c r="L295" s="4">
        <v>13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5276.39</v>
      </c>
      <c r="X295" s="4">
        <v>1</v>
      </c>
      <c r="Y295" s="4">
        <v>5276.39</v>
      </c>
      <c r="Z295" s="4"/>
      <c r="AA295" s="4"/>
      <c r="AB295" s="4"/>
    </row>
    <row r="296" spans="1:28" x14ac:dyDescent="0.25">
      <c r="A296" s="4">
        <v>50</v>
      </c>
      <c r="B296" s="4">
        <v>0</v>
      </c>
      <c r="C296" s="4">
        <v>0</v>
      </c>
      <c r="D296" s="4">
        <v>1</v>
      </c>
      <c r="E296" s="4">
        <v>205</v>
      </c>
      <c r="F296" s="4">
        <f>ROUND(Source!S281,O296)</f>
        <v>49056.99</v>
      </c>
      <c r="G296" s="4" t="s">
        <v>81</v>
      </c>
      <c r="H296" s="4" t="s">
        <v>82</v>
      </c>
      <c r="I296" s="4"/>
      <c r="J296" s="4"/>
      <c r="K296" s="4">
        <v>205</v>
      </c>
      <c r="L296" s="4">
        <v>14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82423.599999999991</v>
      </c>
      <c r="X296" s="4">
        <v>1</v>
      </c>
      <c r="Y296" s="4">
        <v>82423.599999999991</v>
      </c>
      <c r="Z296" s="4"/>
      <c r="AA296" s="4"/>
      <c r="AB296" s="4"/>
    </row>
    <row r="297" spans="1:28" x14ac:dyDescent="0.25">
      <c r="A297" s="4">
        <v>50</v>
      </c>
      <c r="B297" s="4">
        <v>0</v>
      </c>
      <c r="C297" s="4">
        <v>0</v>
      </c>
      <c r="D297" s="4">
        <v>1</v>
      </c>
      <c r="E297" s="4">
        <v>232</v>
      </c>
      <c r="F297" s="4">
        <f>ROUND(Source!BC281,O297)</f>
        <v>0</v>
      </c>
      <c r="G297" s="4" t="s">
        <v>83</v>
      </c>
      <c r="H297" s="4" t="s">
        <v>84</v>
      </c>
      <c r="I297" s="4"/>
      <c r="J297" s="4"/>
      <c r="K297" s="4">
        <v>232</v>
      </c>
      <c r="L297" s="4">
        <v>15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5">
      <c r="A298" s="4">
        <v>50</v>
      </c>
      <c r="B298" s="4">
        <v>0</v>
      </c>
      <c r="C298" s="4">
        <v>0</v>
      </c>
      <c r="D298" s="4">
        <v>1</v>
      </c>
      <c r="E298" s="4">
        <v>214</v>
      </c>
      <c r="F298" s="4">
        <f>ROUND(Source!AS281,O298)</f>
        <v>178163.22</v>
      </c>
      <c r="G298" s="4" t="s">
        <v>85</v>
      </c>
      <c r="H298" s="4" t="s">
        <v>86</v>
      </c>
      <c r="I298" s="4"/>
      <c r="J298" s="4"/>
      <c r="K298" s="4">
        <v>214</v>
      </c>
      <c r="L298" s="4">
        <v>16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400580.97</v>
      </c>
      <c r="X298" s="4">
        <v>1</v>
      </c>
      <c r="Y298" s="4">
        <v>400580.97</v>
      </c>
      <c r="Z298" s="4"/>
      <c r="AA298" s="4"/>
      <c r="AB298" s="4"/>
    </row>
    <row r="299" spans="1:28" x14ac:dyDescent="0.25">
      <c r="A299" s="4">
        <v>50</v>
      </c>
      <c r="B299" s="4">
        <v>0</v>
      </c>
      <c r="C299" s="4">
        <v>0</v>
      </c>
      <c r="D299" s="4">
        <v>1</v>
      </c>
      <c r="E299" s="4">
        <v>215</v>
      </c>
      <c r="F299" s="4">
        <f>ROUND(Source!AT281,O299)</f>
        <v>81493.14</v>
      </c>
      <c r="G299" s="4" t="s">
        <v>87</v>
      </c>
      <c r="H299" s="4" t="s">
        <v>88</v>
      </c>
      <c r="I299" s="4"/>
      <c r="J299" s="4"/>
      <c r="K299" s="4">
        <v>215</v>
      </c>
      <c r="L299" s="4">
        <v>17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81493.14</v>
      </c>
      <c r="X299" s="4">
        <v>1</v>
      </c>
      <c r="Y299" s="4">
        <v>81493.14</v>
      </c>
      <c r="Z299" s="4"/>
      <c r="AA299" s="4"/>
      <c r="AB299" s="4"/>
    </row>
    <row r="300" spans="1:28" x14ac:dyDescent="0.25">
      <c r="A300" s="4">
        <v>50</v>
      </c>
      <c r="B300" s="4">
        <v>0</v>
      </c>
      <c r="C300" s="4">
        <v>0</v>
      </c>
      <c r="D300" s="4">
        <v>1</v>
      </c>
      <c r="E300" s="4">
        <v>217</v>
      </c>
      <c r="F300" s="4">
        <f>ROUND(Source!AU281,O300)</f>
        <v>0</v>
      </c>
      <c r="G300" s="4" t="s">
        <v>89</v>
      </c>
      <c r="H300" s="4" t="s">
        <v>90</v>
      </c>
      <c r="I300" s="4"/>
      <c r="J300" s="4"/>
      <c r="K300" s="4">
        <v>217</v>
      </c>
      <c r="L300" s="4">
        <v>18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5">
      <c r="A301" s="4">
        <v>50</v>
      </c>
      <c r="B301" s="4">
        <v>0</v>
      </c>
      <c r="C301" s="4">
        <v>0</v>
      </c>
      <c r="D301" s="4">
        <v>1</v>
      </c>
      <c r="E301" s="4">
        <v>230</v>
      </c>
      <c r="F301" s="4">
        <f>ROUND(Source!BA281,O301)</f>
        <v>0</v>
      </c>
      <c r="G301" s="4" t="s">
        <v>91</v>
      </c>
      <c r="H301" s="4" t="s">
        <v>92</v>
      </c>
      <c r="I301" s="4"/>
      <c r="J301" s="4"/>
      <c r="K301" s="4">
        <v>230</v>
      </c>
      <c r="L301" s="4">
        <v>19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5">
      <c r="A302" s="4">
        <v>50</v>
      </c>
      <c r="B302" s="4">
        <v>0</v>
      </c>
      <c r="C302" s="4">
        <v>0</v>
      </c>
      <c r="D302" s="4">
        <v>1</v>
      </c>
      <c r="E302" s="4">
        <v>206</v>
      </c>
      <c r="F302" s="4">
        <f>ROUND(Source!T281,O302)</f>
        <v>0</v>
      </c>
      <c r="G302" s="4" t="s">
        <v>93</v>
      </c>
      <c r="H302" s="4" t="s">
        <v>94</v>
      </c>
      <c r="I302" s="4"/>
      <c r="J302" s="4"/>
      <c r="K302" s="4">
        <v>206</v>
      </c>
      <c r="L302" s="4">
        <v>20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5">
      <c r="A303" s="4">
        <v>50</v>
      </c>
      <c r="B303" s="4">
        <v>0</v>
      </c>
      <c r="C303" s="4">
        <v>0</v>
      </c>
      <c r="D303" s="4">
        <v>1</v>
      </c>
      <c r="E303" s="4">
        <v>207</v>
      </c>
      <c r="F303" s="4">
        <f>ROUND(Source!U281,O303)</f>
        <v>61.843614000000002</v>
      </c>
      <c r="G303" s="4" t="s">
        <v>95</v>
      </c>
      <c r="H303" s="4" t="s">
        <v>96</v>
      </c>
      <c r="I303" s="4"/>
      <c r="J303" s="4"/>
      <c r="K303" s="4">
        <v>207</v>
      </c>
      <c r="L303" s="4">
        <v>21</v>
      </c>
      <c r="M303" s="4">
        <v>3</v>
      </c>
      <c r="N303" s="4" t="s">
        <v>3</v>
      </c>
      <c r="O303" s="4">
        <v>7</v>
      </c>
      <c r="P303" s="4"/>
      <c r="Q303" s="4"/>
      <c r="R303" s="4"/>
      <c r="S303" s="4"/>
      <c r="T303" s="4"/>
      <c r="U303" s="4"/>
      <c r="V303" s="4"/>
      <c r="W303" s="4">
        <v>103.989642</v>
      </c>
      <c r="X303" s="4">
        <v>1</v>
      </c>
      <c r="Y303" s="4">
        <v>103.989642</v>
      </c>
      <c r="Z303" s="4"/>
      <c r="AA303" s="4"/>
      <c r="AB303" s="4"/>
    </row>
    <row r="304" spans="1:28" x14ac:dyDescent="0.25">
      <c r="A304" s="4">
        <v>50</v>
      </c>
      <c r="B304" s="4">
        <v>0</v>
      </c>
      <c r="C304" s="4">
        <v>0</v>
      </c>
      <c r="D304" s="4">
        <v>1</v>
      </c>
      <c r="E304" s="4">
        <v>208</v>
      </c>
      <c r="F304" s="4">
        <f>ROUND(Source!V281,O304)</f>
        <v>2.8082639999999999</v>
      </c>
      <c r="G304" s="4" t="s">
        <v>97</v>
      </c>
      <c r="H304" s="4" t="s">
        <v>98</v>
      </c>
      <c r="I304" s="4"/>
      <c r="J304" s="4"/>
      <c r="K304" s="4">
        <v>208</v>
      </c>
      <c r="L304" s="4">
        <v>22</v>
      </c>
      <c r="M304" s="4">
        <v>3</v>
      </c>
      <c r="N304" s="4" t="s">
        <v>3</v>
      </c>
      <c r="O304" s="4">
        <v>7</v>
      </c>
      <c r="P304" s="4"/>
      <c r="Q304" s="4"/>
      <c r="R304" s="4"/>
      <c r="S304" s="4"/>
      <c r="T304" s="4"/>
      <c r="U304" s="4"/>
      <c r="V304" s="4"/>
      <c r="W304" s="4">
        <v>8.5995720000000002</v>
      </c>
      <c r="X304" s="4">
        <v>1</v>
      </c>
      <c r="Y304" s="4">
        <v>8.5995720000000002</v>
      </c>
      <c r="Z304" s="4"/>
      <c r="AA304" s="4"/>
      <c r="AB304" s="4"/>
    </row>
    <row r="305" spans="1:245" x14ac:dyDescent="0.25">
      <c r="A305" s="4">
        <v>50</v>
      </c>
      <c r="B305" s="4">
        <v>0</v>
      </c>
      <c r="C305" s="4">
        <v>0</v>
      </c>
      <c r="D305" s="4">
        <v>1</v>
      </c>
      <c r="E305" s="4">
        <v>209</v>
      </c>
      <c r="F305" s="4">
        <f>ROUND(Source!W281,O305)</f>
        <v>0</v>
      </c>
      <c r="G305" s="4" t="s">
        <v>99</v>
      </c>
      <c r="H305" s="4" t="s">
        <v>100</v>
      </c>
      <c r="I305" s="4"/>
      <c r="J305" s="4"/>
      <c r="K305" s="4">
        <v>209</v>
      </c>
      <c r="L305" s="4">
        <v>23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45" x14ac:dyDescent="0.25">
      <c r="A306" s="4">
        <v>50</v>
      </c>
      <c r="B306" s="4">
        <v>0</v>
      </c>
      <c r="C306" s="4">
        <v>0</v>
      </c>
      <c r="D306" s="4">
        <v>1</v>
      </c>
      <c r="E306" s="4">
        <v>233</v>
      </c>
      <c r="F306" s="4">
        <f>ROUND(Source!BD281,O306)</f>
        <v>0</v>
      </c>
      <c r="G306" s="4" t="s">
        <v>101</v>
      </c>
      <c r="H306" s="4" t="s">
        <v>102</v>
      </c>
      <c r="I306" s="4"/>
      <c r="J306" s="4"/>
      <c r="K306" s="4">
        <v>233</v>
      </c>
      <c r="L306" s="4">
        <v>24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45" x14ac:dyDescent="0.25">
      <c r="A307" s="4">
        <v>50</v>
      </c>
      <c r="B307" s="4">
        <v>0</v>
      </c>
      <c r="C307" s="4">
        <v>0</v>
      </c>
      <c r="D307" s="4">
        <v>1</v>
      </c>
      <c r="E307" s="4">
        <v>210</v>
      </c>
      <c r="F307" s="4">
        <f>ROUND(Source!X281,O307)</f>
        <v>50207.75</v>
      </c>
      <c r="G307" s="4" t="s">
        <v>103</v>
      </c>
      <c r="H307" s="4" t="s">
        <v>104</v>
      </c>
      <c r="I307" s="4"/>
      <c r="J307" s="4"/>
      <c r="K307" s="4">
        <v>210</v>
      </c>
      <c r="L307" s="4">
        <v>25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88228.96</v>
      </c>
      <c r="X307" s="4">
        <v>1</v>
      </c>
      <c r="Y307" s="4">
        <v>88228.96</v>
      </c>
      <c r="Z307" s="4"/>
      <c r="AA307" s="4"/>
      <c r="AB307" s="4"/>
    </row>
    <row r="308" spans="1:245" x14ac:dyDescent="0.25">
      <c r="A308" s="4">
        <v>50</v>
      </c>
      <c r="B308" s="4">
        <v>0</v>
      </c>
      <c r="C308" s="4">
        <v>0</v>
      </c>
      <c r="D308" s="4">
        <v>1</v>
      </c>
      <c r="E308" s="4">
        <v>211</v>
      </c>
      <c r="F308" s="4">
        <f>ROUND(Source!Y281,O308)</f>
        <v>27339.97</v>
      </c>
      <c r="G308" s="4" t="s">
        <v>105</v>
      </c>
      <c r="H308" s="4" t="s">
        <v>106</v>
      </c>
      <c r="I308" s="4"/>
      <c r="J308" s="4"/>
      <c r="K308" s="4">
        <v>211</v>
      </c>
      <c r="L308" s="4">
        <v>26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49488.25</v>
      </c>
      <c r="X308" s="4">
        <v>1</v>
      </c>
      <c r="Y308" s="4">
        <v>49488.25</v>
      </c>
      <c r="Z308" s="4"/>
      <c r="AA308" s="4"/>
      <c r="AB308" s="4"/>
    </row>
    <row r="309" spans="1:245" x14ac:dyDescent="0.25">
      <c r="A309" s="4">
        <v>50</v>
      </c>
      <c r="B309" s="4">
        <v>0</v>
      </c>
      <c r="C309" s="4">
        <v>0</v>
      </c>
      <c r="D309" s="4">
        <v>1</v>
      </c>
      <c r="E309" s="4">
        <v>224</v>
      </c>
      <c r="F309" s="4">
        <f>ROUND(Source!AR281,O309)</f>
        <v>259656.36</v>
      </c>
      <c r="G309" s="4" t="s">
        <v>107</v>
      </c>
      <c r="H309" s="4" t="s">
        <v>108</v>
      </c>
      <c r="I309" s="4"/>
      <c r="J309" s="4"/>
      <c r="K309" s="4">
        <v>224</v>
      </c>
      <c r="L309" s="4">
        <v>27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482074.11</v>
      </c>
      <c r="X309" s="4">
        <v>1</v>
      </c>
      <c r="Y309" s="4">
        <v>482074.11</v>
      </c>
      <c r="Z309" s="4"/>
      <c r="AA309" s="4"/>
      <c r="AB309" s="4"/>
    </row>
    <row r="311" spans="1:245" x14ac:dyDescent="0.25">
      <c r="A311" s="1">
        <v>3</v>
      </c>
      <c r="B311" s="1">
        <v>1</v>
      </c>
      <c r="C311" s="1"/>
      <c r="D311" s="1">
        <f>ROW(A357)</f>
        <v>357</v>
      </c>
      <c r="E311" s="1"/>
      <c r="F311" s="1" t="s">
        <v>402</v>
      </c>
      <c r="G311" s="1" t="s">
        <v>403</v>
      </c>
      <c r="H311" s="1" t="s">
        <v>3</v>
      </c>
      <c r="I311" s="1">
        <v>0</v>
      </c>
      <c r="J311" s="1" t="s">
        <v>15</v>
      </c>
      <c r="K311" s="1">
        <v>-1</v>
      </c>
      <c r="L311" s="1" t="s">
        <v>402</v>
      </c>
      <c r="M311" s="1" t="s">
        <v>3</v>
      </c>
      <c r="N311" s="1"/>
      <c r="O311" s="1"/>
      <c r="P311" s="1"/>
      <c r="Q311" s="1"/>
      <c r="R311" s="1"/>
      <c r="S311" s="1">
        <v>0</v>
      </c>
      <c r="T311" s="1"/>
      <c r="U311" s="1" t="s">
        <v>3</v>
      </c>
      <c r="V311" s="1">
        <v>0</v>
      </c>
      <c r="W311" s="1"/>
      <c r="X311" s="1"/>
      <c r="Y311" s="1"/>
      <c r="Z311" s="1"/>
      <c r="AA311" s="1"/>
      <c r="AB311" s="1" t="s">
        <v>3</v>
      </c>
      <c r="AC311" s="1" t="s">
        <v>3</v>
      </c>
      <c r="AD311" s="1" t="s">
        <v>3</v>
      </c>
      <c r="AE311" s="1" t="s">
        <v>3</v>
      </c>
      <c r="AF311" s="1" t="s">
        <v>3</v>
      </c>
      <c r="AG311" s="1" t="s">
        <v>3</v>
      </c>
      <c r="AH311" s="1"/>
      <c r="AI311" s="1"/>
      <c r="AJ311" s="1"/>
      <c r="AK311" s="1"/>
      <c r="AL311" s="1"/>
      <c r="AM311" s="1"/>
      <c r="AN311" s="1"/>
      <c r="AO311" s="1"/>
      <c r="AP311" s="1" t="s">
        <v>3</v>
      </c>
      <c r="AQ311" s="1" t="s">
        <v>3</v>
      </c>
      <c r="AR311" s="1" t="s">
        <v>3</v>
      </c>
      <c r="AS311" s="1"/>
      <c r="AT311" s="1"/>
      <c r="AU311" s="1"/>
      <c r="AV311" s="1"/>
      <c r="AW311" s="1"/>
      <c r="AX311" s="1"/>
      <c r="AY311" s="1"/>
      <c r="AZ311" s="1" t="s">
        <v>3</v>
      </c>
      <c r="BA311" s="1"/>
      <c r="BB311" s="1" t="s">
        <v>3</v>
      </c>
      <c r="BC311" s="1" t="s">
        <v>3</v>
      </c>
      <c r="BD311" s="1" t="s">
        <v>3</v>
      </c>
      <c r="BE311" s="1" t="s">
        <v>3</v>
      </c>
      <c r="BF311" s="1" t="s">
        <v>3</v>
      </c>
      <c r="BG311" s="1" t="s">
        <v>3</v>
      </c>
      <c r="BH311" s="1" t="s">
        <v>3</v>
      </c>
      <c r="BI311" s="1" t="s">
        <v>3</v>
      </c>
      <c r="BJ311" s="1" t="s">
        <v>3</v>
      </c>
      <c r="BK311" s="1" t="s">
        <v>3</v>
      </c>
      <c r="BL311" s="1" t="s">
        <v>3</v>
      </c>
      <c r="BM311" s="1" t="s">
        <v>3</v>
      </c>
      <c r="BN311" s="1" t="s">
        <v>3</v>
      </c>
      <c r="BO311" s="1" t="s">
        <v>3</v>
      </c>
      <c r="BP311" s="1" t="s">
        <v>3</v>
      </c>
      <c r="BQ311" s="1"/>
      <c r="BR311" s="1"/>
      <c r="BS311" s="1"/>
      <c r="BT311" s="1"/>
      <c r="BU311" s="1"/>
      <c r="BV311" s="1"/>
      <c r="BW311" s="1"/>
      <c r="BX311" s="1">
        <v>0</v>
      </c>
      <c r="BY311" s="1"/>
      <c r="BZ311" s="1"/>
      <c r="CA311" s="1"/>
      <c r="CB311" s="1"/>
      <c r="CC311" s="1"/>
      <c r="CD311" s="1"/>
      <c r="CE311" s="1"/>
      <c r="CF311" s="1">
        <v>0</v>
      </c>
      <c r="CG311" s="1">
        <v>0</v>
      </c>
      <c r="CH311" s="1"/>
      <c r="CI311" s="1" t="s">
        <v>402</v>
      </c>
      <c r="CJ311" s="1" t="s">
        <v>3</v>
      </c>
      <c r="CK311" t="s">
        <v>3</v>
      </c>
      <c r="CL311" t="s">
        <v>3</v>
      </c>
      <c r="CM311" t="s">
        <v>3</v>
      </c>
      <c r="CN311" t="s">
        <v>3</v>
      </c>
      <c r="CO311" t="s">
        <v>3</v>
      </c>
      <c r="CP311" t="s">
        <v>3</v>
      </c>
      <c r="CQ311" t="s">
        <v>3</v>
      </c>
    </row>
    <row r="313" spans="1:245" x14ac:dyDescent="0.25">
      <c r="A313" s="2">
        <v>52</v>
      </c>
      <c r="B313" s="2">
        <f t="shared" ref="B313:G313" si="189">B357</f>
        <v>1</v>
      </c>
      <c r="C313" s="2">
        <f t="shared" si="189"/>
        <v>3</v>
      </c>
      <c r="D313" s="2">
        <f t="shared" si="189"/>
        <v>311</v>
      </c>
      <c r="E313" s="2">
        <f t="shared" si="189"/>
        <v>0</v>
      </c>
      <c r="F313" s="2" t="str">
        <f t="shared" si="189"/>
        <v>09-01-01</v>
      </c>
      <c r="G313" s="2" t="str">
        <f t="shared" si="189"/>
        <v>ВЛ - 0,4 кВ. ПНР</v>
      </c>
      <c r="H313" s="2"/>
      <c r="I313" s="2"/>
      <c r="J313" s="2"/>
      <c r="K313" s="2"/>
      <c r="L313" s="2"/>
      <c r="M313" s="2"/>
      <c r="N313" s="2"/>
      <c r="O313" s="2">
        <f t="shared" ref="O313:AT313" si="190">O357</f>
        <v>17040.27</v>
      </c>
      <c r="P313" s="2">
        <f t="shared" si="190"/>
        <v>0</v>
      </c>
      <c r="Q313" s="2">
        <f t="shared" si="190"/>
        <v>0</v>
      </c>
      <c r="R313" s="2">
        <f t="shared" si="190"/>
        <v>0</v>
      </c>
      <c r="S313" s="2">
        <f t="shared" si="190"/>
        <v>17040.27</v>
      </c>
      <c r="T313" s="2">
        <f t="shared" si="190"/>
        <v>0</v>
      </c>
      <c r="U313" s="2">
        <f t="shared" si="190"/>
        <v>16.752800000000001</v>
      </c>
      <c r="V313" s="2">
        <f t="shared" si="190"/>
        <v>0</v>
      </c>
      <c r="W313" s="2">
        <f t="shared" si="190"/>
        <v>0</v>
      </c>
      <c r="X313" s="2">
        <f t="shared" si="190"/>
        <v>12609.8</v>
      </c>
      <c r="Y313" s="2">
        <f t="shared" si="190"/>
        <v>6134.5</v>
      </c>
      <c r="Z313" s="2">
        <f t="shared" si="190"/>
        <v>0</v>
      </c>
      <c r="AA313" s="2">
        <f t="shared" si="190"/>
        <v>0</v>
      </c>
      <c r="AB313" s="2">
        <f t="shared" si="190"/>
        <v>0</v>
      </c>
      <c r="AC313" s="2">
        <f t="shared" si="190"/>
        <v>0</v>
      </c>
      <c r="AD313" s="2">
        <f t="shared" si="190"/>
        <v>0</v>
      </c>
      <c r="AE313" s="2">
        <f t="shared" si="190"/>
        <v>0</v>
      </c>
      <c r="AF313" s="2">
        <f t="shared" si="190"/>
        <v>0</v>
      </c>
      <c r="AG313" s="2">
        <f t="shared" si="190"/>
        <v>0</v>
      </c>
      <c r="AH313" s="2">
        <f t="shared" si="190"/>
        <v>0</v>
      </c>
      <c r="AI313" s="2">
        <f t="shared" si="190"/>
        <v>0</v>
      </c>
      <c r="AJ313" s="2">
        <f t="shared" si="190"/>
        <v>0</v>
      </c>
      <c r="AK313" s="2">
        <f t="shared" si="190"/>
        <v>0</v>
      </c>
      <c r="AL313" s="2">
        <f t="shared" si="190"/>
        <v>0</v>
      </c>
      <c r="AM313" s="2">
        <f t="shared" si="190"/>
        <v>0</v>
      </c>
      <c r="AN313" s="2">
        <f t="shared" si="190"/>
        <v>0</v>
      </c>
      <c r="AO313" s="2">
        <f t="shared" si="190"/>
        <v>0</v>
      </c>
      <c r="AP313" s="2">
        <f t="shared" si="190"/>
        <v>0</v>
      </c>
      <c r="AQ313" s="2">
        <f t="shared" si="190"/>
        <v>0</v>
      </c>
      <c r="AR313" s="2">
        <f t="shared" si="190"/>
        <v>35784.57</v>
      </c>
      <c r="AS313" s="2">
        <f t="shared" si="190"/>
        <v>0</v>
      </c>
      <c r="AT313" s="2">
        <f t="shared" si="190"/>
        <v>0</v>
      </c>
      <c r="AU313" s="2">
        <f t="shared" ref="AU313:BZ313" si="191">AU357</f>
        <v>35784.57</v>
      </c>
      <c r="AV313" s="2">
        <f t="shared" si="191"/>
        <v>0</v>
      </c>
      <c r="AW313" s="2">
        <f t="shared" si="191"/>
        <v>0</v>
      </c>
      <c r="AX313" s="2">
        <f t="shared" si="191"/>
        <v>0</v>
      </c>
      <c r="AY313" s="2">
        <f t="shared" si="191"/>
        <v>0</v>
      </c>
      <c r="AZ313" s="2">
        <f t="shared" si="191"/>
        <v>0</v>
      </c>
      <c r="BA313" s="2">
        <f t="shared" si="191"/>
        <v>0</v>
      </c>
      <c r="BB313" s="2">
        <f t="shared" si="191"/>
        <v>0</v>
      </c>
      <c r="BC313" s="2">
        <f t="shared" si="191"/>
        <v>0</v>
      </c>
      <c r="BD313" s="2">
        <f t="shared" si="191"/>
        <v>0</v>
      </c>
      <c r="BE313" s="2">
        <f t="shared" si="191"/>
        <v>0</v>
      </c>
      <c r="BF313" s="2">
        <f t="shared" si="191"/>
        <v>0</v>
      </c>
      <c r="BG313" s="2">
        <f t="shared" si="191"/>
        <v>0</v>
      </c>
      <c r="BH313" s="2">
        <f t="shared" si="191"/>
        <v>0</v>
      </c>
      <c r="BI313" s="2">
        <f t="shared" si="191"/>
        <v>0</v>
      </c>
      <c r="BJ313" s="2">
        <f t="shared" si="191"/>
        <v>0</v>
      </c>
      <c r="BK313" s="2">
        <f t="shared" si="191"/>
        <v>0</v>
      </c>
      <c r="BL313" s="2">
        <f t="shared" si="191"/>
        <v>0</v>
      </c>
      <c r="BM313" s="2">
        <f t="shared" si="191"/>
        <v>0</v>
      </c>
      <c r="BN313" s="2">
        <f t="shared" si="191"/>
        <v>0</v>
      </c>
      <c r="BO313" s="2">
        <f t="shared" si="191"/>
        <v>0</v>
      </c>
      <c r="BP313" s="2">
        <f t="shared" si="191"/>
        <v>0</v>
      </c>
      <c r="BQ313" s="2">
        <f t="shared" si="191"/>
        <v>0</v>
      </c>
      <c r="BR313" s="2">
        <f t="shared" si="191"/>
        <v>0</v>
      </c>
      <c r="BS313" s="2">
        <f t="shared" si="191"/>
        <v>0</v>
      </c>
      <c r="BT313" s="2">
        <f t="shared" si="191"/>
        <v>0</v>
      </c>
      <c r="BU313" s="2">
        <f t="shared" si="191"/>
        <v>0</v>
      </c>
      <c r="BV313" s="2">
        <f t="shared" si="191"/>
        <v>0</v>
      </c>
      <c r="BW313" s="2">
        <f t="shared" si="191"/>
        <v>0</v>
      </c>
      <c r="BX313" s="2">
        <f t="shared" si="191"/>
        <v>0</v>
      </c>
      <c r="BY313" s="2">
        <f t="shared" si="191"/>
        <v>0</v>
      </c>
      <c r="BZ313" s="2">
        <f t="shared" si="191"/>
        <v>0</v>
      </c>
      <c r="CA313" s="2">
        <f t="shared" ref="CA313:DF313" si="192">CA357</f>
        <v>0</v>
      </c>
      <c r="CB313" s="2">
        <f t="shared" si="192"/>
        <v>0</v>
      </c>
      <c r="CC313" s="2">
        <f t="shared" si="192"/>
        <v>0</v>
      </c>
      <c r="CD313" s="2">
        <f t="shared" si="192"/>
        <v>0</v>
      </c>
      <c r="CE313" s="2">
        <f t="shared" si="192"/>
        <v>0</v>
      </c>
      <c r="CF313" s="2">
        <f t="shared" si="192"/>
        <v>0</v>
      </c>
      <c r="CG313" s="2">
        <f t="shared" si="192"/>
        <v>0</v>
      </c>
      <c r="CH313" s="2">
        <f t="shared" si="192"/>
        <v>0</v>
      </c>
      <c r="CI313" s="2">
        <f t="shared" si="192"/>
        <v>0</v>
      </c>
      <c r="CJ313" s="2">
        <f t="shared" si="192"/>
        <v>0</v>
      </c>
      <c r="CK313" s="2">
        <f t="shared" si="192"/>
        <v>0</v>
      </c>
      <c r="CL313" s="2">
        <f t="shared" si="192"/>
        <v>0</v>
      </c>
      <c r="CM313" s="2">
        <f t="shared" si="192"/>
        <v>0</v>
      </c>
      <c r="CN313" s="2">
        <f t="shared" si="192"/>
        <v>0</v>
      </c>
      <c r="CO313" s="2">
        <f t="shared" si="192"/>
        <v>0</v>
      </c>
      <c r="CP313" s="2">
        <f t="shared" si="192"/>
        <v>0</v>
      </c>
      <c r="CQ313" s="2">
        <f t="shared" si="192"/>
        <v>0</v>
      </c>
      <c r="CR313" s="2">
        <f t="shared" si="192"/>
        <v>0</v>
      </c>
      <c r="CS313" s="2">
        <f t="shared" si="192"/>
        <v>0</v>
      </c>
      <c r="CT313" s="2">
        <f t="shared" si="192"/>
        <v>0</v>
      </c>
      <c r="CU313" s="2">
        <f t="shared" si="192"/>
        <v>0</v>
      </c>
      <c r="CV313" s="2">
        <f t="shared" si="192"/>
        <v>0</v>
      </c>
      <c r="CW313" s="2">
        <f t="shared" si="192"/>
        <v>0</v>
      </c>
      <c r="CX313" s="2">
        <f t="shared" si="192"/>
        <v>0</v>
      </c>
      <c r="CY313" s="2">
        <f t="shared" si="192"/>
        <v>0</v>
      </c>
      <c r="CZ313" s="2">
        <f t="shared" si="192"/>
        <v>0</v>
      </c>
      <c r="DA313" s="2">
        <f t="shared" si="192"/>
        <v>0</v>
      </c>
      <c r="DB313" s="2">
        <f t="shared" si="192"/>
        <v>0</v>
      </c>
      <c r="DC313" s="2">
        <f t="shared" si="192"/>
        <v>0</v>
      </c>
      <c r="DD313" s="2">
        <f t="shared" si="192"/>
        <v>0</v>
      </c>
      <c r="DE313" s="2">
        <f t="shared" si="192"/>
        <v>0</v>
      </c>
      <c r="DF313" s="2">
        <f t="shared" si="192"/>
        <v>0</v>
      </c>
      <c r="DG313" s="3">
        <f t="shared" ref="DG313:EL313" si="193">DG357</f>
        <v>0</v>
      </c>
      <c r="DH313" s="3">
        <f t="shared" si="193"/>
        <v>0</v>
      </c>
      <c r="DI313" s="3">
        <f t="shared" si="193"/>
        <v>0</v>
      </c>
      <c r="DJ313" s="3">
        <f t="shared" si="193"/>
        <v>0</v>
      </c>
      <c r="DK313" s="3">
        <f t="shared" si="193"/>
        <v>0</v>
      </c>
      <c r="DL313" s="3">
        <f t="shared" si="193"/>
        <v>0</v>
      </c>
      <c r="DM313" s="3">
        <f t="shared" si="193"/>
        <v>0</v>
      </c>
      <c r="DN313" s="3">
        <f t="shared" si="193"/>
        <v>0</v>
      </c>
      <c r="DO313" s="3">
        <f t="shared" si="193"/>
        <v>0</v>
      </c>
      <c r="DP313" s="3">
        <f t="shared" si="193"/>
        <v>0</v>
      </c>
      <c r="DQ313" s="3">
        <f t="shared" si="193"/>
        <v>0</v>
      </c>
      <c r="DR313" s="3">
        <f t="shared" si="193"/>
        <v>0</v>
      </c>
      <c r="DS313" s="3">
        <f t="shared" si="193"/>
        <v>0</v>
      </c>
      <c r="DT313" s="3">
        <f t="shared" si="193"/>
        <v>0</v>
      </c>
      <c r="DU313" s="3">
        <f t="shared" si="193"/>
        <v>0</v>
      </c>
      <c r="DV313" s="3">
        <f t="shared" si="193"/>
        <v>0</v>
      </c>
      <c r="DW313" s="3">
        <f t="shared" si="193"/>
        <v>0</v>
      </c>
      <c r="DX313" s="3">
        <f t="shared" si="193"/>
        <v>0</v>
      </c>
      <c r="DY313" s="3">
        <f t="shared" si="193"/>
        <v>0</v>
      </c>
      <c r="DZ313" s="3">
        <f t="shared" si="193"/>
        <v>0</v>
      </c>
      <c r="EA313" s="3">
        <f t="shared" si="193"/>
        <v>0</v>
      </c>
      <c r="EB313" s="3">
        <f t="shared" si="193"/>
        <v>0</v>
      </c>
      <c r="EC313" s="3">
        <f t="shared" si="193"/>
        <v>0</v>
      </c>
      <c r="ED313" s="3">
        <f t="shared" si="193"/>
        <v>0</v>
      </c>
      <c r="EE313" s="3">
        <f t="shared" si="193"/>
        <v>0</v>
      </c>
      <c r="EF313" s="3">
        <f t="shared" si="193"/>
        <v>0</v>
      </c>
      <c r="EG313" s="3">
        <f t="shared" si="193"/>
        <v>0</v>
      </c>
      <c r="EH313" s="3">
        <f t="shared" si="193"/>
        <v>0</v>
      </c>
      <c r="EI313" s="3">
        <f t="shared" si="193"/>
        <v>0</v>
      </c>
      <c r="EJ313" s="3">
        <f t="shared" si="193"/>
        <v>0</v>
      </c>
      <c r="EK313" s="3">
        <f t="shared" si="193"/>
        <v>0</v>
      </c>
      <c r="EL313" s="3">
        <f t="shared" si="193"/>
        <v>0</v>
      </c>
      <c r="EM313" s="3">
        <f t="shared" ref="EM313:FR313" si="194">EM357</f>
        <v>0</v>
      </c>
      <c r="EN313" s="3">
        <f t="shared" si="194"/>
        <v>0</v>
      </c>
      <c r="EO313" s="3">
        <f t="shared" si="194"/>
        <v>0</v>
      </c>
      <c r="EP313" s="3">
        <f t="shared" si="194"/>
        <v>0</v>
      </c>
      <c r="EQ313" s="3">
        <f t="shared" si="194"/>
        <v>0</v>
      </c>
      <c r="ER313" s="3">
        <f t="shared" si="194"/>
        <v>0</v>
      </c>
      <c r="ES313" s="3">
        <f t="shared" si="194"/>
        <v>0</v>
      </c>
      <c r="ET313" s="3">
        <f t="shared" si="194"/>
        <v>0</v>
      </c>
      <c r="EU313" s="3">
        <f t="shared" si="194"/>
        <v>0</v>
      </c>
      <c r="EV313" s="3">
        <f t="shared" si="194"/>
        <v>0</v>
      </c>
      <c r="EW313" s="3">
        <f t="shared" si="194"/>
        <v>0</v>
      </c>
      <c r="EX313" s="3">
        <f t="shared" si="194"/>
        <v>0</v>
      </c>
      <c r="EY313" s="3">
        <f t="shared" si="194"/>
        <v>0</v>
      </c>
      <c r="EZ313" s="3">
        <f t="shared" si="194"/>
        <v>0</v>
      </c>
      <c r="FA313" s="3">
        <f t="shared" si="194"/>
        <v>0</v>
      </c>
      <c r="FB313" s="3">
        <f t="shared" si="194"/>
        <v>0</v>
      </c>
      <c r="FC313" s="3">
        <f t="shared" si="194"/>
        <v>0</v>
      </c>
      <c r="FD313" s="3">
        <f t="shared" si="194"/>
        <v>0</v>
      </c>
      <c r="FE313" s="3">
        <f t="shared" si="194"/>
        <v>0</v>
      </c>
      <c r="FF313" s="3">
        <f t="shared" si="194"/>
        <v>0</v>
      </c>
      <c r="FG313" s="3">
        <f t="shared" si="194"/>
        <v>0</v>
      </c>
      <c r="FH313" s="3">
        <f t="shared" si="194"/>
        <v>0</v>
      </c>
      <c r="FI313" s="3">
        <f t="shared" si="194"/>
        <v>0</v>
      </c>
      <c r="FJ313" s="3">
        <f t="shared" si="194"/>
        <v>0</v>
      </c>
      <c r="FK313" s="3">
        <f t="shared" si="194"/>
        <v>0</v>
      </c>
      <c r="FL313" s="3">
        <f t="shared" si="194"/>
        <v>0</v>
      </c>
      <c r="FM313" s="3">
        <f t="shared" si="194"/>
        <v>0</v>
      </c>
      <c r="FN313" s="3">
        <f t="shared" si="194"/>
        <v>0</v>
      </c>
      <c r="FO313" s="3">
        <f t="shared" si="194"/>
        <v>0</v>
      </c>
      <c r="FP313" s="3">
        <f t="shared" si="194"/>
        <v>0</v>
      </c>
      <c r="FQ313" s="3">
        <f t="shared" si="194"/>
        <v>0</v>
      </c>
      <c r="FR313" s="3">
        <f t="shared" si="194"/>
        <v>0</v>
      </c>
      <c r="FS313" s="3">
        <f t="shared" ref="FS313:GX313" si="195">FS357</f>
        <v>0</v>
      </c>
      <c r="FT313" s="3">
        <f t="shared" si="195"/>
        <v>0</v>
      </c>
      <c r="FU313" s="3">
        <f t="shared" si="195"/>
        <v>0</v>
      </c>
      <c r="FV313" s="3">
        <f t="shared" si="195"/>
        <v>0</v>
      </c>
      <c r="FW313" s="3">
        <f t="shared" si="195"/>
        <v>0</v>
      </c>
      <c r="FX313" s="3">
        <f t="shared" si="195"/>
        <v>0</v>
      </c>
      <c r="FY313" s="3">
        <f t="shared" si="195"/>
        <v>0</v>
      </c>
      <c r="FZ313" s="3">
        <f t="shared" si="195"/>
        <v>0</v>
      </c>
      <c r="GA313" s="3">
        <f t="shared" si="195"/>
        <v>0</v>
      </c>
      <c r="GB313" s="3">
        <f t="shared" si="195"/>
        <v>0</v>
      </c>
      <c r="GC313" s="3">
        <f t="shared" si="195"/>
        <v>0</v>
      </c>
      <c r="GD313" s="3">
        <f t="shared" si="195"/>
        <v>0</v>
      </c>
      <c r="GE313" s="3">
        <f t="shared" si="195"/>
        <v>0</v>
      </c>
      <c r="GF313" s="3">
        <f t="shared" si="195"/>
        <v>0</v>
      </c>
      <c r="GG313" s="3">
        <f t="shared" si="195"/>
        <v>0</v>
      </c>
      <c r="GH313" s="3">
        <f t="shared" si="195"/>
        <v>0</v>
      </c>
      <c r="GI313" s="3">
        <f t="shared" si="195"/>
        <v>0</v>
      </c>
      <c r="GJ313" s="3">
        <f t="shared" si="195"/>
        <v>0</v>
      </c>
      <c r="GK313" s="3">
        <f t="shared" si="195"/>
        <v>0</v>
      </c>
      <c r="GL313" s="3">
        <f t="shared" si="195"/>
        <v>0</v>
      </c>
      <c r="GM313" s="3">
        <f t="shared" si="195"/>
        <v>0</v>
      </c>
      <c r="GN313" s="3">
        <f t="shared" si="195"/>
        <v>0</v>
      </c>
      <c r="GO313" s="3">
        <f t="shared" si="195"/>
        <v>0</v>
      </c>
      <c r="GP313" s="3">
        <f t="shared" si="195"/>
        <v>0</v>
      </c>
      <c r="GQ313" s="3">
        <f t="shared" si="195"/>
        <v>0</v>
      </c>
      <c r="GR313" s="3">
        <f t="shared" si="195"/>
        <v>0</v>
      </c>
      <c r="GS313" s="3">
        <f t="shared" si="195"/>
        <v>0</v>
      </c>
      <c r="GT313" s="3">
        <f t="shared" si="195"/>
        <v>0</v>
      </c>
      <c r="GU313" s="3">
        <f t="shared" si="195"/>
        <v>0</v>
      </c>
      <c r="GV313" s="3">
        <f t="shared" si="195"/>
        <v>0</v>
      </c>
      <c r="GW313" s="3">
        <f t="shared" si="195"/>
        <v>0</v>
      </c>
      <c r="GX313" s="3">
        <f t="shared" si="195"/>
        <v>0</v>
      </c>
    </row>
    <row r="315" spans="1:245" x14ac:dyDescent="0.25">
      <c r="A315" s="1">
        <v>4</v>
      </c>
      <c r="B315" s="1">
        <v>1</v>
      </c>
      <c r="C315" s="1"/>
      <c r="D315" s="1">
        <f>ROW(A327)</f>
        <v>327</v>
      </c>
      <c r="E315" s="1"/>
      <c r="F315" s="1" t="s">
        <v>16</v>
      </c>
      <c r="G315" s="1" t="s">
        <v>404</v>
      </c>
      <c r="H315" s="1" t="s">
        <v>3</v>
      </c>
      <c r="I315" s="1">
        <v>0</v>
      </c>
      <c r="J315" s="1"/>
      <c r="K315" s="1">
        <v>0</v>
      </c>
      <c r="L315" s="1"/>
      <c r="M315" s="1" t="s">
        <v>3</v>
      </c>
      <c r="N315" s="1"/>
      <c r="O315" s="1"/>
      <c r="P315" s="1"/>
      <c r="Q315" s="1"/>
      <c r="R315" s="1"/>
      <c r="S315" s="1">
        <v>0</v>
      </c>
      <c r="T315" s="1"/>
      <c r="U315" s="1" t="s">
        <v>3</v>
      </c>
      <c r="V315" s="1">
        <v>0</v>
      </c>
      <c r="W315" s="1"/>
      <c r="X315" s="1"/>
      <c r="Y315" s="1"/>
      <c r="Z315" s="1"/>
      <c r="AA315" s="1"/>
      <c r="AB315" s="1" t="s">
        <v>3</v>
      </c>
      <c r="AC315" s="1" t="s">
        <v>3</v>
      </c>
      <c r="AD315" s="1" t="s">
        <v>3</v>
      </c>
      <c r="AE315" s="1" t="s">
        <v>3</v>
      </c>
      <c r="AF315" s="1" t="s">
        <v>3</v>
      </c>
      <c r="AG315" s="1" t="s">
        <v>3</v>
      </c>
      <c r="AH315" s="1"/>
      <c r="AI315" s="1"/>
      <c r="AJ315" s="1"/>
      <c r="AK315" s="1"/>
      <c r="AL315" s="1"/>
      <c r="AM315" s="1"/>
      <c r="AN315" s="1"/>
      <c r="AO315" s="1"/>
      <c r="AP315" s="1" t="s">
        <v>3</v>
      </c>
      <c r="AQ315" s="1" t="s">
        <v>3</v>
      </c>
      <c r="AR315" s="1" t="s">
        <v>3</v>
      </c>
      <c r="AS315" s="1"/>
      <c r="AT315" s="1"/>
      <c r="AU315" s="1"/>
      <c r="AV315" s="1"/>
      <c r="AW315" s="1"/>
      <c r="AX315" s="1"/>
      <c r="AY315" s="1"/>
      <c r="AZ315" s="1" t="s">
        <v>3</v>
      </c>
      <c r="BA315" s="1"/>
      <c r="BB315" s="1" t="s">
        <v>3</v>
      </c>
      <c r="BC315" s="1" t="s">
        <v>3</v>
      </c>
      <c r="BD315" s="1" t="s">
        <v>3</v>
      </c>
      <c r="BE315" s="1" t="s">
        <v>3</v>
      </c>
      <c r="BF315" s="1" t="s">
        <v>3</v>
      </c>
      <c r="BG315" s="1" t="s">
        <v>3</v>
      </c>
      <c r="BH315" s="1" t="s">
        <v>3</v>
      </c>
      <c r="BI315" s="1" t="s">
        <v>3</v>
      </c>
      <c r="BJ315" s="1" t="s">
        <v>3</v>
      </c>
      <c r="BK315" s="1" t="s">
        <v>3</v>
      </c>
      <c r="BL315" s="1" t="s">
        <v>3</v>
      </c>
      <c r="BM315" s="1" t="s">
        <v>3</v>
      </c>
      <c r="BN315" s="1" t="s">
        <v>3</v>
      </c>
      <c r="BO315" s="1" t="s">
        <v>3</v>
      </c>
      <c r="BP315" s="1" t="s">
        <v>3</v>
      </c>
      <c r="BQ315" s="1"/>
      <c r="BR315" s="1"/>
      <c r="BS315" s="1"/>
      <c r="BT315" s="1"/>
      <c r="BU315" s="1"/>
      <c r="BV315" s="1"/>
      <c r="BW315" s="1"/>
      <c r="BX315" s="1">
        <v>0</v>
      </c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>
        <v>0</v>
      </c>
    </row>
    <row r="317" spans="1:245" x14ac:dyDescent="0.25">
      <c r="A317" s="2">
        <v>52</v>
      </c>
      <c r="B317" s="2">
        <f t="shared" ref="B317:G317" si="196">B327</f>
        <v>1</v>
      </c>
      <c r="C317" s="2">
        <f t="shared" si="196"/>
        <v>4</v>
      </c>
      <c r="D317" s="2">
        <f t="shared" si="196"/>
        <v>315</v>
      </c>
      <c r="E317" s="2">
        <f t="shared" si="196"/>
        <v>0</v>
      </c>
      <c r="F317" s="2" t="str">
        <f t="shared" si="196"/>
        <v>Новый раздел</v>
      </c>
      <c r="G317" s="2" t="str">
        <f t="shared" si="196"/>
        <v>ПНР</v>
      </c>
      <c r="H317" s="2"/>
      <c r="I317" s="2"/>
      <c r="J317" s="2"/>
      <c r="K317" s="2"/>
      <c r="L317" s="2"/>
      <c r="M317" s="2"/>
      <c r="N317" s="2"/>
      <c r="O317" s="2">
        <f t="shared" ref="O317:AT317" si="197">O327</f>
        <v>17040.27</v>
      </c>
      <c r="P317" s="2">
        <f t="shared" si="197"/>
        <v>0</v>
      </c>
      <c r="Q317" s="2">
        <f t="shared" si="197"/>
        <v>0</v>
      </c>
      <c r="R317" s="2">
        <f t="shared" si="197"/>
        <v>0</v>
      </c>
      <c r="S317" s="2">
        <f t="shared" si="197"/>
        <v>17040.27</v>
      </c>
      <c r="T317" s="2">
        <f t="shared" si="197"/>
        <v>0</v>
      </c>
      <c r="U317" s="2">
        <f t="shared" si="197"/>
        <v>16.752800000000001</v>
      </c>
      <c r="V317" s="2">
        <f t="shared" si="197"/>
        <v>0</v>
      </c>
      <c r="W317" s="2">
        <f t="shared" si="197"/>
        <v>0</v>
      </c>
      <c r="X317" s="2">
        <f t="shared" si="197"/>
        <v>12609.8</v>
      </c>
      <c r="Y317" s="2">
        <f t="shared" si="197"/>
        <v>6134.5</v>
      </c>
      <c r="Z317" s="2">
        <f t="shared" si="197"/>
        <v>0</v>
      </c>
      <c r="AA317" s="2">
        <f t="shared" si="197"/>
        <v>0</v>
      </c>
      <c r="AB317" s="2">
        <f t="shared" si="197"/>
        <v>17040.27</v>
      </c>
      <c r="AC317" s="2">
        <f t="shared" si="197"/>
        <v>0</v>
      </c>
      <c r="AD317" s="2">
        <f t="shared" si="197"/>
        <v>0</v>
      </c>
      <c r="AE317" s="2">
        <f t="shared" si="197"/>
        <v>0</v>
      </c>
      <c r="AF317" s="2">
        <f t="shared" si="197"/>
        <v>17040.27</v>
      </c>
      <c r="AG317" s="2">
        <f t="shared" si="197"/>
        <v>0</v>
      </c>
      <c r="AH317" s="2">
        <f t="shared" si="197"/>
        <v>16.752800000000001</v>
      </c>
      <c r="AI317" s="2">
        <f t="shared" si="197"/>
        <v>0</v>
      </c>
      <c r="AJ317" s="2">
        <f t="shared" si="197"/>
        <v>0</v>
      </c>
      <c r="AK317" s="2">
        <f t="shared" si="197"/>
        <v>12609.8</v>
      </c>
      <c r="AL317" s="2">
        <f t="shared" si="197"/>
        <v>6134.5</v>
      </c>
      <c r="AM317" s="2">
        <f t="shared" si="197"/>
        <v>0</v>
      </c>
      <c r="AN317" s="2">
        <f t="shared" si="197"/>
        <v>0</v>
      </c>
      <c r="AO317" s="2">
        <f t="shared" si="197"/>
        <v>0</v>
      </c>
      <c r="AP317" s="2">
        <f t="shared" si="197"/>
        <v>0</v>
      </c>
      <c r="AQ317" s="2">
        <f t="shared" si="197"/>
        <v>0</v>
      </c>
      <c r="AR317" s="2">
        <f t="shared" si="197"/>
        <v>35784.57</v>
      </c>
      <c r="AS317" s="2">
        <f t="shared" si="197"/>
        <v>0</v>
      </c>
      <c r="AT317" s="2">
        <f t="shared" si="197"/>
        <v>0</v>
      </c>
      <c r="AU317" s="2">
        <f t="shared" ref="AU317:BZ317" si="198">AU327</f>
        <v>35784.57</v>
      </c>
      <c r="AV317" s="2">
        <f t="shared" si="198"/>
        <v>0</v>
      </c>
      <c r="AW317" s="2">
        <f t="shared" si="198"/>
        <v>0</v>
      </c>
      <c r="AX317" s="2">
        <f t="shared" si="198"/>
        <v>0</v>
      </c>
      <c r="AY317" s="2">
        <f t="shared" si="198"/>
        <v>0</v>
      </c>
      <c r="AZ317" s="2">
        <f t="shared" si="198"/>
        <v>0</v>
      </c>
      <c r="BA317" s="2">
        <f t="shared" si="198"/>
        <v>0</v>
      </c>
      <c r="BB317" s="2">
        <f t="shared" si="198"/>
        <v>0</v>
      </c>
      <c r="BC317" s="2">
        <f t="shared" si="198"/>
        <v>0</v>
      </c>
      <c r="BD317" s="2">
        <f t="shared" si="198"/>
        <v>0</v>
      </c>
      <c r="BE317" s="2">
        <f t="shared" si="198"/>
        <v>0</v>
      </c>
      <c r="BF317" s="2">
        <f t="shared" si="198"/>
        <v>0</v>
      </c>
      <c r="BG317" s="2">
        <f t="shared" si="198"/>
        <v>0</v>
      </c>
      <c r="BH317" s="2">
        <f t="shared" si="198"/>
        <v>0</v>
      </c>
      <c r="BI317" s="2">
        <f t="shared" si="198"/>
        <v>0</v>
      </c>
      <c r="BJ317" s="2">
        <f t="shared" si="198"/>
        <v>0</v>
      </c>
      <c r="BK317" s="2">
        <f t="shared" si="198"/>
        <v>0</v>
      </c>
      <c r="BL317" s="2">
        <f t="shared" si="198"/>
        <v>0</v>
      </c>
      <c r="BM317" s="2">
        <f t="shared" si="198"/>
        <v>0</v>
      </c>
      <c r="BN317" s="2">
        <f t="shared" si="198"/>
        <v>0</v>
      </c>
      <c r="BO317" s="2">
        <f t="shared" si="198"/>
        <v>0</v>
      </c>
      <c r="BP317" s="2">
        <f t="shared" si="198"/>
        <v>0</v>
      </c>
      <c r="BQ317" s="2">
        <f t="shared" si="198"/>
        <v>0</v>
      </c>
      <c r="BR317" s="2">
        <f t="shared" si="198"/>
        <v>0</v>
      </c>
      <c r="BS317" s="2">
        <f t="shared" si="198"/>
        <v>0</v>
      </c>
      <c r="BT317" s="2">
        <f t="shared" si="198"/>
        <v>0</v>
      </c>
      <c r="BU317" s="2">
        <f t="shared" si="198"/>
        <v>0</v>
      </c>
      <c r="BV317" s="2">
        <f t="shared" si="198"/>
        <v>0</v>
      </c>
      <c r="BW317" s="2">
        <f t="shared" si="198"/>
        <v>0</v>
      </c>
      <c r="BX317" s="2">
        <f t="shared" si="198"/>
        <v>0</v>
      </c>
      <c r="BY317" s="2">
        <f t="shared" si="198"/>
        <v>0</v>
      </c>
      <c r="BZ317" s="2">
        <f t="shared" si="198"/>
        <v>0</v>
      </c>
      <c r="CA317" s="2">
        <f t="shared" ref="CA317:DF317" si="199">CA327</f>
        <v>35784.57</v>
      </c>
      <c r="CB317" s="2">
        <f t="shared" si="199"/>
        <v>0</v>
      </c>
      <c r="CC317" s="2">
        <f t="shared" si="199"/>
        <v>0</v>
      </c>
      <c r="CD317" s="2">
        <f t="shared" si="199"/>
        <v>35784.57</v>
      </c>
      <c r="CE317" s="2">
        <f t="shared" si="199"/>
        <v>0</v>
      </c>
      <c r="CF317" s="2">
        <f t="shared" si="199"/>
        <v>0</v>
      </c>
      <c r="CG317" s="2">
        <f t="shared" si="199"/>
        <v>0</v>
      </c>
      <c r="CH317" s="2">
        <f t="shared" si="199"/>
        <v>0</v>
      </c>
      <c r="CI317" s="2">
        <f t="shared" si="199"/>
        <v>0</v>
      </c>
      <c r="CJ317" s="2">
        <f t="shared" si="199"/>
        <v>0</v>
      </c>
      <c r="CK317" s="2">
        <f t="shared" si="199"/>
        <v>0</v>
      </c>
      <c r="CL317" s="2">
        <f t="shared" si="199"/>
        <v>0</v>
      </c>
      <c r="CM317" s="2">
        <f t="shared" si="199"/>
        <v>0</v>
      </c>
      <c r="CN317" s="2">
        <f t="shared" si="199"/>
        <v>0</v>
      </c>
      <c r="CO317" s="2">
        <f t="shared" si="199"/>
        <v>0</v>
      </c>
      <c r="CP317" s="2">
        <f t="shared" si="199"/>
        <v>0</v>
      </c>
      <c r="CQ317" s="2">
        <f t="shared" si="199"/>
        <v>0</v>
      </c>
      <c r="CR317" s="2">
        <f t="shared" si="199"/>
        <v>0</v>
      </c>
      <c r="CS317" s="2">
        <f t="shared" si="199"/>
        <v>0</v>
      </c>
      <c r="CT317" s="2">
        <f t="shared" si="199"/>
        <v>0</v>
      </c>
      <c r="CU317" s="2">
        <f t="shared" si="199"/>
        <v>0</v>
      </c>
      <c r="CV317" s="2">
        <f t="shared" si="199"/>
        <v>0</v>
      </c>
      <c r="CW317" s="2">
        <f t="shared" si="199"/>
        <v>0</v>
      </c>
      <c r="CX317" s="2">
        <f t="shared" si="199"/>
        <v>0</v>
      </c>
      <c r="CY317" s="2">
        <f t="shared" si="199"/>
        <v>0</v>
      </c>
      <c r="CZ317" s="2">
        <f t="shared" si="199"/>
        <v>0</v>
      </c>
      <c r="DA317" s="2">
        <f t="shared" si="199"/>
        <v>0</v>
      </c>
      <c r="DB317" s="2">
        <f t="shared" si="199"/>
        <v>0</v>
      </c>
      <c r="DC317" s="2">
        <f t="shared" si="199"/>
        <v>0</v>
      </c>
      <c r="DD317" s="2">
        <f t="shared" si="199"/>
        <v>0</v>
      </c>
      <c r="DE317" s="2">
        <f t="shared" si="199"/>
        <v>0</v>
      </c>
      <c r="DF317" s="2">
        <f t="shared" si="199"/>
        <v>0</v>
      </c>
      <c r="DG317" s="3">
        <f t="shared" ref="DG317:EL317" si="200">DG327</f>
        <v>0</v>
      </c>
      <c r="DH317" s="3">
        <f t="shared" si="200"/>
        <v>0</v>
      </c>
      <c r="DI317" s="3">
        <f t="shared" si="200"/>
        <v>0</v>
      </c>
      <c r="DJ317" s="3">
        <f t="shared" si="200"/>
        <v>0</v>
      </c>
      <c r="DK317" s="3">
        <f t="shared" si="200"/>
        <v>0</v>
      </c>
      <c r="DL317" s="3">
        <f t="shared" si="200"/>
        <v>0</v>
      </c>
      <c r="DM317" s="3">
        <f t="shared" si="200"/>
        <v>0</v>
      </c>
      <c r="DN317" s="3">
        <f t="shared" si="200"/>
        <v>0</v>
      </c>
      <c r="DO317" s="3">
        <f t="shared" si="200"/>
        <v>0</v>
      </c>
      <c r="DP317" s="3">
        <f t="shared" si="200"/>
        <v>0</v>
      </c>
      <c r="DQ317" s="3">
        <f t="shared" si="200"/>
        <v>0</v>
      </c>
      <c r="DR317" s="3">
        <f t="shared" si="200"/>
        <v>0</v>
      </c>
      <c r="DS317" s="3">
        <f t="shared" si="200"/>
        <v>0</v>
      </c>
      <c r="DT317" s="3">
        <f t="shared" si="200"/>
        <v>0</v>
      </c>
      <c r="DU317" s="3">
        <f t="shared" si="200"/>
        <v>0</v>
      </c>
      <c r="DV317" s="3">
        <f t="shared" si="200"/>
        <v>0</v>
      </c>
      <c r="DW317" s="3">
        <f t="shared" si="200"/>
        <v>0</v>
      </c>
      <c r="DX317" s="3">
        <f t="shared" si="200"/>
        <v>0</v>
      </c>
      <c r="DY317" s="3">
        <f t="shared" si="200"/>
        <v>0</v>
      </c>
      <c r="DZ317" s="3">
        <f t="shared" si="200"/>
        <v>0</v>
      </c>
      <c r="EA317" s="3">
        <f t="shared" si="200"/>
        <v>0</v>
      </c>
      <c r="EB317" s="3">
        <f t="shared" si="200"/>
        <v>0</v>
      </c>
      <c r="EC317" s="3">
        <f t="shared" si="200"/>
        <v>0</v>
      </c>
      <c r="ED317" s="3">
        <f t="shared" si="200"/>
        <v>0</v>
      </c>
      <c r="EE317" s="3">
        <f t="shared" si="200"/>
        <v>0</v>
      </c>
      <c r="EF317" s="3">
        <f t="shared" si="200"/>
        <v>0</v>
      </c>
      <c r="EG317" s="3">
        <f t="shared" si="200"/>
        <v>0</v>
      </c>
      <c r="EH317" s="3">
        <f t="shared" si="200"/>
        <v>0</v>
      </c>
      <c r="EI317" s="3">
        <f t="shared" si="200"/>
        <v>0</v>
      </c>
      <c r="EJ317" s="3">
        <f t="shared" si="200"/>
        <v>0</v>
      </c>
      <c r="EK317" s="3">
        <f t="shared" si="200"/>
        <v>0</v>
      </c>
      <c r="EL317" s="3">
        <f t="shared" si="200"/>
        <v>0</v>
      </c>
      <c r="EM317" s="3">
        <f t="shared" ref="EM317:FR317" si="201">EM327</f>
        <v>0</v>
      </c>
      <c r="EN317" s="3">
        <f t="shared" si="201"/>
        <v>0</v>
      </c>
      <c r="EO317" s="3">
        <f t="shared" si="201"/>
        <v>0</v>
      </c>
      <c r="EP317" s="3">
        <f t="shared" si="201"/>
        <v>0</v>
      </c>
      <c r="EQ317" s="3">
        <f t="shared" si="201"/>
        <v>0</v>
      </c>
      <c r="ER317" s="3">
        <f t="shared" si="201"/>
        <v>0</v>
      </c>
      <c r="ES317" s="3">
        <f t="shared" si="201"/>
        <v>0</v>
      </c>
      <c r="ET317" s="3">
        <f t="shared" si="201"/>
        <v>0</v>
      </c>
      <c r="EU317" s="3">
        <f t="shared" si="201"/>
        <v>0</v>
      </c>
      <c r="EV317" s="3">
        <f t="shared" si="201"/>
        <v>0</v>
      </c>
      <c r="EW317" s="3">
        <f t="shared" si="201"/>
        <v>0</v>
      </c>
      <c r="EX317" s="3">
        <f t="shared" si="201"/>
        <v>0</v>
      </c>
      <c r="EY317" s="3">
        <f t="shared" si="201"/>
        <v>0</v>
      </c>
      <c r="EZ317" s="3">
        <f t="shared" si="201"/>
        <v>0</v>
      </c>
      <c r="FA317" s="3">
        <f t="shared" si="201"/>
        <v>0</v>
      </c>
      <c r="FB317" s="3">
        <f t="shared" si="201"/>
        <v>0</v>
      </c>
      <c r="FC317" s="3">
        <f t="shared" si="201"/>
        <v>0</v>
      </c>
      <c r="FD317" s="3">
        <f t="shared" si="201"/>
        <v>0</v>
      </c>
      <c r="FE317" s="3">
        <f t="shared" si="201"/>
        <v>0</v>
      </c>
      <c r="FF317" s="3">
        <f t="shared" si="201"/>
        <v>0</v>
      </c>
      <c r="FG317" s="3">
        <f t="shared" si="201"/>
        <v>0</v>
      </c>
      <c r="FH317" s="3">
        <f t="shared" si="201"/>
        <v>0</v>
      </c>
      <c r="FI317" s="3">
        <f t="shared" si="201"/>
        <v>0</v>
      </c>
      <c r="FJ317" s="3">
        <f t="shared" si="201"/>
        <v>0</v>
      </c>
      <c r="FK317" s="3">
        <f t="shared" si="201"/>
        <v>0</v>
      </c>
      <c r="FL317" s="3">
        <f t="shared" si="201"/>
        <v>0</v>
      </c>
      <c r="FM317" s="3">
        <f t="shared" si="201"/>
        <v>0</v>
      </c>
      <c r="FN317" s="3">
        <f t="shared" si="201"/>
        <v>0</v>
      </c>
      <c r="FO317" s="3">
        <f t="shared" si="201"/>
        <v>0</v>
      </c>
      <c r="FP317" s="3">
        <f t="shared" si="201"/>
        <v>0</v>
      </c>
      <c r="FQ317" s="3">
        <f t="shared" si="201"/>
        <v>0</v>
      </c>
      <c r="FR317" s="3">
        <f t="shared" si="201"/>
        <v>0</v>
      </c>
      <c r="FS317" s="3">
        <f t="shared" ref="FS317:GX317" si="202">FS327</f>
        <v>0</v>
      </c>
      <c r="FT317" s="3">
        <f t="shared" si="202"/>
        <v>0</v>
      </c>
      <c r="FU317" s="3">
        <f t="shared" si="202"/>
        <v>0</v>
      </c>
      <c r="FV317" s="3">
        <f t="shared" si="202"/>
        <v>0</v>
      </c>
      <c r="FW317" s="3">
        <f t="shared" si="202"/>
        <v>0</v>
      </c>
      <c r="FX317" s="3">
        <f t="shared" si="202"/>
        <v>0</v>
      </c>
      <c r="FY317" s="3">
        <f t="shared" si="202"/>
        <v>0</v>
      </c>
      <c r="FZ317" s="3">
        <f t="shared" si="202"/>
        <v>0</v>
      </c>
      <c r="GA317" s="3">
        <f t="shared" si="202"/>
        <v>0</v>
      </c>
      <c r="GB317" s="3">
        <f t="shared" si="202"/>
        <v>0</v>
      </c>
      <c r="GC317" s="3">
        <f t="shared" si="202"/>
        <v>0</v>
      </c>
      <c r="GD317" s="3">
        <f t="shared" si="202"/>
        <v>0</v>
      </c>
      <c r="GE317" s="3">
        <f t="shared" si="202"/>
        <v>0</v>
      </c>
      <c r="GF317" s="3">
        <f t="shared" si="202"/>
        <v>0</v>
      </c>
      <c r="GG317" s="3">
        <f t="shared" si="202"/>
        <v>0</v>
      </c>
      <c r="GH317" s="3">
        <f t="shared" si="202"/>
        <v>0</v>
      </c>
      <c r="GI317" s="3">
        <f t="shared" si="202"/>
        <v>0</v>
      </c>
      <c r="GJ317" s="3">
        <f t="shared" si="202"/>
        <v>0</v>
      </c>
      <c r="GK317" s="3">
        <f t="shared" si="202"/>
        <v>0</v>
      </c>
      <c r="GL317" s="3">
        <f t="shared" si="202"/>
        <v>0</v>
      </c>
      <c r="GM317" s="3">
        <f t="shared" si="202"/>
        <v>0</v>
      </c>
      <c r="GN317" s="3">
        <f t="shared" si="202"/>
        <v>0</v>
      </c>
      <c r="GO317" s="3">
        <f t="shared" si="202"/>
        <v>0</v>
      </c>
      <c r="GP317" s="3">
        <f t="shared" si="202"/>
        <v>0</v>
      </c>
      <c r="GQ317" s="3">
        <f t="shared" si="202"/>
        <v>0</v>
      </c>
      <c r="GR317" s="3">
        <f t="shared" si="202"/>
        <v>0</v>
      </c>
      <c r="GS317" s="3">
        <f t="shared" si="202"/>
        <v>0</v>
      </c>
      <c r="GT317" s="3">
        <f t="shared" si="202"/>
        <v>0</v>
      </c>
      <c r="GU317" s="3">
        <f t="shared" si="202"/>
        <v>0</v>
      </c>
      <c r="GV317" s="3">
        <f t="shared" si="202"/>
        <v>0</v>
      </c>
      <c r="GW317" s="3">
        <f t="shared" si="202"/>
        <v>0</v>
      </c>
      <c r="GX317" s="3">
        <f t="shared" si="202"/>
        <v>0</v>
      </c>
    </row>
    <row r="319" spans="1:245" x14ac:dyDescent="0.25">
      <c r="A319">
        <v>17</v>
      </c>
      <c r="B319">
        <v>1</v>
      </c>
      <c r="C319">
        <f>ROW(SmtRes!A279)</f>
        <v>279</v>
      </c>
      <c r="D319">
        <f>ROW(EtalonRes!A350)</f>
        <v>350</v>
      </c>
      <c r="E319" t="s">
        <v>32</v>
      </c>
      <c r="F319" t="s">
        <v>405</v>
      </c>
      <c r="G319" t="s">
        <v>406</v>
      </c>
      <c r="H319" t="s">
        <v>20</v>
      </c>
      <c r="I319">
        <v>1</v>
      </c>
      <c r="J319">
        <v>0</v>
      </c>
      <c r="K319">
        <v>1</v>
      </c>
      <c r="O319">
        <f t="shared" ref="O319:O325" si="203">ROUND(CP319,2)</f>
        <v>884.24</v>
      </c>
      <c r="P319">
        <f>SUMIF(SmtRes!AQ278:'SmtRes'!AQ279,"=1",SmtRes!DF278:'SmtRes'!DF279)</f>
        <v>0</v>
      </c>
      <c r="Q319">
        <f>SUMIF(SmtRes!AQ278:'SmtRes'!AQ279,"=1",SmtRes!DG278:'SmtRes'!DG279)</f>
        <v>0</v>
      </c>
      <c r="R319">
        <f>SUMIF(SmtRes!AQ278:'SmtRes'!AQ279,"=1",SmtRes!DH278:'SmtRes'!DH279)</f>
        <v>0</v>
      </c>
      <c r="S319">
        <f>SUMIF(SmtRes!AQ278:'SmtRes'!AQ279,"=1",SmtRes!DI278:'SmtRes'!DI279)</f>
        <v>884.24</v>
      </c>
      <c r="T319">
        <f t="shared" ref="T319:T325" si="204">ROUND(CU319*I319,2)</f>
        <v>0</v>
      </c>
      <c r="U319">
        <f>SUMIF(SmtRes!AQ278:'SmtRes'!AQ279,"=1",SmtRes!CV278:'SmtRes'!CV279)</f>
        <v>0.82</v>
      </c>
      <c r="V319">
        <f>SUMIF(SmtRes!AQ278:'SmtRes'!AQ279,"=1",SmtRes!CW278:'SmtRes'!CW279)</f>
        <v>0</v>
      </c>
      <c r="W319">
        <f t="shared" ref="W319:W325" si="205">ROUND(CX319*I319,2)</f>
        <v>0</v>
      </c>
      <c r="X319">
        <f t="shared" ref="X319:Y325" si="206">ROUND(CY319,2)</f>
        <v>654.34</v>
      </c>
      <c r="Y319">
        <f t="shared" si="206"/>
        <v>318.33</v>
      </c>
      <c r="AA319">
        <v>64111728</v>
      </c>
      <c r="AB319">
        <f t="shared" ref="AB319:AB325" si="207">ROUND((AC319+AD319+AF319),6)</f>
        <v>884.24289999999996</v>
      </c>
      <c r="AC319">
        <f t="shared" ref="AC319:AC325" si="208">ROUND((0),6)</f>
        <v>0</v>
      </c>
      <c r="AD319">
        <f t="shared" ref="AD319:AD325" si="209">ROUND((((0)-(0))+AE319),6)</f>
        <v>0</v>
      </c>
      <c r="AE319">
        <f t="shared" ref="AE319:AE325" si="210">ROUND((0),6)</f>
        <v>0</v>
      </c>
      <c r="AF319">
        <f>ROUND((SUM(SmtRes!BT278:'SmtRes'!BT279)),6)</f>
        <v>884.24289999999996</v>
      </c>
      <c r="AG319">
        <f t="shared" ref="AG319:AG325" si="211">ROUND((AP319),6)</f>
        <v>0</v>
      </c>
      <c r="AH319">
        <f>(SUM(SmtRes!BU278:'SmtRes'!BU279))</f>
        <v>0.82</v>
      </c>
      <c r="AI319">
        <f>(0)</f>
        <v>0</v>
      </c>
      <c r="AJ319">
        <f t="shared" ref="AJ319:AJ325" si="212">(AS319)</f>
        <v>0</v>
      </c>
      <c r="AK319">
        <v>884.24289999999996</v>
      </c>
      <c r="AL319">
        <v>0</v>
      </c>
      <c r="AM319">
        <v>0</v>
      </c>
      <c r="AN319">
        <v>0</v>
      </c>
      <c r="AO319">
        <v>884.24289999999996</v>
      </c>
      <c r="AP319">
        <v>0</v>
      </c>
      <c r="AQ319">
        <v>0.82</v>
      </c>
      <c r="AR319">
        <v>0</v>
      </c>
      <c r="AS319">
        <v>0</v>
      </c>
      <c r="AT319">
        <v>74</v>
      </c>
      <c r="AU319">
        <v>36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1</v>
      </c>
      <c r="BD319" t="s">
        <v>3</v>
      </c>
      <c r="BE319" t="s">
        <v>3</v>
      </c>
      <c r="BF319" t="s">
        <v>3</v>
      </c>
      <c r="BG319" t="s">
        <v>3</v>
      </c>
      <c r="BH319">
        <v>0</v>
      </c>
      <c r="BI319">
        <v>4</v>
      </c>
      <c r="BJ319" t="s">
        <v>407</v>
      </c>
      <c r="BM319">
        <v>200001</v>
      </c>
      <c r="BN319">
        <v>0</v>
      </c>
      <c r="BO319" t="s">
        <v>3</v>
      </c>
      <c r="BP319">
        <v>0</v>
      </c>
      <c r="BQ319">
        <v>4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74</v>
      </c>
      <c r="CA319">
        <v>36</v>
      </c>
      <c r="CB319" t="s">
        <v>3</v>
      </c>
      <c r="CE319">
        <v>0</v>
      </c>
      <c r="CF319">
        <v>0</v>
      </c>
      <c r="CG319">
        <v>0</v>
      </c>
      <c r="CM319">
        <v>0</v>
      </c>
      <c r="CN319" t="s">
        <v>3</v>
      </c>
      <c r="CO319">
        <v>0</v>
      </c>
      <c r="CP319">
        <f t="shared" ref="CP319:CP325" si="213">(P319+Q319+S319+R319)</f>
        <v>884.24</v>
      </c>
      <c r="CQ319">
        <f>SUMIF(SmtRes!AQ278:'SmtRes'!AQ279,"=1",SmtRes!AA278:'SmtRes'!AA279)</f>
        <v>0</v>
      </c>
      <c r="CR319">
        <f>SUMIF(SmtRes!AQ278:'SmtRes'!AQ279,"=1",SmtRes!AB278:'SmtRes'!AB279)</f>
        <v>0</v>
      </c>
      <c r="CS319">
        <f>SUMIF(SmtRes!AQ278:'SmtRes'!AQ279,"=1",SmtRes!AC278:'SmtRes'!AC279)</f>
        <v>0</v>
      </c>
      <c r="CT319">
        <f>SUMIF(SmtRes!AQ278:'SmtRes'!AQ279,"=1",SmtRes!AD278:'SmtRes'!AD279)</f>
        <v>2156.69</v>
      </c>
      <c r="CU319">
        <f t="shared" ref="CU319:CU325" si="214">AG319</f>
        <v>0</v>
      </c>
      <c r="CV319">
        <f>SUMIF(SmtRes!AQ278:'SmtRes'!AQ279,"=1",SmtRes!BU278:'SmtRes'!BU279)</f>
        <v>0.82</v>
      </c>
      <c r="CW319">
        <f>SUMIF(SmtRes!AQ278:'SmtRes'!AQ279,"=1",SmtRes!BV278:'SmtRes'!BV279)</f>
        <v>0</v>
      </c>
      <c r="CX319">
        <f t="shared" ref="CX319:CX325" si="215">AJ319</f>
        <v>0</v>
      </c>
      <c r="CY319">
        <f t="shared" ref="CY319:CY325" si="216">(((S319+R319)*AT319)/100)</f>
        <v>654.33760000000007</v>
      </c>
      <c r="CZ319">
        <f t="shared" ref="CZ319:CZ325" si="217">(((S319+R319)*AU319)/100)</f>
        <v>318.32639999999998</v>
      </c>
      <c r="DC319" t="s">
        <v>3</v>
      </c>
      <c r="DD319" t="s">
        <v>3</v>
      </c>
      <c r="DE319" t="s">
        <v>3</v>
      </c>
      <c r="DF319" t="s">
        <v>3</v>
      </c>
      <c r="DG319" t="s">
        <v>3</v>
      </c>
      <c r="DH319" t="s">
        <v>3</v>
      </c>
      <c r="DI319" t="s">
        <v>3</v>
      </c>
      <c r="DJ319" t="s">
        <v>3</v>
      </c>
      <c r="DK319" t="s">
        <v>3</v>
      </c>
      <c r="DL319" t="s">
        <v>3</v>
      </c>
      <c r="DM319" t="s">
        <v>3</v>
      </c>
      <c r="DN319">
        <v>0</v>
      </c>
      <c r="DO319">
        <v>0</v>
      </c>
      <c r="DP319">
        <v>1</v>
      </c>
      <c r="DQ319">
        <v>1</v>
      </c>
      <c r="DU319">
        <v>1013</v>
      </c>
      <c r="DV319" t="s">
        <v>20</v>
      </c>
      <c r="DW319" t="s">
        <v>20</v>
      </c>
      <c r="DX319">
        <v>1</v>
      </c>
      <c r="DZ319" t="s">
        <v>3</v>
      </c>
      <c r="EA319" t="s">
        <v>3</v>
      </c>
      <c r="EB319" t="s">
        <v>3</v>
      </c>
      <c r="EC319" t="s">
        <v>3</v>
      </c>
      <c r="EE319">
        <v>60661707</v>
      </c>
      <c r="EF319">
        <v>4</v>
      </c>
      <c r="EG319" t="s">
        <v>408</v>
      </c>
      <c r="EH319">
        <v>83</v>
      </c>
      <c r="EI319" t="s">
        <v>408</v>
      </c>
      <c r="EJ319">
        <v>4</v>
      </c>
      <c r="EK319">
        <v>200001</v>
      </c>
      <c r="EL319" t="s">
        <v>409</v>
      </c>
      <c r="EM319" t="s">
        <v>410</v>
      </c>
      <c r="EO319" t="s">
        <v>3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0.82</v>
      </c>
      <c r="EX319">
        <v>0</v>
      </c>
      <c r="EY319">
        <v>0</v>
      </c>
      <c r="FQ319">
        <v>0</v>
      </c>
      <c r="FR319">
        <v>0</v>
      </c>
      <c r="FS319">
        <v>0</v>
      </c>
      <c r="FX319">
        <v>74</v>
      </c>
      <c r="FY319">
        <v>36</v>
      </c>
      <c r="GA319" t="s">
        <v>3</v>
      </c>
      <c r="GD319">
        <v>1</v>
      </c>
      <c r="GF319">
        <v>42356419</v>
      </c>
      <c r="GG319">
        <v>2</v>
      </c>
      <c r="GH319">
        <v>1</v>
      </c>
      <c r="GI319">
        <v>-2</v>
      </c>
      <c r="GJ319">
        <v>0</v>
      </c>
      <c r="GK319">
        <v>0</v>
      </c>
      <c r="GL319">
        <f t="shared" ref="GL319:GL325" si="218">ROUND(IF(AND(BH319=3,BI319=3,FS319&lt;&gt;0),P319,0),2)</f>
        <v>0</v>
      </c>
      <c r="GM319">
        <f t="shared" ref="GM319:GM325" si="219">ROUND(O319+X319+Y319,2)+GX319</f>
        <v>1856.91</v>
      </c>
      <c r="GN319">
        <f t="shared" ref="GN319:GN325" si="220">IF(OR(BI319=0,BI319=1),GM319-GX319,0)</f>
        <v>0</v>
      </c>
      <c r="GO319">
        <f t="shared" ref="GO319:GO325" si="221">IF(BI319=2,GM319-GX319,0)</f>
        <v>0</v>
      </c>
      <c r="GP319">
        <f t="shared" ref="GP319:GP325" si="222">IF(BI319=4,GM319-GX319,0)</f>
        <v>1856.91</v>
      </c>
      <c r="GR319">
        <v>0</v>
      </c>
      <c r="GS319">
        <v>0</v>
      </c>
      <c r="GT319">
        <v>0</v>
      </c>
      <c r="GU319" t="s">
        <v>3</v>
      </c>
      <c r="GV319">
        <f t="shared" ref="GV319:GV325" si="223">ROUND((GT319),6)</f>
        <v>0</v>
      </c>
      <c r="GW319">
        <v>1</v>
      </c>
      <c r="GX319">
        <f t="shared" ref="GX319:GX325" si="224">ROUND(HC319*I319,2)</f>
        <v>0</v>
      </c>
      <c r="HA319">
        <v>0</v>
      </c>
      <c r="HB319">
        <v>0</v>
      </c>
      <c r="HC319">
        <f t="shared" ref="HC319:HC325" si="225">GV319*GW319</f>
        <v>0</v>
      </c>
      <c r="HE319" t="s">
        <v>3</v>
      </c>
      <c r="HF319" t="s">
        <v>3</v>
      </c>
      <c r="HM319" t="s">
        <v>3</v>
      </c>
      <c r="HN319" t="s">
        <v>411</v>
      </c>
      <c r="HO319" t="s">
        <v>412</v>
      </c>
      <c r="HP319" t="s">
        <v>408</v>
      </c>
      <c r="HQ319" t="s">
        <v>408</v>
      </c>
      <c r="HS319">
        <v>0</v>
      </c>
      <c r="IK319">
        <v>0</v>
      </c>
    </row>
    <row r="320" spans="1:245" x14ac:dyDescent="0.25">
      <c r="A320">
        <v>17</v>
      </c>
      <c r="B320">
        <v>1</v>
      </c>
      <c r="C320">
        <f>ROW(SmtRes!A281)</f>
        <v>281</v>
      </c>
      <c r="D320">
        <f>ROW(EtalonRes!A352)</f>
        <v>352</v>
      </c>
      <c r="E320" t="s">
        <v>3</v>
      </c>
      <c r="F320" t="s">
        <v>413</v>
      </c>
      <c r="G320" t="s">
        <v>414</v>
      </c>
      <c r="H320" t="s">
        <v>20</v>
      </c>
      <c r="I320">
        <v>4</v>
      </c>
      <c r="J320">
        <v>0</v>
      </c>
      <c r="K320">
        <v>4</v>
      </c>
      <c r="O320">
        <f t="shared" si="203"/>
        <v>1380.28</v>
      </c>
      <c r="P320">
        <f>SUMIF(SmtRes!AQ280:'SmtRes'!AQ281,"=1",SmtRes!DF280:'SmtRes'!DF281)</f>
        <v>0</v>
      </c>
      <c r="Q320">
        <f>SUMIF(SmtRes!AQ280:'SmtRes'!AQ281,"=1",SmtRes!DG280:'SmtRes'!DG281)</f>
        <v>0</v>
      </c>
      <c r="R320">
        <f>SUMIF(SmtRes!AQ280:'SmtRes'!AQ281,"=1",SmtRes!DH280:'SmtRes'!DH281)</f>
        <v>0</v>
      </c>
      <c r="S320">
        <f>SUMIF(SmtRes!AQ280:'SmtRes'!AQ281,"=1",SmtRes!DI280:'SmtRes'!DI281)</f>
        <v>1380.28</v>
      </c>
      <c r="T320">
        <f t="shared" si="204"/>
        <v>0</v>
      </c>
      <c r="U320">
        <f>SUMIF(SmtRes!AQ280:'SmtRes'!AQ281,"=1",SmtRes!CV280:'SmtRes'!CV281)</f>
        <v>1.28</v>
      </c>
      <c r="V320">
        <f>SUMIF(SmtRes!AQ280:'SmtRes'!AQ281,"=1",SmtRes!CW280:'SmtRes'!CW281)</f>
        <v>0</v>
      </c>
      <c r="W320">
        <f t="shared" si="205"/>
        <v>0</v>
      </c>
      <c r="X320">
        <f t="shared" si="206"/>
        <v>1021.41</v>
      </c>
      <c r="Y320">
        <f t="shared" si="206"/>
        <v>496.9</v>
      </c>
      <c r="AA320">
        <v>-1</v>
      </c>
      <c r="AB320">
        <f t="shared" si="207"/>
        <v>345.07040000000001</v>
      </c>
      <c r="AC320">
        <f t="shared" si="208"/>
        <v>0</v>
      </c>
      <c r="AD320">
        <f t="shared" si="209"/>
        <v>0</v>
      </c>
      <c r="AE320">
        <f t="shared" si="210"/>
        <v>0</v>
      </c>
      <c r="AF320">
        <f>ROUND((SUM(SmtRes!BT280:'SmtRes'!BT281)),6)</f>
        <v>345.07040000000001</v>
      </c>
      <c r="AG320">
        <f t="shared" si="211"/>
        <v>0</v>
      </c>
      <c r="AH320">
        <f>(SUM(SmtRes!BU280:'SmtRes'!BU281))</f>
        <v>0.32</v>
      </c>
      <c r="AI320">
        <f>(0)</f>
        <v>0</v>
      </c>
      <c r="AJ320">
        <f t="shared" si="212"/>
        <v>0</v>
      </c>
      <c r="AK320">
        <v>345.07040000000001</v>
      </c>
      <c r="AL320">
        <v>0</v>
      </c>
      <c r="AM320">
        <v>0</v>
      </c>
      <c r="AN320">
        <v>0</v>
      </c>
      <c r="AO320">
        <v>345.07040000000001</v>
      </c>
      <c r="AP320">
        <v>0</v>
      </c>
      <c r="AQ320">
        <v>0.32</v>
      </c>
      <c r="AR320">
        <v>0</v>
      </c>
      <c r="AS320">
        <v>0</v>
      </c>
      <c r="AT320">
        <v>74</v>
      </c>
      <c r="AU320">
        <v>36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1</v>
      </c>
      <c r="BD320" t="s">
        <v>3</v>
      </c>
      <c r="BE320" t="s">
        <v>3</v>
      </c>
      <c r="BF320" t="s">
        <v>3</v>
      </c>
      <c r="BG320" t="s">
        <v>3</v>
      </c>
      <c r="BH320">
        <v>0</v>
      </c>
      <c r="BI320">
        <v>4</v>
      </c>
      <c r="BJ320" t="s">
        <v>415</v>
      </c>
      <c r="BM320">
        <v>200001</v>
      </c>
      <c r="BN320">
        <v>0</v>
      </c>
      <c r="BO320" t="s">
        <v>3</v>
      </c>
      <c r="BP320">
        <v>0</v>
      </c>
      <c r="BQ320">
        <v>4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74</v>
      </c>
      <c r="CA320">
        <v>36</v>
      </c>
      <c r="CB320" t="s">
        <v>3</v>
      </c>
      <c r="CE320">
        <v>0</v>
      </c>
      <c r="CF320">
        <v>0</v>
      </c>
      <c r="CG320">
        <v>0</v>
      </c>
      <c r="CM320">
        <v>0</v>
      </c>
      <c r="CN320" t="s">
        <v>3</v>
      </c>
      <c r="CO320">
        <v>0</v>
      </c>
      <c r="CP320">
        <f t="shared" si="213"/>
        <v>1380.28</v>
      </c>
      <c r="CQ320">
        <f>SUMIF(SmtRes!AQ280:'SmtRes'!AQ281,"=1",SmtRes!AA280:'SmtRes'!AA281)</f>
        <v>0</v>
      </c>
      <c r="CR320">
        <f>SUMIF(SmtRes!AQ280:'SmtRes'!AQ281,"=1",SmtRes!AB280:'SmtRes'!AB281)</f>
        <v>0</v>
      </c>
      <c r="CS320">
        <f>SUMIF(SmtRes!AQ280:'SmtRes'!AQ281,"=1",SmtRes!AC280:'SmtRes'!AC281)</f>
        <v>0</v>
      </c>
      <c r="CT320">
        <f>SUMIF(SmtRes!AQ280:'SmtRes'!AQ281,"=1",SmtRes!AD280:'SmtRes'!AD281)</f>
        <v>2156.69</v>
      </c>
      <c r="CU320">
        <f t="shared" si="214"/>
        <v>0</v>
      </c>
      <c r="CV320">
        <f>SUMIF(SmtRes!AQ280:'SmtRes'!AQ281,"=1",SmtRes!BU280:'SmtRes'!BU281)</f>
        <v>0.32</v>
      </c>
      <c r="CW320">
        <f>SUMIF(SmtRes!AQ280:'SmtRes'!AQ281,"=1",SmtRes!BV280:'SmtRes'!BV281)</f>
        <v>0</v>
      </c>
      <c r="CX320">
        <f t="shared" si="215"/>
        <v>0</v>
      </c>
      <c r="CY320">
        <f t="shared" si="216"/>
        <v>1021.4072</v>
      </c>
      <c r="CZ320">
        <f t="shared" si="217"/>
        <v>496.9008</v>
      </c>
      <c r="DC320" t="s">
        <v>3</v>
      </c>
      <c r="DD320" t="s">
        <v>3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1013</v>
      </c>
      <c r="DV320" t="s">
        <v>20</v>
      </c>
      <c r="DW320" t="s">
        <v>20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60661707</v>
      </c>
      <c r="EF320">
        <v>4</v>
      </c>
      <c r="EG320" t="s">
        <v>408</v>
      </c>
      <c r="EH320">
        <v>83</v>
      </c>
      <c r="EI320" t="s">
        <v>408</v>
      </c>
      <c r="EJ320">
        <v>4</v>
      </c>
      <c r="EK320">
        <v>200001</v>
      </c>
      <c r="EL320" t="s">
        <v>409</v>
      </c>
      <c r="EM320" t="s">
        <v>410</v>
      </c>
      <c r="EO320" t="s">
        <v>3</v>
      </c>
      <c r="EQ320">
        <v>1024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0.32</v>
      </c>
      <c r="EX320">
        <v>0</v>
      </c>
      <c r="EY320">
        <v>0</v>
      </c>
      <c r="FQ320">
        <v>0</v>
      </c>
      <c r="FR320">
        <v>0</v>
      </c>
      <c r="FS320">
        <v>0</v>
      </c>
      <c r="FX320">
        <v>74</v>
      </c>
      <c r="FY320">
        <v>36</v>
      </c>
      <c r="GA320" t="s">
        <v>3</v>
      </c>
      <c r="GD320">
        <v>1</v>
      </c>
      <c r="GF320">
        <v>1387707324</v>
      </c>
      <c r="GG320">
        <v>2</v>
      </c>
      <c r="GH320">
        <v>1</v>
      </c>
      <c r="GI320">
        <v>-2</v>
      </c>
      <c r="GJ320">
        <v>0</v>
      </c>
      <c r="GK320">
        <v>0</v>
      </c>
      <c r="GL320">
        <f t="shared" si="218"/>
        <v>0</v>
      </c>
      <c r="GM320">
        <f t="shared" si="219"/>
        <v>2898.59</v>
      </c>
      <c r="GN320">
        <f t="shared" si="220"/>
        <v>0</v>
      </c>
      <c r="GO320">
        <f t="shared" si="221"/>
        <v>0</v>
      </c>
      <c r="GP320">
        <f t="shared" si="222"/>
        <v>2898.59</v>
      </c>
      <c r="GR320">
        <v>0</v>
      </c>
      <c r="GS320">
        <v>0</v>
      </c>
      <c r="GT320">
        <v>0</v>
      </c>
      <c r="GU320" t="s">
        <v>3</v>
      </c>
      <c r="GV320">
        <f t="shared" si="223"/>
        <v>0</v>
      </c>
      <c r="GW320">
        <v>1</v>
      </c>
      <c r="GX320">
        <f t="shared" si="224"/>
        <v>0</v>
      </c>
      <c r="HA320">
        <v>0</v>
      </c>
      <c r="HB320">
        <v>0</v>
      </c>
      <c r="HC320">
        <f t="shared" si="225"/>
        <v>0</v>
      </c>
      <c r="HE320" t="s">
        <v>3</v>
      </c>
      <c r="HF320" t="s">
        <v>3</v>
      </c>
      <c r="HM320" t="s">
        <v>3</v>
      </c>
      <c r="HN320" t="s">
        <v>411</v>
      </c>
      <c r="HO320" t="s">
        <v>412</v>
      </c>
      <c r="HP320" t="s">
        <v>408</v>
      </c>
      <c r="HQ320" t="s">
        <v>408</v>
      </c>
      <c r="HS320">
        <v>0</v>
      </c>
      <c r="IK320">
        <v>0</v>
      </c>
    </row>
    <row r="321" spans="1:245" x14ac:dyDescent="0.25">
      <c r="A321">
        <v>17</v>
      </c>
      <c r="B321">
        <v>1</v>
      </c>
      <c r="C321">
        <f>ROW(SmtRes!A283)</f>
        <v>283</v>
      </c>
      <c r="D321">
        <f>ROW(EtalonRes!A354)</f>
        <v>354</v>
      </c>
      <c r="E321" t="s">
        <v>36</v>
      </c>
      <c r="F321" t="s">
        <v>416</v>
      </c>
      <c r="G321" t="s">
        <v>417</v>
      </c>
      <c r="H321" t="s">
        <v>20</v>
      </c>
      <c r="I321">
        <v>1</v>
      </c>
      <c r="J321">
        <v>0</v>
      </c>
      <c r="K321">
        <v>1</v>
      </c>
      <c r="O321">
        <f t="shared" si="203"/>
        <v>1078.3499999999999</v>
      </c>
      <c r="P321">
        <f>SUMIF(SmtRes!AQ282:'SmtRes'!AQ283,"=1",SmtRes!DF282:'SmtRes'!DF283)</f>
        <v>0</v>
      </c>
      <c r="Q321">
        <f>SUMIF(SmtRes!AQ282:'SmtRes'!AQ283,"=1",SmtRes!DG282:'SmtRes'!DG283)</f>
        <v>0</v>
      </c>
      <c r="R321">
        <f>SUMIF(SmtRes!AQ282:'SmtRes'!AQ283,"=1",SmtRes!DH282:'SmtRes'!DH283)</f>
        <v>0</v>
      </c>
      <c r="S321">
        <f>SUMIF(SmtRes!AQ282:'SmtRes'!AQ283,"=1",SmtRes!DI282:'SmtRes'!DI283)</f>
        <v>1078.3499999999999</v>
      </c>
      <c r="T321">
        <f t="shared" si="204"/>
        <v>0</v>
      </c>
      <c r="U321">
        <f>SUMIF(SmtRes!AQ282:'SmtRes'!AQ283,"=1",SmtRes!CV282:'SmtRes'!CV283)</f>
        <v>1</v>
      </c>
      <c r="V321">
        <f>SUMIF(SmtRes!AQ282:'SmtRes'!AQ283,"=1",SmtRes!CW282:'SmtRes'!CW283)</f>
        <v>0</v>
      </c>
      <c r="W321">
        <f t="shared" si="205"/>
        <v>0</v>
      </c>
      <c r="X321">
        <f t="shared" si="206"/>
        <v>797.98</v>
      </c>
      <c r="Y321">
        <f t="shared" si="206"/>
        <v>388.21</v>
      </c>
      <c r="AA321">
        <v>64111728</v>
      </c>
      <c r="AB321">
        <f t="shared" si="207"/>
        <v>1078.345</v>
      </c>
      <c r="AC321">
        <f t="shared" si="208"/>
        <v>0</v>
      </c>
      <c r="AD321">
        <f t="shared" si="209"/>
        <v>0</v>
      </c>
      <c r="AE321">
        <f t="shared" si="210"/>
        <v>0</v>
      </c>
      <c r="AF321">
        <f>ROUND((SUM(SmtRes!BT282:'SmtRes'!BT283)),6)</f>
        <v>1078.345</v>
      </c>
      <c r="AG321">
        <f t="shared" si="211"/>
        <v>0</v>
      </c>
      <c r="AH321">
        <f>(SUM(SmtRes!BU282:'SmtRes'!BU283))</f>
        <v>1</v>
      </c>
      <c r="AI321">
        <f>(0)</f>
        <v>0</v>
      </c>
      <c r="AJ321">
        <f t="shared" si="212"/>
        <v>0</v>
      </c>
      <c r="AK321">
        <v>1078.345</v>
      </c>
      <c r="AL321">
        <v>0</v>
      </c>
      <c r="AM321">
        <v>0</v>
      </c>
      <c r="AN321">
        <v>0</v>
      </c>
      <c r="AO321">
        <v>1078.345</v>
      </c>
      <c r="AP321">
        <v>0</v>
      </c>
      <c r="AQ321">
        <v>1</v>
      </c>
      <c r="AR321">
        <v>0</v>
      </c>
      <c r="AS321">
        <v>0</v>
      </c>
      <c r="AT321">
        <v>74</v>
      </c>
      <c r="AU321">
        <v>36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1</v>
      </c>
      <c r="BD321" t="s">
        <v>3</v>
      </c>
      <c r="BE321" t="s">
        <v>3</v>
      </c>
      <c r="BF321" t="s">
        <v>3</v>
      </c>
      <c r="BG321" t="s">
        <v>3</v>
      </c>
      <c r="BH321">
        <v>0</v>
      </c>
      <c r="BI321">
        <v>4</v>
      </c>
      <c r="BJ321" t="s">
        <v>418</v>
      </c>
      <c r="BM321">
        <v>200001</v>
      </c>
      <c r="BN321">
        <v>0</v>
      </c>
      <c r="BO321" t="s">
        <v>3</v>
      </c>
      <c r="BP321">
        <v>0</v>
      </c>
      <c r="BQ321">
        <v>4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74</v>
      </c>
      <c r="CA321">
        <v>36</v>
      </c>
      <c r="CB321" t="s">
        <v>3</v>
      </c>
      <c r="CE321">
        <v>0</v>
      </c>
      <c r="CF321">
        <v>0</v>
      </c>
      <c r="CG321">
        <v>0</v>
      </c>
      <c r="CM321">
        <v>0</v>
      </c>
      <c r="CN321" t="s">
        <v>3</v>
      </c>
      <c r="CO321">
        <v>0</v>
      </c>
      <c r="CP321">
        <f t="shared" si="213"/>
        <v>1078.3499999999999</v>
      </c>
      <c r="CQ321">
        <f>SUMIF(SmtRes!AQ282:'SmtRes'!AQ283,"=1",SmtRes!AA282:'SmtRes'!AA283)</f>
        <v>0</v>
      </c>
      <c r="CR321">
        <f>SUMIF(SmtRes!AQ282:'SmtRes'!AQ283,"=1",SmtRes!AB282:'SmtRes'!AB283)</f>
        <v>0</v>
      </c>
      <c r="CS321">
        <f>SUMIF(SmtRes!AQ282:'SmtRes'!AQ283,"=1",SmtRes!AC282:'SmtRes'!AC283)</f>
        <v>0</v>
      </c>
      <c r="CT321">
        <f>SUMIF(SmtRes!AQ282:'SmtRes'!AQ283,"=1",SmtRes!AD282:'SmtRes'!AD283)</f>
        <v>2156.69</v>
      </c>
      <c r="CU321">
        <f t="shared" si="214"/>
        <v>0</v>
      </c>
      <c r="CV321">
        <f>SUMIF(SmtRes!AQ282:'SmtRes'!AQ283,"=1",SmtRes!BU282:'SmtRes'!BU283)</f>
        <v>1</v>
      </c>
      <c r="CW321">
        <f>SUMIF(SmtRes!AQ282:'SmtRes'!AQ283,"=1",SmtRes!BV282:'SmtRes'!BV283)</f>
        <v>0</v>
      </c>
      <c r="CX321">
        <f t="shared" si="215"/>
        <v>0</v>
      </c>
      <c r="CY321">
        <f t="shared" si="216"/>
        <v>797.97899999999993</v>
      </c>
      <c r="CZ321">
        <f t="shared" si="217"/>
        <v>388.20599999999996</v>
      </c>
      <c r="DC321" t="s">
        <v>3</v>
      </c>
      <c r="DD321" t="s">
        <v>3</v>
      </c>
      <c r="DE321" t="s">
        <v>3</v>
      </c>
      <c r="DF321" t="s">
        <v>3</v>
      </c>
      <c r="DG321" t="s">
        <v>3</v>
      </c>
      <c r="DH321" t="s">
        <v>3</v>
      </c>
      <c r="DI321" t="s">
        <v>3</v>
      </c>
      <c r="DJ321" t="s">
        <v>3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1013</v>
      </c>
      <c r="DV321" t="s">
        <v>20</v>
      </c>
      <c r="DW321" t="s">
        <v>20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60661707</v>
      </c>
      <c r="EF321">
        <v>4</v>
      </c>
      <c r="EG321" t="s">
        <v>408</v>
      </c>
      <c r="EH321">
        <v>83</v>
      </c>
      <c r="EI321" t="s">
        <v>408</v>
      </c>
      <c r="EJ321">
        <v>4</v>
      </c>
      <c r="EK321">
        <v>200001</v>
      </c>
      <c r="EL321" t="s">
        <v>409</v>
      </c>
      <c r="EM321" t="s">
        <v>410</v>
      </c>
      <c r="EO321" t="s">
        <v>3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1</v>
      </c>
      <c r="EX321">
        <v>0</v>
      </c>
      <c r="EY321">
        <v>0</v>
      </c>
      <c r="FQ321">
        <v>0</v>
      </c>
      <c r="FR321">
        <v>0</v>
      </c>
      <c r="FS321">
        <v>0</v>
      </c>
      <c r="FX321">
        <v>74</v>
      </c>
      <c r="FY321">
        <v>36</v>
      </c>
      <c r="GA321" t="s">
        <v>3</v>
      </c>
      <c r="GD321">
        <v>1</v>
      </c>
      <c r="GF321">
        <v>1309939322</v>
      </c>
      <c r="GG321">
        <v>2</v>
      </c>
      <c r="GH321">
        <v>1</v>
      </c>
      <c r="GI321">
        <v>-2</v>
      </c>
      <c r="GJ321">
        <v>0</v>
      </c>
      <c r="GK321">
        <v>0</v>
      </c>
      <c r="GL321">
        <f t="shared" si="218"/>
        <v>0</v>
      </c>
      <c r="GM321">
        <f t="shared" si="219"/>
        <v>2264.54</v>
      </c>
      <c r="GN321">
        <f t="shared" si="220"/>
        <v>0</v>
      </c>
      <c r="GO321">
        <f t="shared" si="221"/>
        <v>0</v>
      </c>
      <c r="GP321">
        <f t="shared" si="222"/>
        <v>2264.54</v>
      </c>
      <c r="GR321">
        <v>0</v>
      </c>
      <c r="GS321">
        <v>3</v>
      </c>
      <c r="GT321">
        <v>0</v>
      </c>
      <c r="GU321" t="s">
        <v>3</v>
      </c>
      <c r="GV321">
        <f t="shared" si="223"/>
        <v>0</v>
      </c>
      <c r="GW321">
        <v>1</v>
      </c>
      <c r="GX321">
        <f t="shared" si="224"/>
        <v>0</v>
      </c>
      <c r="HA321">
        <v>0</v>
      </c>
      <c r="HB321">
        <v>0</v>
      </c>
      <c r="HC321">
        <f t="shared" si="225"/>
        <v>0</v>
      </c>
      <c r="HE321" t="s">
        <v>3</v>
      </c>
      <c r="HF321" t="s">
        <v>3</v>
      </c>
      <c r="HM321" t="s">
        <v>3</v>
      </c>
      <c r="HN321" t="s">
        <v>411</v>
      </c>
      <c r="HO321" t="s">
        <v>412</v>
      </c>
      <c r="HP321" t="s">
        <v>408</v>
      </c>
      <c r="HQ321" t="s">
        <v>408</v>
      </c>
      <c r="HS321">
        <v>0</v>
      </c>
      <c r="IK321">
        <v>0</v>
      </c>
    </row>
    <row r="322" spans="1:245" x14ac:dyDescent="0.25">
      <c r="A322">
        <v>17</v>
      </c>
      <c r="B322">
        <v>1</v>
      </c>
      <c r="C322">
        <f>ROW(SmtRes!A285)</f>
        <v>285</v>
      </c>
      <c r="D322">
        <f>ROW(EtalonRes!A356)</f>
        <v>356</v>
      </c>
      <c r="E322" t="s">
        <v>110</v>
      </c>
      <c r="F322" t="s">
        <v>419</v>
      </c>
      <c r="G322" t="s">
        <v>420</v>
      </c>
      <c r="H322" t="s">
        <v>421</v>
      </c>
      <c r="I322">
        <f>ROUND(18/100,7)</f>
        <v>0.18</v>
      </c>
      <c r="J322">
        <v>0</v>
      </c>
      <c r="K322">
        <f>ROUND(18/100,7)</f>
        <v>0.18</v>
      </c>
      <c r="O322">
        <f t="shared" si="203"/>
        <v>2515.56</v>
      </c>
      <c r="P322">
        <f>SUMIF(SmtRes!AQ284:'SmtRes'!AQ285,"=1",SmtRes!DF284:'SmtRes'!DF285)</f>
        <v>0</v>
      </c>
      <c r="Q322">
        <f>SUMIF(SmtRes!AQ284:'SmtRes'!AQ285,"=1",SmtRes!DG284:'SmtRes'!DG285)</f>
        <v>0</v>
      </c>
      <c r="R322">
        <f>SUMIF(SmtRes!AQ284:'SmtRes'!AQ285,"=1",SmtRes!DH284:'SmtRes'!DH285)</f>
        <v>0</v>
      </c>
      <c r="S322">
        <f>SUMIF(SmtRes!AQ284:'SmtRes'!AQ285,"=1",SmtRes!DI284:'SmtRes'!DI285)</f>
        <v>2515.5600000000004</v>
      </c>
      <c r="T322">
        <f t="shared" si="204"/>
        <v>0</v>
      </c>
      <c r="U322">
        <f>SUMIF(SmtRes!AQ284:'SmtRes'!AQ285,"=1",SmtRes!CV284:'SmtRes'!CV285)</f>
        <v>2.3328000000000002</v>
      </c>
      <c r="V322">
        <f>SUMIF(SmtRes!AQ284:'SmtRes'!AQ285,"=1",SmtRes!CW284:'SmtRes'!CW285)</f>
        <v>0</v>
      </c>
      <c r="W322">
        <f t="shared" si="205"/>
        <v>0</v>
      </c>
      <c r="X322">
        <f t="shared" si="206"/>
        <v>1861.51</v>
      </c>
      <c r="Y322">
        <f t="shared" si="206"/>
        <v>905.6</v>
      </c>
      <c r="AA322">
        <v>64111728</v>
      </c>
      <c r="AB322">
        <f t="shared" si="207"/>
        <v>13975.351199999999</v>
      </c>
      <c r="AC322">
        <f t="shared" si="208"/>
        <v>0</v>
      </c>
      <c r="AD322">
        <f t="shared" si="209"/>
        <v>0</v>
      </c>
      <c r="AE322">
        <f t="shared" si="210"/>
        <v>0</v>
      </c>
      <c r="AF322">
        <f>ROUND((SUM(SmtRes!BT284:'SmtRes'!BT285)),6)</f>
        <v>13975.351199999999</v>
      </c>
      <c r="AG322">
        <f t="shared" si="211"/>
        <v>0</v>
      </c>
      <c r="AH322">
        <f>(SUM(SmtRes!BU284:'SmtRes'!BU285))</f>
        <v>12.96</v>
      </c>
      <c r="AI322">
        <f>(0)</f>
        <v>0</v>
      </c>
      <c r="AJ322">
        <f t="shared" si="212"/>
        <v>0</v>
      </c>
      <c r="AK322">
        <v>13975.351200000001</v>
      </c>
      <c r="AL322">
        <v>0</v>
      </c>
      <c r="AM322">
        <v>0</v>
      </c>
      <c r="AN322">
        <v>0</v>
      </c>
      <c r="AO322">
        <v>13975.351200000001</v>
      </c>
      <c r="AP322">
        <v>0</v>
      </c>
      <c r="AQ322">
        <v>12.96</v>
      </c>
      <c r="AR322">
        <v>0</v>
      </c>
      <c r="AS322">
        <v>0</v>
      </c>
      <c r="AT322">
        <v>74</v>
      </c>
      <c r="AU322">
        <v>36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1</v>
      </c>
      <c r="BD322" t="s">
        <v>3</v>
      </c>
      <c r="BE322" t="s">
        <v>3</v>
      </c>
      <c r="BF322" t="s">
        <v>3</v>
      </c>
      <c r="BG322" t="s">
        <v>3</v>
      </c>
      <c r="BH322">
        <v>0</v>
      </c>
      <c r="BI322">
        <v>4</v>
      </c>
      <c r="BJ322" t="s">
        <v>422</v>
      </c>
      <c r="BM322">
        <v>200001</v>
      </c>
      <c r="BN322">
        <v>0</v>
      </c>
      <c r="BO322" t="s">
        <v>3</v>
      </c>
      <c r="BP322">
        <v>0</v>
      </c>
      <c r="BQ322">
        <v>4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74</v>
      </c>
      <c r="CA322">
        <v>36</v>
      </c>
      <c r="CB322" t="s">
        <v>3</v>
      </c>
      <c r="CE322">
        <v>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 t="shared" si="213"/>
        <v>2515.5600000000004</v>
      </c>
      <c r="CQ322">
        <f>SUMIF(SmtRes!AQ284:'SmtRes'!AQ285,"=1",SmtRes!AA284:'SmtRes'!AA285)</f>
        <v>0</v>
      </c>
      <c r="CR322">
        <f>SUMIF(SmtRes!AQ284:'SmtRes'!AQ285,"=1",SmtRes!AB284:'SmtRes'!AB285)</f>
        <v>0</v>
      </c>
      <c r="CS322">
        <f>SUMIF(SmtRes!AQ284:'SmtRes'!AQ285,"=1",SmtRes!AC284:'SmtRes'!AC285)</f>
        <v>0</v>
      </c>
      <c r="CT322">
        <f>SUMIF(SmtRes!AQ284:'SmtRes'!AQ285,"=1",SmtRes!AD284:'SmtRes'!AD285)</f>
        <v>2156.69</v>
      </c>
      <c r="CU322">
        <f t="shared" si="214"/>
        <v>0</v>
      </c>
      <c r="CV322">
        <f>SUMIF(SmtRes!AQ284:'SmtRes'!AQ285,"=1",SmtRes!BU284:'SmtRes'!BU285)</f>
        <v>12.96</v>
      </c>
      <c r="CW322">
        <f>SUMIF(SmtRes!AQ284:'SmtRes'!AQ285,"=1",SmtRes!BV284:'SmtRes'!BV285)</f>
        <v>0</v>
      </c>
      <c r="CX322">
        <f t="shared" si="215"/>
        <v>0</v>
      </c>
      <c r="CY322">
        <f t="shared" si="216"/>
        <v>1861.5144000000003</v>
      </c>
      <c r="CZ322">
        <f t="shared" si="217"/>
        <v>905.60160000000019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1013</v>
      </c>
      <c r="DV322" t="s">
        <v>421</v>
      </c>
      <c r="DW322" t="s">
        <v>421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60661707</v>
      </c>
      <c r="EF322">
        <v>4</v>
      </c>
      <c r="EG322" t="s">
        <v>408</v>
      </c>
      <c r="EH322">
        <v>83</v>
      </c>
      <c r="EI322" t="s">
        <v>408</v>
      </c>
      <c r="EJ322">
        <v>4</v>
      </c>
      <c r="EK322">
        <v>200001</v>
      </c>
      <c r="EL322" t="s">
        <v>409</v>
      </c>
      <c r="EM322" t="s">
        <v>410</v>
      </c>
      <c r="EO322" t="s">
        <v>3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12.96</v>
      </c>
      <c r="EX322">
        <v>0</v>
      </c>
      <c r="EY322">
        <v>0</v>
      </c>
      <c r="FQ322">
        <v>0</v>
      </c>
      <c r="FR322">
        <v>0</v>
      </c>
      <c r="FS322">
        <v>0</v>
      </c>
      <c r="FX322">
        <v>74</v>
      </c>
      <c r="FY322">
        <v>36</v>
      </c>
      <c r="GA322" t="s">
        <v>3</v>
      </c>
      <c r="GD322">
        <v>1</v>
      </c>
      <c r="GF322">
        <v>106944763</v>
      </c>
      <c r="GG322">
        <v>2</v>
      </c>
      <c r="GH322">
        <v>1</v>
      </c>
      <c r="GI322">
        <v>-2</v>
      </c>
      <c r="GJ322">
        <v>0</v>
      </c>
      <c r="GK322">
        <v>0</v>
      </c>
      <c r="GL322">
        <f t="shared" si="218"/>
        <v>0</v>
      </c>
      <c r="GM322">
        <f t="shared" si="219"/>
        <v>5282.67</v>
      </c>
      <c r="GN322">
        <f t="shared" si="220"/>
        <v>0</v>
      </c>
      <c r="GO322">
        <f t="shared" si="221"/>
        <v>0</v>
      </c>
      <c r="GP322">
        <f t="shared" si="222"/>
        <v>5282.67</v>
      </c>
      <c r="GR322">
        <v>0</v>
      </c>
      <c r="GS322">
        <v>0</v>
      </c>
      <c r="GT322">
        <v>0</v>
      </c>
      <c r="GU322" t="s">
        <v>3</v>
      </c>
      <c r="GV322">
        <f t="shared" si="223"/>
        <v>0</v>
      </c>
      <c r="GW322">
        <v>1</v>
      </c>
      <c r="GX322">
        <f t="shared" si="224"/>
        <v>0</v>
      </c>
      <c r="HA322">
        <v>0</v>
      </c>
      <c r="HB322">
        <v>0</v>
      </c>
      <c r="HC322">
        <f t="shared" si="225"/>
        <v>0</v>
      </c>
      <c r="HE322" t="s">
        <v>3</v>
      </c>
      <c r="HF322" t="s">
        <v>3</v>
      </c>
      <c r="HM322" t="s">
        <v>3</v>
      </c>
      <c r="HN322" t="s">
        <v>411</v>
      </c>
      <c r="HO322" t="s">
        <v>412</v>
      </c>
      <c r="HP322" t="s">
        <v>408</v>
      </c>
      <c r="HQ322" t="s">
        <v>408</v>
      </c>
      <c r="HS322">
        <v>0</v>
      </c>
      <c r="IK322">
        <v>0</v>
      </c>
    </row>
    <row r="323" spans="1:245" x14ac:dyDescent="0.25">
      <c r="A323">
        <v>17</v>
      </c>
      <c r="B323">
        <v>1</v>
      </c>
      <c r="C323">
        <f>ROW(SmtRes!A287)</f>
        <v>287</v>
      </c>
      <c r="D323">
        <f>ROW(EtalonRes!A358)</f>
        <v>358</v>
      </c>
      <c r="E323" t="s">
        <v>133</v>
      </c>
      <c r="F323" t="s">
        <v>423</v>
      </c>
      <c r="G323" t="s">
        <v>424</v>
      </c>
      <c r="H323" t="s">
        <v>425</v>
      </c>
      <c r="I323">
        <v>9</v>
      </c>
      <c r="J323">
        <v>0</v>
      </c>
      <c r="K323">
        <v>9</v>
      </c>
      <c r="O323">
        <f t="shared" si="203"/>
        <v>9705.11</v>
      </c>
      <c r="P323">
        <f>SUMIF(SmtRes!AQ286:'SmtRes'!AQ287,"=1",SmtRes!DF286:'SmtRes'!DF287)</f>
        <v>0</v>
      </c>
      <c r="Q323">
        <f>SUMIF(SmtRes!AQ286:'SmtRes'!AQ287,"=1",SmtRes!DG286:'SmtRes'!DG287)</f>
        <v>0</v>
      </c>
      <c r="R323">
        <f>SUMIF(SmtRes!AQ286:'SmtRes'!AQ287,"=1",SmtRes!DH286:'SmtRes'!DH287)</f>
        <v>0</v>
      </c>
      <c r="S323">
        <f>SUMIF(SmtRes!AQ286:'SmtRes'!AQ287,"=1",SmtRes!DI286:'SmtRes'!DI287)</f>
        <v>9705.11</v>
      </c>
      <c r="T323">
        <f t="shared" si="204"/>
        <v>0</v>
      </c>
      <c r="U323">
        <f>SUMIF(SmtRes!AQ286:'SmtRes'!AQ287,"=1",SmtRes!CV286:'SmtRes'!CV287)</f>
        <v>9</v>
      </c>
      <c r="V323">
        <f>SUMIF(SmtRes!AQ286:'SmtRes'!AQ287,"=1",SmtRes!CW286:'SmtRes'!CW287)</f>
        <v>0</v>
      </c>
      <c r="W323">
        <f t="shared" si="205"/>
        <v>0</v>
      </c>
      <c r="X323">
        <f t="shared" si="206"/>
        <v>7181.78</v>
      </c>
      <c r="Y323">
        <f t="shared" si="206"/>
        <v>3493.84</v>
      </c>
      <c r="AA323">
        <v>64111728</v>
      </c>
      <c r="AB323">
        <f t="shared" si="207"/>
        <v>1078.345</v>
      </c>
      <c r="AC323">
        <f t="shared" si="208"/>
        <v>0</v>
      </c>
      <c r="AD323">
        <f t="shared" si="209"/>
        <v>0</v>
      </c>
      <c r="AE323">
        <f t="shared" si="210"/>
        <v>0</v>
      </c>
      <c r="AF323">
        <f>ROUND((SUM(SmtRes!BT286:'SmtRes'!BT287)),6)</f>
        <v>1078.345</v>
      </c>
      <c r="AG323">
        <f t="shared" si="211"/>
        <v>0</v>
      </c>
      <c r="AH323">
        <f>(SUM(SmtRes!BU286:'SmtRes'!BU287))</f>
        <v>1</v>
      </c>
      <c r="AI323">
        <f>(0)</f>
        <v>0</v>
      </c>
      <c r="AJ323">
        <f t="shared" si="212"/>
        <v>0</v>
      </c>
      <c r="AK323">
        <v>1078.345</v>
      </c>
      <c r="AL323">
        <v>0</v>
      </c>
      <c r="AM323">
        <v>0</v>
      </c>
      <c r="AN323">
        <v>0</v>
      </c>
      <c r="AO323">
        <v>1078.345</v>
      </c>
      <c r="AP323">
        <v>0</v>
      </c>
      <c r="AQ323">
        <v>1</v>
      </c>
      <c r="AR323">
        <v>0</v>
      </c>
      <c r="AS323">
        <v>0</v>
      </c>
      <c r="AT323">
        <v>74</v>
      </c>
      <c r="AU323">
        <v>36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1</v>
      </c>
      <c r="BD323" t="s">
        <v>3</v>
      </c>
      <c r="BE323" t="s">
        <v>3</v>
      </c>
      <c r="BF323" t="s">
        <v>3</v>
      </c>
      <c r="BG323" t="s">
        <v>3</v>
      </c>
      <c r="BH323">
        <v>0</v>
      </c>
      <c r="BI323">
        <v>4</v>
      </c>
      <c r="BJ323" t="s">
        <v>426</v>
      </c>
      <c r="BM323">
        <v>200001</v>
      </c>
      <c r="BN323">
        <v>0</v>
      </c>
      <c r="BO323" t="s">
        <v>3</v>
      </c>
      <c r="BP323">
        <v>0</v>
      </c>
      <c r="BQ323">
        <v>4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74</v>
      </c>
      <c r="CA323">
        <v>36</v>
      </c>
      <c r="CB323" t="s">
        <v>3</v>
      </c>
      <c r="CE323">
        <v>0</v>
      </c>
      <c r="CF323">
        <v>0</v>
      </c>
      <c r="CG323">
        <v>0</v>
      </c>
      <c r="CM323">
        <v>0</v>
      </c>
      <c r="CN323" t="s">
        <v>3</v>
      </c>
      <c r="CO323">
        <v>0</v>
      </c>
      <c r="CP323">
        <f t="shared" si="213"/>
        <v>9705.11</v>
      </c>
      <c r="CQ323">
        <f>SUMIF(SmtRes!AQ286:'SmtRes'!AQ287,"=1",SmtRes!AA286:'SmtRes'!AA287)</f>
        <v>0</v>
      </c>
      <c r="CR323">
        <f>SUMIF(SmtRes!AQ286:'SmtRes'!AQ287,"=1",SmtRes!AB286:'SmtRes'!AB287)</f>
        <v>0</v>
      </c>
      <c r="CS323">
        <f>SUMIF(SmtRes!AQ286:'SmtRes'!AQ287,"=1",SmtRes!AC286:'SmtRes'!AC287)</f>
        <v>0</v>
      </c>
      <c r="CT323">
        <f>SUMIF(SmtRes!AQ286:'SmtRes'!AQ287,"=1",SmtRes!AD286:'SmtRes'!AD287)</f>
        <v>2156.69</v>
      </c>
      <c r="CU323">
        <f t="shared" si="214"/>
        <v>0</v>
      </c>
      <c r="CV323">
        <f>SUMIF(SmtRes!AQ286:'SmtRes'!AQ287,"=1",SmtRes!BU286:'SmtRes'!BU287)</f>
        <v>1</v>
      </c>
      <c r="CW323">
        <f>SUMIF(SmtRes!AQ286:'SmtRes'!AQ287,"=1",SmtRes!BV286:'SmtRes'!BV287)</f>
        <v>0</v>
      </c>
      <c r="CX323">
        <f t="shared" si="215"/>
        <v>0</v>
      </c>
      <c r="CY323">
        <f t="shared" si="216"/>
        <v>7181.7813999999998</v>
      </c>
      <c r="CZ323">
        <f t="shared" si="217"/>
        <v>3493.8396000000002</v>
      </c>
      <c r="DC323" t="s">
        <v>3</v>
      </c>
      <c r="DD323" t="s">
        <v>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1013</v>
      </c>
      <c r="DV323" t="s">
        <v>425</v>
      </c>
      <c r="DW323" t="s">
        <v>425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60661707</v>
      </c>
      <c r="EF323">
        <v>4</v>
      </c>
      <c r="EG323" t="s">
        <v>408</v>
      </c>
      <c r="EH323">
        <v>83</v>
      </c>
      <c r="EI323" t="s">
        <v>408</v>
      </c>
      <c r="EJ323">
        <v>4</v>
      </c>
      <c r="EK323">
        <v>200001</v>
      </c>
      <c r="EL323" t="s">
        <v>409</v>
      </c>
      <c r="EM323" t="s">
        <v>410</v>
      </c>
      <c r="EO323" t="s">
        <v>3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1</v>
      </c>
      <c r="EX323">
        <v>0</v>
      </c>
      <c r="EY323">
        <v>0</v>
      </c>
      <c r="FQ323">
        <v>0</v>
      </c>
      <c r="FR323">
        <v>0</v>
      </c>
      <c r="FS323">
        <v>0</v>
      </c>
      <c r="FX323">
        <v>74</v>
      </c>
      <c r="FY323">
        <v>36</v>
      </c>
      <c r="GA323" t="s">
        <v>3</v>
      </c>
      <c r="GD323">
        <v>1</v>
      </c>
      <c r="GF323">
        <v>586649101</v>
      </c>
      <c r="GG323">
        <v>2</v>
      </c>
      <c r="GH323">
        <v>1</v>
      </c>
      <c r="GI323">
        <v>-2</v>
      </c>
      <c r="GJ323">
        <v>0</v>
      </c>
      <c r="GK323">
        <v>0</v>
      </c>
      <c r="GL323">
        <f t="shared" si="218"/>
        <v>0</v>
      </c>
      <c r="GM323">
        <f t="shared" si="219"/>
        <v>20380.73</v>
      </c>
      <c r="GN323">
        <f t="shared" si="220"/>
        <v>0</v>
      </c>
      <c r="GO323">
        <f t="shared" si="221"/>
        <v>0</v>
      </c>
      <c r="GP323">
        <f t="shared" si="222"/>
        <v>20380.73</v>
      </c>
      <c r="GR323">
        <v>0</v>
      </c>
      <c r="GS323">
        <v>0</v>
      </c>
      <c r="GT323">
        <v>0</v>
      </c>
      <c r="GU323" t="s">
        <v>3</v>
      </c>
      <c r="GV323">
        <f t="shared" si="223"/>
        <v>0</v>
      </c>
      <c r="GW323">
        <v>1</v>
      </c>
      <c r="GX323">
        <f t="shared" si="224"/>
        <v>0</v>
      </c>
      <c r="HA323">
        <v>0</v>
      </c>
      <c r="HB323">
        <v>0</v>
      </c>
      <c r="HC323">
        <f t="shared" si="225"/>
        <v>0</v>
      </c>
      <c r="HE323" t="s">
        <v>3</v>
      </c>
      <c r="HF323" t="s">
        <v>3</v>
      </c>
      <c r="HM323" t="s">
        <v>3</v>
      </c>
      <c r="HN323" t="s">
        <v>411</v>
      </c>
      <c r="HO323" t="s">
        <v>412</v>
      </c>
      <c r="HP323" t="s">
        <v>408</v>
      </c>
      <c r="HQ323" t="s">
        <v>408</v>
      </c>
      <c r="HS323">
        <v>0</v>
      </c>
      <c r="IK323">
        <v>0</v>
      </c>
    </row>
    <row r="324" spans="1:245" x14ac:dyDescent="0.25">
      <c r="A324">
        <v>17</v>
      </c>
      <c r="B324">
        <v>1</v>
      </c>
      <c r="C324">
        <f>ROW(SmtRes!A289)</f>
        <v>289</v>
      </c>
      <c r="D324">
        <f>ROW(EtalonRes!A360)</f>
        <v>360</v>
      </c>
      <c r="E324" t="s">
        <v>3</v>
      </c>
      <c r="F324" t="s">
        <v>427</v>
      </c>
      <c r="G324" t="s">
        <v>428</v>
      </c>
      <c r="H324" t="s">
        <v>425</v>
      </c>
      <c r="I324">
        <v>1</v>
      </c>
      <c r="J324">
        <v>0</v>
      </c>
      <c r="K324">
        <v>1</v>
      </c>
      <c r="O324">
        <f t="shared" si="203"/>
        <v>3493.84</v>
      </c>
      <c r="P324">
        <f>SUMIF(SmtRes!AQ288:'SmtRes'!AQ289,"=1",SmtRes!DF288:'SmtRes'!DF289)</f>
        <v>0</v>
      </c>
      <c r="Q324">
        <f>SUMIF(SmtRes!AQ288:'SmtRes'!AQ289,"=1",SmtRes!DG288:'SmtRes'!DG289)</f>
        <v>0</v>
      </c>
      <c r="R324">
        <f>SUMIF(SmtRes!AQ288:'SmtRes'!AQ289,"=1",SmtRes!DH288:'SmtRes'!DH289)</f>
        <v>0</v>
      </c>
      <c r="S324">
        <f>SUMIF(SmtRes!AQ288:'SmtRes'!AQ289,"=1",SmtRes!DI288:'SmtRes'!DI289)</f>
        <v>3493.84</v>
      </c>
      <c r="T324">
        <f t="shared" si="204"/>
        <v>0</v>
      </c>
      <c r="U324">
        <f>SUMIF(SmtRes!AQ288:'SmtRes'!AQ289,"=1",SmtRes!CV288:'SmtRes'!CV289)</f>
        <v>3.24</v>
      </c>
      <c r="V324">
        <f>SUMIF(SmtRes!AQ288:'SmtRes'!AQ289,"=1",SmtRes!CW288:'SmtRes'!CW289)</f>
        <v>0</v>
      </c>
      <c r="W324">
        <f t="shared" si="205"/>
        <v>0</v>
      </c>
      <c r="X324">
        <f t="shared" si="206"/>
        <v>2585.44</v>
      </c>
      <c r="Y324">
        <f t="shared" si="206"/>
        <v>1257.78</v>
      </c>
      <c r="AA324">
        <v>-1</v>
      </c>
      <c r="AB324">
        <f t="shared" si="207"/>
        <v>3493.8377999999998</v>
      </c>
      <c r="AC324">
        <f t="shared" si="208"/>
        <v>0</v>
      </c>
      <c r="AD324">
        <f t="shared" si="209"/>
        <v>0</v>
      </c>
      <c r="AE324">
        <f t="shared" si="210"/>
        <v>0</v>
      </c>
      <c r="AF324">
        <f>ROUND((SUM(SmtRes!BT288:'SmtRes'!BT289)),6)</f>
        <v>3493.8377999999998</v>
      </c>
      <c r="AG324">
        <f t="shared" si="211"/>
        <v>0</v>
      </c>
      <c r="AH324">
        <f>(SUM(SmtRes!BU288:'SmtRes'!BU289))</f>
        <v>3.24</v>
      </c>
      <c r="AI324">
        <f>(0)</f>
        <v>0</v>
      </c>
      <c r="AJ324">
        <f t="shared" si="212"/>
        <v>0</v>
      </c>
      <c r="AK324">
        <v>3493.8378000000002</v>
      </c>
      <c r="AL324">
        <v>0</v>
      </c>
      <c r="AM324">
        <v>0</v>
      </c>
      <c r="AN324">
        <v>0</v>
      </c>
      <c r="AO324">
        <v>3493.8378000000002</v>
      </c>
      <c r="AP324">
        <v>0</v>
      </c>
      <c r="AQ324">
        <v>3.24</v>
      </c>
      <c r="AR324">
        <v>0</v>
      </c>
      <c r="AS324">
        <v>0</v>
      </c>
      <c r="AT324">
        <v>74</v>
      </c>
      <c r="AU324">
        <v>36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1</v>
      </c>
      <c r="BD324" t="s">
        <v>3</v>
      </c>
      <c r="BE324" t="s">
        <v>3</v>
      </c>
      <c r="BF324" t="s">
        <v>3</v>
      </c>
      <c r="BG324" t="s">
        <v>3</v>
      </c>
      <c r="BH324">
        <v>0</v>
      </c>
      <c r="BI324">
        <v>4</v>
      </c>
      <c r="BJ324" t="s">
        <v>429</v>
      </c>
      <c r="BM324">
        <v>200001</v>
      </c>
      <c r="BN324">
        <v>0</v>
      </c>
      <c r="BO324" t="s">
        <v>3</v>
      </c>
      <c r="BP324">
        <v>0</v>
      </c>
      <c r="BQ324">
        <v>4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74</v>
      </c>
      <c r="CA324">
        <v>36</v>
      </c>
      <c r="CB324" t="s">
        <v>3</v>
      </c>
      <c r="CE324">
        <v>0</v>
      </c>
      <c r="CF324">
        <v>0</v>
      </c>
      <c r="CG324">
        <v>0</v>
      </c>
      <c r="CM324">
        <v>0</v>
      </c>
      <c r="CN324" t="s">
        <v>3</v>
      </c>
      <c r="CO324">
        <v>0</v>
      </c>
      <c r="CP324">
        <f t="shared" si="213"/>
        <v>3493.84</v>
      </c>
      <c r="CQ324">
        <f>SUMIF(SmtRes!AQ288:'SmtRes'!AQ289,"=1",SmtRes!AA288:'SmtRes'!AA289)</f>
        <v>0</v>
      </c>
      <c r="CR324">
        <f>SUMIF(SmtRes!AQ288:'SmtRes'!AQ289,"=1",SmtRes!AB288:'SmtRes'!AB289)</f>
        <v>0</v>
      </c>
      <c r="CS324">
        <f>SUMIF(SmtRes!AQ288:'SmtRes'!AQ289,"=1",SmtRes!AC288:'SmtRes'!AC289)</f>
        <v>0</v>
      </c>
      <c r="CT324">
        <f>SUMIF(SmtRes!AQ288:'SmtRes'!AQ289,"=1",SmtRes!AD288:'SmtRes'!AD289)</f>
        <v>2156.69</v>
      </c>
      <c r="CU324">
        <f t="shared" si="214"/>
        <v>0</v>
      </c>
      <c r="CV324">
        <f>SUMIF(SmtRes!AQ288:'SmtRes'!AQ289,"=1",SmtRes!BU288:'SmtRes'!BU289)</f>
        <v>3.24</v>
      </c>
      <c r="CW324">
        <f>SUMIF(SmtRes!AQ288:'SmtRes'!AQ289,"=1",SmtRes!BV288:'SmtRes'!BV289)</f>
        <v>0</v>
      </c>
      <c r="CX324">
        <f t="shared" si="215"/>
        <v>0</v>
      </c>
      <c r="CY324">
        <f t="shared" si="216"/>
        <v>2585.4416000000001</v>
      </c>
      <c r="CZ324">
        <f t="shared" si="217"/>
        <v>1257.7824000000001</v>
      </c>
      <c r="DC324" t="s">
        <v>3</v>
      </c>
      <c r="DD324" t="s">
        <v>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425</v>
      </c>
      <c r="DW324" t="s">
        <v>425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60661707</v>
      </c>
      <c r="EF324">
        <v>4</v>
      </c>
      <c r="EG324" t="s">
        <v>408</v>
      </c>
      <c r="EH324">
        <v>83</v>
      </c>
      <c r="EI324" t="s">
        <v>408</v>
      </c>
      <c r="EJ324">
        <v>4</v>
      </c>
      <c r="EK324">
        <v>200001</v>
      </c>
      <c r="EL324" t="s">
        <v>409</v>
      </c>
      <c r="EM324" t="s">
        <v>410</v>
      </c>
      <c r="EO324" t="s">
        <v>3</v>
      </c>
      <c r="EQ324">
        <v>1024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3.24</v>
      </c>
      <c r="EX324">
        <v>0</v>
      </c>
      <c r="EY324">
        <v>0</v>
      </c>
      <c r="FQ324">
        <v>0</v>
      </c>
      <c r="FR324">
        <v>0</v>
      </c>
      <c r="FS324">
        <v>0</v>
      </c>
      <c r="FX324">
        <v>74</v>
      </c>
      <c r="FY324">
        <v>36</v>
      </c>
      <c r="GA324" t="s">
        <v>3</v>
      </c>
      <c r="GD324">
        <v>1</v>
      </c>
      <c r="GF324">
        <v>1915729753</v>
      </c>
      <c r="GG324">
        <v>2</v>
      </c>
      <c r="GH324">
        <v>1</v>
      </c>
      <c r="GI324">
        <v>-2</v>
      </c>
      <c r="GJ324">
        <v>0</v>
      </c>
      <c r="GK324">
        <v>0</v>
      </c>
      <c r="GL324">
        <f t="shared" si="218"/>
        <v>0</v>
      </c>
      <c r="GM324">
        <f t="shared" si="219"/>
        <v>7337.06</v>
      </c>
      <c r="GN324">
        <f t="shared" si="220"/>
        <v>0</v>
      </c>
      <c r="GO324">
        <f t="shared" si="221"/>
        <v>0</v>
      </c>
      <c r="GP324">
        <f t="shared" si="222"/>
        <v>7337.06</v>
      </c>
      <c r="GR324">
        <v>0</v>
      </c>
      <c r="GS324">
        <v>0</v>
      </c>
      <c r="GT324">
        <v>0</v>
      </c>
      <c r="GU324" t="s">
        <v>3</v>
      </c>
      <c r="GV324">
        <f t="shared" si="223"/>
        <v>0</v>
      </c>
      <c r="GW324">
        <v>1</v>
      </c>
      <c r="GX324">
        <f t="shared" si="224"/>
        <v>0</v>
      </c>
      <c r="HA324">
        <v>0</v>
      </c>
      <c r="HB324">
        <v>0</v>
      </c>
      <c r="HC324">
        <f t="shared" si="225"/>
        <v>0</v>
      </c>
      <c r="HE324" t="s">
        <v>3</v>
      </c>
      <c r="HF324" t="s">
        <v>3</v>
      </c>
      <c r="HM324" t="s">
        <v>3</v>
      </c>
      <c r="HN324" t="s">
        <v>411</v>
      </c>
      <c r="HO324" t="s">
        <v>412</v>
      </c>
      <c r="HP324" t="s">
        <v>408</v>
      </c>
      <c r="HQ324" t="s">
        <v>408</v>
      </c>
      <c r="HS324">
        <v>0</v>
      </c>
      <c r="IK324">
        <v>0</v>
      </c>
    </row>
    <row r="325" spans="1:245" x14ac:dyDescent="0.25">
      <c r="A325">
        <v>17</v>
      </c>
      <c r="B325">
        <v>1</v>
      </c>
      <c r="C325">
        <f>ROW(SmtRes!A291)</f>
        <v>291</v>
      </c>
      <c r="D325">
        <f>ROW(EtalonRes!A362)</f>
        <v>362</v>
      </c>
      <c r="E325" t="s">
        <v>172</v>
      </c>
      <c r="F325" t="s">
        <v>430</v>
      </c>
      <c r="G325" t="s">
        <v>431</v>
      </c>
      <c r="H325" t="s">
        <v>20</v>
      </c>
      <c r="I325">
        <v>1</v>
      </c>
      <c r="J325">
        <v>0</v>
      </c>
      <c r="K325">
        <v>1</v>
      </c>
      <c r="O325">
        <f t="shared" si="203"/>
        <v>2857.01</v>
      </c>
      <c r="P325">
        <f>SUMIF(SmtRes!AQ290:'SmtRes'!AQ291,"=1",SmtRes!DF290:'SmtRes'!DF291)</f>
        <v>0</v>
      </c>
      <c r="Q325">
        <f>SUMIF(SmtRes!AQ290:'SmtRes'!AQ291,"=1",SmtRes!DG290:'SmtRes'!DG291)</f>
        <v>0</v>
      </c>
      <c r="R325">
        <f>SUMIF(SmtRes!AQ290:'SmtRes'!AQ291,"=1",SmtRes!DH290:'SmtRes'!DH291)</f>
        <v>0</v>
      </c>
      <c r="S325">
        <f>SUMIF(SmtRes!AQ290:'SmtRes'!AQ291,"=1",SmtRes!DI290:'SmtRes'!DI291)</f>
        <v>2857.01</v>
      </c>
      <c r="T325">
        <f t="shared" si="204"/>
        <v>0</v>
      </c>
      <c r="U325">
        <f>SUMIF(SmtRes!AQ290:'SmtRes'!AQ291,"=1",SmtRes!CV290:'SmtRes'!CV291)</f>
        <v>3.6</v>
      </c>
      <c r="V325">
        <f>SUMIF(SmtRes!AQ290:'SmtRes'!AQ291,"=1",SmtRes!CW290:'SmtRes'!CW291)</f>
        <v>0</v>
      </c>
      <c r="W325">
        <f t="shared" si="205"/>
        <v>0</v>
      </c>
      <c r="X325">
        <f t="shared" si="206"/>
        <v>2114.19</v>
      </c>
      <c r="Y325">
        <f t="shared" si="206"/>
        <v>1028.52</v>
      </c>
      <c r="AA325">
        <v>64111728</v>
      </c>
      <c r="AB325">
        <f t="shared" si="207"/>
        <v>2857.0140000000001</v>
      </c>
      <c r="AC325">
        <f t="shared" si="208"/>
        <v>0</v>
      </c>
      <c r="AD325">
        <f t="shared" si="209"/>
        <v>0</v>
      </c>
      <c r="AE325">
        <f t="shared" si="210"/>
        <v>0</v>
      </c>
      <c r="AF325">
        <f>ROUND((SUM(SmtRes!BT290:'SmtRes'!BT291)),6)</f>
        <v>2857.0140000000001</v>
      </c>
      <c r="AG325">
        <f t="shared" si="211"/>
        <v>0</v>
      </c>
      <c r="AH325">
        <f>(SUM(SmtRes!BU290:'SmtRes'!BU291))</f>
        <v>3.6</v>
      </c>
      <c r="AI325">
        <f>(0)</f>
        <v>0</v>
      </c>
      <c r="AJ325">
        <f t="shared" si="212"/>
        <v>0</v>
      </c>
      <c r="AK325">
        <v>2857.0140000000001</v>
      </c>
      <c r="AL325">
        <v>0</v>
      </c>
      <c r="AM325">
        <v>0</v>
      </c>
      <c r="AN325">
        <v>0</v>
      </c>
      <c r="AO325">
        <v>2857.0140000000001</v>
      </c>
      <c r="AP325">
        <v>0</v>
      </c>
      <c r="AQ325">
        <v>3.6</v>
      </c>
      <c r="AR325">
        <v>0</v>
      </c>
      <c r="AS325">
        <v>0</v>
      </c>
      <c r="AT325">
        <v>74</v>
      </c>
      <c r="AU325">
        <v>36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1</v>
      </c>
      <c r="BD325" t="s">
        <v>3</v>
      </c>
      <c r="BE325" t="s">
        <v>3</v>
      </c>
      <c r="BF325" t="s">
        <v>3</v>
      </c>
      <c r="BG325" t="s">
        <v>3</v>
      </c>
      <c r="BH325">
        <v>0</v>
      </c>
      <c r="BI325">
        <v>4</v>
      </c>
      <c r="BJ325" t="s">
        <v>432</v>
      </c>
      <c r="BM325">
        <v>200001</v>
      </c>
      <c r="BN325">
        <v>0</v>
      </c>
      <c r="BO325" t="s">
        <v>3</v>
      </c>
      <c r="BP325">
        <v>0</v>
      </c>
      <c r="BQ325">
        <v>4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74</v>
      </c>
      <c r="CA325">
        <v>36</v>
      </c>
      <c r="CB325" t="s">
        <v>3</v>
      </c>
      <c r="CE325">
        <v>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 t="shared" si="213"/>
        <v>2857.01</v>
      </c>
      <c r="CQ325">
        <f>SUMIF(SmtRes!AQ290:'SmtRes'!AQ291,"=1",SmtRes!AA290:'SmtRes'!AA291)</f>
        <v>0</v>
      </c>
      <c r="CR325">
        <f>SUMIF(SmtRes!AQ290:'SmtRes'!AQ291,"=1",SmtRes!AB290:'SmtRes'!AB291)</f>
        <v>0</v>
      </c>
      <c r="CS325">
        <f>SUMIF(SmtRes!AQ290:'SmtRes'!AQ291,"=1",SmtRes!AC290:'SmtRes'!AC291)</f>
        <v>0</v>
      </c>
      <c r="CT325">
        <f>SUMIF(SmtRes!AQ290:'SmtRes'!AQ291,"=1",SmtRes!AD290:'SmtRes'!AD291)</f>
        <v>1587.23</v>
      </c>
      <c r="CU325">
        <f t="shared" si="214"/>
        <v>0</v>
      </c>
      <c r="CV325">
        <f>SUMIF(SmtRes!AQ290:'SmtRes'!AQ291,"=1",SmtRes!BU290:'SmtRes'!BU291)</f>
        <v>3.6</v>
      </c>
      <c r="CW325">
        <f>SUMIF(SmtRes!AQ290:'SmtRes'!AQ291,"=1",SmtRes!BV290:'SmtRes'!BV291)</f>
        <v>0</v>
      </c>
      <c r="CX325">
        <f t="shared" si="215"/>
        <v>0</v>
      </c>
      <c r="CY325">
        <f t="shared" si="216"/>
        <v>2114.1874000000003</v>
      </c>
      <c r="CZ325">
        <f t="shared" si="217"/>
        <v>1028.5236000000002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1013</v>
      </c>
      <c r="DV325" t="s">
        <v>20</v>
      </c>
      <c r="DW325" t="s">
        <v>20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60661707</v>
      </c>
      <c r="EF325">
        <v>4</v>
      </c>
      <c r="EG325" t="s">
        <v>408</v>
      </c>
      <c r="EH325">
        <v>83</v>
      </c>
      <c r="EI325" t="s">
        <v>408</v>
      </c>
      <c r="EJ325">
        <v>4</v>
      </c>
      <c r="EK325">
        <v>200001</v>
      </c>
      <c r="EL325" t="s">
        <v>409</v>
      </c>
      <c r="EM325" t="s">
        <v>410</v>
      </c>
      <c r="EO325" t="s">
        <v>3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3.6</v>
      </c>
      <c r="EX325">
        <v>0</v>
      </c>
      <c r="EY325">
        <v>0</v>
      </c>
      <c r="FQ325">
        <v>0</v>
      </c>
      <c r="FR325">
        <v>0</v>
      </c>
      <c r="FS325">
        <v>0</v>
      </c>
      <c r="FX325">
        <v>74</v>
      </c>
      <c r="FY325">
        <v>36</v>
      </c>
      <c r="GA325" t="s">
        <v>3</v>
      </c>
      <c r="GD325">
        <v>1</v>
      </c>
      <c r="GF325">
        <v>-471200374</v>
      </c>
      <c r="GG325">
        <v>2</v>
      </c>
      <c r="GH325">
        <v>1</v>
      </c>
      <c r="GI325">
        <v>-2</v>
      </c>
      <c r="GJ325">
        <v>0</v>
      </c>
      <c r="GK325">
        <v>0</v>
      </c>
      <c r="GL325">
        <f t="shared" si="218"/>
        <v>0</v>
      </c>
      <c r="GM325">
        <f t="shared" si="219"/>
        <v>5999.72</v>
      </c>
      <c r="GN325">
        <f t="shared" si="220"/>
        <v>0</v>
      </c>
      <c r="GO325">
        <f t="shared" si="221"/>
        <v>0</v>
      </c>
      <c r="GP325">
        <f t="shared" si="222"/>
        <v>5999.72</v>
      </c>
      <c r="GR325">
        <v>0</v>
      </c>
      <c r="GS325">
        <v>3</v>
      </c>
      <c r="GT325">
        <v>0</v>
      </c>
      <c r="GU325" t="s">
        <v>3</v>
      </c>
      <c r="GV325">
        <f t="shared" si="223"/>
        <v>0</v>
      </c>
      <c r="GW325">
        <v>1</v>
      </c>
      <c r="GX325">
        <f t="shared" si="224"/>
        <v>0</v>
      </c>
      <c r="HA325">
        <v>0</v>
      </c>
      <c r="HB325">
        <v>0</v>
      </c>
      <c r="HC325">
        <f t="shared" si="225"/>
        <v>0</v>
      </c>
      <c r="HE325" t="s">
        <v>3</v>
      </c>
      <c r="HF325" t="s">
        <v>3</v>
      </c>
      <c r="HM325" t="s">
        <v>3</v>
      </c>
      <c r="HN325" t="s">
        <v>411</v>
      </c>
      <c r="HO325" t="s">
        <v>412</v>
      </c>
      <c r="HP325" t="s">
        <v>408</v>
      </c>
      <c r="HQ325" t="s">
        <v>408</v>
      </c>
      <c r="HS325">
        <v>0</v>
      </c>
      <c r="IK325">
        <v>0</v>
      </c>
    </row>
    <row r="327" spans="1:245" x14ac:dyDescent="0.25">
      <c r="A327" s="2">
        <v>51</v>
      </c>
      <c r="B327" s="2">
        <f>B315</f>
        <v>1</v>
      </c>
      <c r="C327" s="2">
        <f>A315</f>
        <v>4</v>
      </c>
      <c r="D327" s="2">
        <f>ROW(A315)</f>
        <v>315</v>
      </c>
      <c r="E327" s="2"/>
      <c r="F327" s="2" t="str">
        <f>IF(F315&lt;&gt;"",F315,"")</f>
        <v>Новый раздел</v>
      </c>
      <c r="G327" s="2" t="str">
        <f>IF(G315&lt;&gt;"",G315,"")</f>
        <v>ПНР</v>
      </c>
      <c r="H327" s="2">
        <v>0</v>
      </c>
      <c r="I327" s="2"/>
      <c r="J327" s="2"/>
      <c r="K327" s="2"/>
      <c r="L327" s="2"/>
      <c r="M327" s="2"/>
      <c r="N327" s="2"/>
      <c r="O327" s="2">
        <f t="shared" ref="O327:T327" si="226">ROUND(AB327,2)</f>
        <v>17040.27</v>
      </c>
      <c r="P327" s="2">
        <f t="shared" si="226"/>
        <v>0</v>
      </c>
      <c r="Q327" s="2">
        <f t="shared" si="226"/>
        <v>0</v>
      </c>
      <c r="R327" s="2">
        <f t="shared" si="226"/>
        <v>0</v>
      </c>
      <c r="S327" s="2">
        <f t="shared" si="226"/>
        <v>17040.27</v>
      </c>
      <c r="T327" s="2">
        <f t="shared" si="226"/>
        <v>0</v>
      </c>
      <c r="U327" s="2">
        <f>AH327</f>
        <v>16.752800000000001</v>
      </c>
      <c r="V327" s="2">
        <f>AI327</f>
        <v>0</v>
      </c>
      <c r="W327" s="2">
        <f>ROUND(AJ327,2)</f>
        <v>0</v>
      </c>
      <c r="X327" s="2">
        <f>ROUND(AK327,2)</f>
        <v>12609.8</v>
      </c>
      <c r="Y327" s="2">
        <f>ROUND(AL327,2)</f>
        <v>6134.5</v>
      </c>
      <c r="Z327" s="2"/>
      <c r="AA327" s="2"/>
      <c r="AB327" s="2">
        <f>ROUND(SUMIF(AA319:AA325,"=64111728",O319:O325),2)</f>
        <v>17040.27</v>
      </c>
      <c r="AC327" s="2">
        <f>ROUND(SUMIF(AA319:AA325,"=64111728",P319:P325),2)</f>
        <v>0</v>
      </c>
      <c r="AD327" s="2">
        <f>ROUND(SUMIF(AA319:AA325,"=64111728",Q319:Q325),2)</f>
        <v>0</v>
      </c>
      <c r="AE327" s="2">
        <f>ROUND(SUMIF(AA319:AA325,"=64111728",R319:R325),2)</f>
        <v>0</v>
      </c>
      <c r="AF327" s="2">
        <f>ROUND(SUMIF(AA319:AA325,"=64111728",S319:S325),2)</f>
        <v>17040.27</v>
      </c>
      <c r="AG327" s="2">
        <f>ROUND(SUMIF(AA319:AA325,"=64111728",T319:T325),2)</f>
        <v>0</v>
      </c>
      <c r="AH327" s="2">
        <f>SUMIF(AA319:AA325,"=64111728",U319:U325)</f>
        <v>16.752800000000001</v>
      </c>
      <c r="AI327" s="2">
        <f>SUMIF(AA319:AA325,"=64111728",V319:V325)</f>
        <v>0</v>
      </c>
      <c r="AJ327" s="2">
        <f>ROUND(SUMIF(AA319:AA325,"=64111728",W319:W325),2)</f>
        <v>0</v>
      </c>
      <c r="AK327" s="2">
        <f>ROUND(SUMIF(AA319:AA325,"=64111728",X319:X325),2)</f>
        <v>12609.8</v>
      </c>
      <c r="AL327" s="2">
        <f>ROUND(SUMIF(AA319:AA325,"=64111728",Y319:Y325),2)</f>
        <v>6134.5</v>
      </c>
      <c r="AM327" s="2"/>
      <c r="AN327" s="2"/>
      <c r="AO327" s="2">
        <f t="shared" ref="AO327:BD327" si="227">ROUND(BX327,2)</f>
        <v>0</v>
      </c>
      <c r="AP327" s="2">
        <f t="shared" si="227"/>
        <v>0</v>
      </c>
      <c r="AQ327" s="2">
        <f t="shared" si="227"/>
        <v>0</v>
      </c>
      <c r="AR327" s="2">
        <f t="shared" si="227"/>
        <v>35784.57</v>
      </c>
      <c r="AS327" s="2">
        <f t="shared" si="227"/>
        <v>0</v>
      </c>
      <c r="AT327" s="2">
        <f t="shared" si="227"/>
        <v>0</v>
      </c>
      <c r="AU327" s="2">
        <f t="shared" si="227"/>
        <v>35784.57</v>
      </c>
      <c r="AV327" s="2">
        <f t="shared" si="227"/>
        <v>0</v>
      </c>
      <c r="AW327" s="2">
        <f t="shared" si="227"/>
        <v>0</v>
      </c>
      <c r="AX327" s="2">
        <f t="shared" si="227"/>
        <v>0</v>
      </c>
      <c r="AY327" s="2">
        <f t="shared" si="227"/>
        <v>0</v>
      </c>
      <c r="AZ327" s="2">
        <f t="shared" si="227"/>
        <v>0</v>
      </c>
      <c r="BA327" s="2">
        <f t="shared" si="227"/>
        <v>0</v>
      </c>
      <c r="BB327" s="2">
        <f t="shared" si="227"/>
        <v>0</v>
      </c>
      <c r="BC327" s="2">
        <f t="shared" si="227"/>
        <v>0</v>
      </c>
      <c r="BD327" s="2">
        <f t="shared" si="227"/>
        <v>0</v>
      </c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>
        <f>ROUND(SUMIF(AA319:AA325,"=64111728",FQ319:FQ325),2)</f>
        <v>0</v>
      </c>
      <c r="BY327" s="2">
        <f>ROUND(SUMIF(AA319:AA325,"=64111728",FR319:FR325),2)</f>
        <v>0</v>
      </c>
      <c r="BZ327" s="2">
        <f>ROUND(SUMIF(AA319:AA325,"=64111728",GL319:GL325),2)</f>
        <v>0</v>
      </c>
      <c r="CA327" s="2">
        <f>ROUND(SUMIF(AA319:AA325,"=64111728",GM319:GM325),2)</f>
        <v>35784.57</v>
      </c>
      <c r="CB327" s="2">
        <f>ROUND(SUMIF(AA319:AA325,"=64111728",GN319:GN325),2)</f>
        <v>0</v>
      </c>
      <c r="CC327" s="2">
        <f>ROUND(SUMIF(AA319:AA325,"=64111728",GO319:GO325),2)</f>
        <v>0</v>
      </c>
      <c r="CD327" s="2">
        <f>ROUND(SUMIF(AA319:AA325,"=64111728",GP319:GP325),2)</f>
        <v>35784.57</v>
      </c>
      <c r="CE327" s="2">
        <f>AC327-BX327</f>
        <v>0</v>
      </c>
      <c r="CF327" s="2">
        <f>AC327-BY327</f>
        <v>0</v>
      </c>
      <c r="CG327" s="2">
        <f>BX327-BZ327</f>
        <v>0</v>
      </c>
      <c r="CH327" s="2">
        <f>AC327-BX327-BY327+BZ327</f>
        <v>0</v>
      </c>
      <c r="CI327" s="2">
        <f>BY327-BZ327</f>
        <v>0</v>
      </c>
      <c r="CJ327" s="2">
        <f>ROUND(SUMIF(AA319:AA325,"=64111728",GX319:GX325),2)</f>
        <v>0</v>
      </c>
      <c r="CK327" s="2">
        <f>ROUND(SUMIF(AA319:AA325,"=64111728",GY319:GY325),2)</f>
        <v>0</v>
      </c>
      <c r="CL327" s="2">
        <f>ROUND(SUMIF(AA319:AA325,"=64111728",GZ319:GZ325),2)</f>
        <v>0</v>
      </c>
      <c r="CM327" s="2">
        <f>ROUND(SUMIF(AA319:AA325,"=64111728",HD319:HD325),2)</f>
        <v>0</v>
      </c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  <c r="GU327" s="3"/>
      <c r="GV327" s="3"/>
      <c r="GW327" s="3"/>
      <c r="GX327" s="3">
        <v>0</v>
      </c>
    </row>
    <row r="329" spans="1:245" x14ac:dyDescent="0.25">
      <c r="A329" s="4">
        <v>50</v>
      </c>
      <c r="B329" s="4">
        <v>0</v>
      </c>
      <c r="C329" s="4">
        <v>0</v>
      </c>
      <c r="D329" s="4">
        <v>1</v>
      </c>
      <c r="E329" s="4">
        <v>201</v>
      </c>
      <c r="F329" s="4">
        <f>ROUND(Source!O327,O329)</f>
        <v>17040.27</v>
      </c>
      <c r="G329" s="4" t="s">
        <v>55</v>
      </c>
      <c r="H329" s="4" t="s">
        <v>56</v>
      </c>
      <c r="I329" s="4"/>
      <c r="J329" s="4"/>
      <c r="K329" s="4">
        <v>201</v>
      </c>
      <c r="L329" s="4">
        <v>1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17040.270000000004</v>
      </c>
      <c r="X329" s="4">
        <v>1</v>
      </c>
      <c r="Y329" s="4">
        <v>17040.270000000004</v>
      </c>
      <c r="Z329" s="4"/>
      <c r="AA329" s="4"/>
      <c r="AB329" s="4"/>
    </row>
    <row r="330" spans="1:245" x14ac:dyDescent="0.25">
      <c r="A330" s="4">
        <v>50</v>
      </c>
      <c r="B330" s="4">
        <v>0</v>
      </c>
      <c r="C330" s="4">
        <v>0</v>
      </c>
      <c r="D330" s="4">
        <v>1</v>
      </c>
      <c r="E330" s="4">
        <v>202</v>
      </c>
      <c r="F330" s="4">
        <f>ROUND(Source!P327,O330)</f>
        <v>0</v>
      </c>
      <c r="G330" s="4" t="s">
        <v>57</v>
      </c>
      <c r="H330" s="4" t="s">
        <v>58</v>
      </c>
      <c r="I330" s="4"/>
      <c r="J330" s="4"/>
      <c r="K330" s="4">
        <v>202</v>
      </c>
      <c r="L330" s="4">
        <v>2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45" x14ac:dyDescent="0.25">
      <c r="A331" s="4">
        <v>50</v>
      </c>
      <c r="B331" s="4">
        <v>0</v>
      </c>
      <c r="C331" s="4">
        <v>0</v>
      </c>
      <c r="D331" s="4">
        <v>1</v>
      </c>
      <c r="E331" s="4">
        <v>222</v>
      </c>
      <c r="F331" s="4">
        <f>ROUND(Source!AO327,O331)</f>
        <v>0</v>
      </c>
      <c r="G331" s="4" t="s">
        <v>59</v>
      </c>
      <c r="H331" s="4" t="s">
        <v>60</v>
      </c>
      <c r="I331" s="4"/>
      <c r="J331" s="4"/>
      <c r="K331" s="4">
        <v>222</v>
      </c>
      <c r="L331" s="4">
        <v>3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45" x14ac:dyDescent="0.25">
      <c r="A332" s="4">
        <v>50</v>
      </c>
      <c r="B332" s="4">
        <v>0</v>
      </c>
      <c r="C332" s="4">
        <v>0</v>
      </c>
      <c r="D332" s="4">
        <v>1</v>
      </c>
      <c r="E332" s="4">
        <v>225</v>
      </c>
      <c r="F332" s="4">
        <f>ROUND(Source!AV327,O332)</f>
        <v>0</v>
      </c>
      <c r="G332" s="4" t="s">
        <v>61</v>
      </c>
      <c r="H332" s="4" t="s">
        <v>62</v>
      </c>
      <c r="I332" s="4"/>
      <c r="J332" s="4"/>
      <c r="K332" s="4">
        <v>225</v>
      </c>
      <c r="L332" s="4">
        <v>4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45" x14ac:dyDescent="0.25">
      <c r="A333" s="4">
        <v>50</v>
      </c>
      <c r="B333" s="4">
        <v>0</v>
      </c>
      <c r="C333" s="4">
        <v>0</v>
      </c>
      <c r="D333" s="4">
        <v>1</v>
      </c>
      <c r="E333" s="4">
        <v>226</v>
      </c>
      <c r="F333" s="4">
        <f>ROUND(Source!AW327,O333)</f>
        <v>0</v>
      </c>
      <c r="G333" s="4" t="s">
        <v>63</v>
      </c>
      <c r="H333" s="4" t="s">
        <v>64</v>
      </c>
      <c r="I333" s="4"/>
      <c r="J333" s="4"/>
      <c r="K333" s="4">
        <v>226</v>
      </c>
      <c r="L333" s="4">
        <v>5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45" x14ac:dyDescent="0.25">
      <c r="A334" s="4">
        <v>50</v>
      </c>
      <c r="B334" s="4">
        <v>0</v>
      </c>
      <c r="C334" s="4">
        <v>0</v>
      </c>
      <c r="D334" s="4">
        <v>1</v>
      </c>
      <c r="E334" s="4">
        <v>227</v>
      </c>
      <c r="F334" s="4">
        <f>ROUND(Source!AX327,O334)</f>
        <v>0</v>
      </c>
      <c r="G334" s="4" t="s">
        <v>65</v>
      </c>
      <c r="H334" s="4" t="s">
        <v>66</v>
      </c>
      <c r="I334" s="4"/>
      <c r="J334" s="4"/>
      <c r="K334" s="4">
        <v>227</v>
      </c>
      <c r="L334" s="4">
        <v>6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45" x14ac:dyDescent="0.25">
      <c r="A335" s="4">
        <v>50</v>
      </c>
      <c r="B335" s="4">
        <v>0</v>
      </c>
      <c r="C335" s="4">
        <v>0</v>
      </c>
      <c r="D335" s="4">
        <v>1</v>
      </c>
      <c r="E335" s="4">
        <v>228</v>
      </c>
      <c r="F335" s="4">
        <f>ROUND(Source!AY327,O335)</f>
        <v>0</v>
      </c>
      <c r="G335" s="4" t="s">
        <v>67</v>
      </c>
      <c r="H335" s="4" t="s">
        <v>68</v>
      </c>
      <c r="I335" s="4"/>
      <c r="J335" s="4"/>
      <c r="K335" s="4">
        <v>228</v>
      </c>
      <c r="L335" s="4">
        <v>7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45" x14ac:dyDescent="0.25">
      <c r="A336" s="4">
        <v>50</v>
      </c>
      <c r="B336" s="4">
        <v>0</v>
      </c>
      <c r="C336" s="4">
        <v>0</v>
      </c>
      <c r="D336" s="4">
        <v>1</v>
      </c>
      <c r="E336" s="4">
        <v>216</v>
      </c>
      <c r="F336" s="4">
        <f>ROUND(Source!AP327,O336)</f>
        <v>0</v>
      </c>
      <c r="G336" s="4" t="s">
        <v>69</v>
      </c>
      <c r="H336" s="4" t="s">
        <v>70</v>
      </c>
      <c r="I336" s="4"/>
      <c r="J336" s="4"/>
      <c r="K336" s="4">
        <v>216</v>
      </c>
      <c r="L336" s="4">
        <v>8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5">
      <c r="A337" s="4">
        <v>50</v>
      </c>
      <c r="B337" s="4">
        <v>0</v>
      </c>
      <c r="C337" s="4">
        <v>0</v>
      </c>
      <c r="D337" s="4">
        <v>1</v>
      </c>
      <c r="E337" s="4">
        <v>223</v>
      </c>
      <c r="F337" s="4">
        <f>ROUND(Source!AQ327,O337)</f>
        <v>0</v>
      </c>
      <c r="G337" s="4" t="s">
        <v>71</v>
      </c>
      <c r="H337" s="4" t="s">
        <v>72</v>
      </c>
      <c r="I337" s="4"/>
      <c r="J337" s="4"/>
      <c r="K337" s="4">
        <v>223</v>
      </c>
      <c r="L337" s="4">
        <v>9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5">
      <c r="A338" s="4">
        <v>50</v>
      </c>
      <c r="B338" s="4">
        <v>0</v>
      </c>
      <c r="C338" s="4">
        <v>0</v>
      </c>
      <c r="D338" s="4">
        <v>1</v>
      </c>
      <c r="E338" s="4">
        <v>229</v>
      </c>
      <c r="F338" s="4">
        <f>ROUND(Source!AZ327,O338)</f>
        <v>0</v>
      </c>
      <c r="G338" s="4" t="s">
        <v>73</v>
      </c>
      <c r="H338" s="4" t="s">
        <v>74</v>
      </c>
      <c r="I338" s="4"/>
      <c r="J338" s="4"/>
      <c r="K338" s="4">
        <v>229</v>
      </c>
      <c r="L338" s="4">
        <v>10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5">
      <c r="A339" s="4">
        <v>50</v>
      </c>
      <c r="B339" s="4">
        <v>0</v>
      </c>
      <c r="C339" s="4">
        <v>0</v>
      </c>
      <c r="D339" s="4">
        <v>1</v>
      </c>
      <c r="E339" s="4">
        <v>203</v>
      </c>
      <c r="F339" s="4">
        <f>ROUND(Source!Q327,O339)</f>
        <v>0</v>
      </c>
      <c r="G339" s="4" t="s">
        <v>75</v>
      </c>
      <c r="H339" s="4" t="s">
        <v>76</v>
      </c>
      <c r="I339" s="4"/>
      <c r="J339" s="4"/>
      <c r="K339" s="4">
        <v>203</v>
      </c>
      <c r="L339" s="4">
        <v>11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x14ac:dyDescent="0.25">
      <c r="A340" s="4">
        <v>50</v>
      </c>
      <c r="B340" s="4">
        <v>0</v>
      </c>
      <c r="C340" s="4">
        <v>0</v>
      </c>
      <c r="D340" s="4">
        <v>1</v>
      </c>
      <c r="E340" s="4">
        <v>231</v>
      </c>
      <c r="F340" s="4">
        <f>ROUND(Source!BB327,O340)</f>
        <v>0</v>
      </c>
      <c r="G340" s="4" t="s">
        <v>77</v>
      </c>
      <c r="H340" s="4" t="s">
        <v>78</v>
      </c>
      <c r="I340" s="4"/>
      <c r="J340" s="4"/>
      <c r="K340" s="4">
        <v>231</v>
      </c>
      <c r="L340" s="4">
        <v>12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5">
      <c r="A341" s="4">
        <v>50</v>
      </c>
      <c r="B341" s="4">
        <v>0</v>
      </c>
      <c r="C341" s="4">
        <v>0</v>
      </c>
      <c r="D341" s="4">
        <v>1</v>
      </c>
      <c r="E341" s="4">
        <v>204</v>
      </c>
      <c r="F341" s="4">
        <f>ROUND(Source!R327,O341)</f>
        <v>0</v>
      </c>
      <c r="G341" s="4" t="s">
        <v>79</v>
      </c>
      <c r="H341" s="4" t="s">
        <v>80</v>
      </c>
      <c r="I341" s="4"/>
      <c r="J341" s="4"/>
      <c r="K341" s="4">
        <v>204</v>
      </c>
      <c r="L341" s="4">
        <v>13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5">
      <c r="A342" s="4">
        <v>50</v>
      </c>
      <c r="B342" s="4">
        <v>0</v>
      </c>
      <c r="C342" s="4">
        <v>0</v>
      </c>
      <c r="D342" s="4">
        <v>1</v>
      </c>
      <c r="E342" s="4">
        <v>205</v>
      </c>
      <c r="F342" s="4">
        <f>ROUND(Source!S327,O342)</f>
        <v>17040.27</v>
      </c>
      <c r="G342" s="4" t="s">
        <v>81</v>
      </c>
      <c r="H342" s="4" t="s">
        <v>82</v>
      </c>
      <c r="I342" s="4"/>
      <c r="J342" s="4"/>
      <c r="K342" s="4">
        <v>205</v>
      </c>
      <c r="L342" s="4">
        <v>14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17040.270000000004</v>
      </c>
      <c r="X342" s="4">
        <v>1</v>
      </c>
      <c r="Y342" s="4">
        <v>17040.270000000004</v>
      </c>
      <c r="Z342" s="4"/>
      <c r="AA342" s="4"/>
      <c r="AB342" s="4"/>
    </row>
    <row r="343" spans="1:28" x14ac:dyDescent="0.25">
      <c r="A343" s="4">
        <v>50</v>
      </c>
      <c r="B343" s="4">
        <v>0</v>
      </c>
      <c r="C343" s="4">
        <v>0</v>
      </c>
      <c r="D343" s="4">
        <v>1</v>
      </c>
      <c r="E343" s="4">
        <v>232</v>
      </c>
      <c r="F343" s="4">
        <f>ROUND(Source!BC327,O343)</f>
        <v>0</v>
      </c>
      <c r="G343" s="4" t="s">
        <v>83</v>
      </c>
      <c r="H343" s="4" t="s">
        <v>84</v>
      </c>
      <c r="I343" s="4"/>
      <c r="J343" s="4"/>
      <c r="K343" s="4">
        <v>232</v>
      </c>
      <c r="L343" s="4">
        <v>15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x14ac:dyDescent="0.25">
      <c r="A344" s="4">
        <v>50</v>
      </c>
      <c r="B344" s="4">
        <v>0</v>
      </c>
      <c r="C344" s="4">
        <v>0</v>
      </c>
      <c r="D344" s="4">
        <v>1</v>
      </c>
      <c r="E344" s="4">
        <v>214</v>
      </c>
      <c r="F344" s="4">
        <f>ROUND(Source!AS327,O344)</f>
        <v>0</v>
      </c>
      <c r="G344" s="4" t="s">
        <v>85</v>
      </c>
      <c r="H344" s="4" t="s">
        <v>86</v>
      </c>
      <c r="I344" s="4"/>
      <c r="J344" s="4"/>
      <c r="K344" s="4">
        <v>214</v>
      </c>
      <c r="L344" s="4">
        <v>16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5">
      <c r="A345" s="4">
        <v>50</v>
      </c>
      <c r="B345" s="4">
        <v>0</v>
      </c>
      <c r="C345" s="4">
        <v>0</v>
      </c>
      <c r="D345" s="4">
        <v>1</v>
      </c>
      <c r="E345" s="4">
        <v>215</v>
      </c>
      <c r="F345" s="4">
        <f>ROUND(Source!AT327,O345)</f>
        <v>0</v>
      </c>
      <c r="G345" s="4" t="s">
        <v>87</v>
      </c>
      <c r="H345" s="4" t="s">
        <v>88</v>
      </c>
      <c r="I345" s="4"/>
      <c r="J345" s="4"/>
      <c r="K345" s="4">
        <v>215</v>
      </c>
      <c r="L345" s="4">
        <v>17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 x14ac:dyDescent="0.25">
      <c r="A346" s="4">
        <v>50</v>
      </c>
      <c r="B346" s="4">
        <v>0</v>
      </c>
      <c r="C346" s="4">
        <v>0</v>
      </c>
      <c r="D346" s="4">
        <v>1</v>
      </c>
      <c r="E346" s="4">
        <v>217</v>
      </c>
      <c r="F346" s="4">
        <f>ROUND(Source!AU327,O346)</f>
        <v>35784.57</v>
      </c>
      <c r="G346" s="4" t="s">
        <v>89</v>
      </c>
      <c r="H346" s="4" t="s">
        <v>90</v>
      </c>
      <c r="I346" s="4"/>
      <c r="J346" s="4"/>
      <c r="K346" s="4">
        <v>217</v>
      </c>
      <c r="L346" s="4">
        <v>18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35784.57</v>
      </c>
      <c r="X346" s="4">
        <v>1</v>
      </c>
      <c r="Y346" s="4">
        <v>35784.57</v>
      </c>
      <c r="Z346" s="4"/>
      <c r="AA346" s="4"/>
      <c r="AB346" s="4"/>
    </row>
    <row r="347" spans="1:28" x14ac:dyDescent="0.25">
      <c r="A347" s="4">
        <v>50</v>
      </c>
      <c r="B347" s="4">
        <v>0</v>
      </c>
      <c r="C347" s="4">
        <v>0</v>
      </c>
      <c r="D347" s="4">
        <v>1</v>
      </c>
      <c r="E347" s="4">
        <v>230</v>
      </c>
      <c r="F347" s="4">
        <f>ROUND(Source!BA327,O347)</f>
        <v>0</v>
      </c>
      <c r="G347" s="4" t="s">
        <v>91</v>
      </c>
      <c r="H347" s="4" t="s">
        <v>92</v>
      </c>
      <c r="I347" s="4"/>
      <c r="J347" s="4"/>
      <c r="K347" s="4">
        <v>230</v>
      </c>
      <c r="L347" s="4">
        <v>19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5">
      <c r="A348" s="4">
        <v>50</v>
      </c>
      <c r="B348" s="4">
        <v>0</v>
      </c>
      <c r="C348" s="4">
        <v>0</v>
      </c>
      <c r="D348" s="4">
        <v>1</v>
      </c>
      <c r="E348" s="4">
        <v>206</v>
      </c>
      <c r="F348" s="4">
        <f>ROUND(Source!T327,O348)</f>
        <v>0</v>
      </c>
      <c r="G348" s="4" t="s">
        <v>93</v>
      </c>
      <c r="H348" s="4" t="s">
        <v>94</v>
      </c>
      <c r="I348" s="4"/>
      <c r="J348" s="4"/>
      <c r="K348" s="4">
        <v>206</v>
      </c>
      <c r="L348" s="4">
        <v>20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5">
      <c r="A349" s="4">
        <v>50</v>
      </c>
      <c r="B349" s="4">
        <v>0</v>
      </c>
      <c r="C349" s="4">
        <v>0</v>
      </c>
      <c r="D349" s="4">
        <v>1</v>
      </c>
      <c r="E349" s="4">
        <v>207</v>
      </c>
      <c r="F349" s="4">
        <f>ROUND(Source!U327,O349)</f>
        <v>16.752800000000001</v>
      </c>
      <c r="G349" s="4" t="s">
        <v>95</v>
      </c>
      <c r="H349" s="4" t="s">
        <v>96</v>
      </c>
      <c r="I349" s="4"/>
      <c r="J349" s="4"/>
      <c r="K349" s="4">
        <v>207</v>
      </c>
      <c r="L349" s="4">
        <v>21</v>
      </c>
      <c r="M349" s="4">
        <v>3</v>
      </c>
      <c r="N349" s="4" t="s">
        <v>3</v>
      </c>
      <c r="O349" s="4">
        <v>7</v>
      </c>
      <c r="P349" s="4"/>
      <c r="Q349" s="4"/>
      <c r="R349" s="4"/>
      <c r="S349" s="4"/>
      <c r="T349" s="4"/>
      <c r="U349" s="4"/>
      <c r="V349" s="4"/>
      <c r="W349" s="4">
        <v>16.752800000000001</v>
      </c>
      <c r="X349" s="4">
        <v>1</v>
      </c>
      <c r="Y349" s="4">
        <v>16.752800000000001</v>
      </c>
      <c r="Z349" s="4"/>
      <c r="AA349" s="4"/>
      <c r="AB349" s="4"/>
    </row>
    <row r="350" spans="1:28" x14ac:dyDescent="0.25">
      <c r="A350" s="4">
        <v>50</v>
      </c>
      <c r="B350" s="4">
        <v>0</v>
      </c>
      <c r="C350" s="4">
        <v>0</v>
      </c>
      <c r="D350" s="4">
        <v>1</v>
      </c>
      <c r="E350" s="4">
        <v>208</v>
      </c>
      <c r="F350" s="4">
        <f>ROUND(Source!V327,O350)</f>
        <v>0</v>
      </c>
      <c r="G350" s="4" t="s">
        <v>97</v>
      </c>
      <c r="H350" s="4" t="s">
        <v>98</v>
      </c>
      <c r="I350" s="4"/>
      <c r="J350" s="4"/>
      <c r="K350" s="4">
        <v>208</v>
      </c>
      <c r="L350" s="4">
        <v>22</v>
      </c>
      <c r="M350" s="4">
        <v>3</v>
      </c>
      <c r="N350" s="4" t="s">
        <v>3</v>
      </c>
      <c r="O350" s="4">
        <v>7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5">
      <c r="A351" s="4">
        <v>50</v>
      </c>
      <c r="B351" s="4">
        <v>0</v>
      </c>
      <c r="C351" s="4">
        <v>0</v>
      </c>
      <c r="D351" s="4">
        <v>1</v>
      </c>
      <c r="E351" s="4">
        <v>209</v>
      </c>
      <c r="F351" s="4">
        <f>ROUND(Source!W327,O351)</f>
        <v>0</v>
      </c>
      <c r="G351" s="4" t="s">
        <v>99</v>
      </c>
      <c r="H351" s="4" t="s">
        <v>100</v>
      </c>
      <c r="I351" s="4"/>
      <c r="J351" s="4"/>
      <c r="K351" s="4">
        <v>209</v>
      </c>
      <c r="L351" s="4">
        <v>23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5">
      <c r="A352" s="4">
        <v>50</v>
      </c>
      <c r="B352" s="4">
        <v>0</v>
      </c>
      <c r="C352" s="4">
        <v>0</v>
      </c>
      <c r="D352" s="4">
        <v>1</v>
      </c>
      <c r="E352" s="4">
        <v>233</v>
      </c>
      <c r="F352" s="4">
        <f>ROUND(Source!BD327,O352)</f>
        <v>0</v>
      </c>
      <c r="G352" s="4" t="s">
        <v>101</v>
      </c>
      <c r="H352" s="4" t="s">
        <v>102</v>
      </c>
      <c r="I352" s="4"/>
      <c r="J352" s="4"/>
      <c r="K352" s="4">
        <v>233</v>
      </c>
      <c r="L352" s="4">
        <v>24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06" x14ac:dyDescent="0.25">
      <c r="A353" s="4">
        <v>50</v>
      </c>
      <c r="B353" s="4">
        <v>0</v>
      </c>
      <c r="C353" s="4">
        <v>0</v>
      </c>
      <c r="D353" s="4">
        <v>1</v>
      </c>
      <c r="E353" s="4">
        <v>210</v>
      </c>
      <c r="F353" s="4">
        <f>ROUND(Source!X327,O353)</f>
        <v>12609.8</v>
      </c>
      <c r="G353" s="4" t="s">
        <v>103</v>
      </c>
      <c r="H353" s="4" t="s">
        <v>104</v>
      </c>
      <c r="I353" s="4"/>
      <c r="J353" s="4"/>
      <c r="K353" s="4">
        <v>210</v>
      </c>
      <c r="L353" s="4">
        <v>25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12609.8</v>
      </c>
      <c r="X353" s="4">
        <v>1</v>
      </c>
      <c r="Y353" s="4">
        <v>12609.8</v>
      </c>
      <c r="Z353" s="4"/>
      <c r="AA353" s="4"/>
      <c r="AB353" s="4"/>
    </row>
    <row r="354" spans="1:206" x14ac:dyDescent="0.25">
      <c r="A354" s="4">
        <v>50</v>
      </c>
      <c r="B354" s="4">
        <v>0</v>
      </c>
      <c r="C354" s="4">
        <v>0</v>
      </c>
      <c r="D354" s="4">
        <v>1</v>
      </c>
      <c r="E354" s="4">
        <v>211</v>
      </c>
      <c r="F354" s="4">
        <f>ROUND(Source!Y327,O354)</f>
        <v>6134.5</v>
      </c>
      <c r="G354" s="4" t="s">
        <v>105</v>
      </c>
      <c r="H354" s="4" t="s">
        <v>106</v>
      </c>
      <c r="I354" s="4"/>
      <c r="J354" s="4"/>
      <c r="K354" s="4">
        <v>211</v>
      </c>
      <c r="L354" s="4">
        <v>26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6134.5</v>
      </c>
      <c r="X354" s="4">
        <v>1</v>
      </c>
      <c r="Y354" s="4">
        <v>6134.5</v>
      </c>
      <c r="Z354" s="4"/>
      <c r="AA354" s="4"/>
      <c r="AB354" s="4"/>
    </row>
    <row r="355" spans="1:206" x14ac:dyDescent="0.25">
      <c r="A355" s="4">
        <v>50</v>
      </c>
      <c r="B355" s="4">
        <v>0</v>
      </c>
      <c r="C355" s="4">
        <v>0</v>
      </c>
      <c r="D355" s="4">
        <v>1</v>
      </c>
      <c r="E355" s="4">
        <v>224</v>
      </c>
      <c r="F355" s="4">
        <f>ROUND(Source!AR327,O355)</f>
        <v>35784.57</v>
      </c>
      <c r="G355" s="4" t="s">
        <v>107</v>
      </c>
      <c r="H355" s="4" t="s">
        <v>108</v>
      </c>
      <c r="I355" s="4"/>
      <c r="J355" s="4"/>
      <c r="K355" s="4">
        <v>224</v>
      </c>
      <c r="L355" s="4">
        <v>27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35784.57</v>
      </c>
      <c r="X355" s="4">
        <v>1</v>
      </c>
      <c r="Y355" s="4">
        <v>35784.57</v>
      </c>
      <c r="Z355" s="4"/>
      <c r="AA355" s="4"/>
      <c r="AB355" s="4"/>
    </row>
    <row r="357" spans="1:206" x14ac:dyDescent="0.25">
      <c r="A357" s="2">
        <v>51</v>
      </c>
      <c r="B357" s="2">
        <f>B311</f>
        <v>1</v>
      </c>
      <c r="C357" s="2">
        <f>A311</f>
        <v>3</v>
      </c>
      <c r="D357" s="2">
        <f>ROW(A311)</f>
        <v>311</v>
      </c>
      <c r="E357" s="2"/>
      <c r="F357" s="2" t="str">
        <f>IF(F311&lt;&gt;"",F311,"")</f>
        <v>09-01-01</v>
      </c>
      <c r="G357" s="2" t="str">
        <f>IF(G311&lt;&gt;"",G311,"")</f>
        <v>ВЛ - 0,4 кВ. ПНР</v>
      </c>
      <c r="H357" s="2">
        <v>0</v>
      </c>
      <c r="I357" s="2"/>
      <c r="J357" s="2"/>
      <c r="K357" s="2"/>
      <c r="L357" s="2"/>
      <c r="M357" s="2"/>
      <c r="N357" s="2"/>
      <c r="O357" s="2">
        <f t="shared" ref="O357:T357" si="228">ROUND(O327+AB357,2)</f>
        <v>17040.27</v>
      </c>
      <c r="P357" s="2">
        <f t="shared" si="228"/>
        <v>0</v>
      </c>
      <c r="Q357" s="2">
        <f t="shared" si="228"/>
        <v>0</v>
      </c>
      <c r="R357" s="2">
        <f t="shared" si="228"/>
        <v>0</v>
      </c>
      <c r="S357" s="2">
        <f t="shared" si="228"/>
        <v>17040.27</v>
      </c>
      <c r="T357" s="2">
        <f t="shared" si="228"/>
        <v>0</v>
      </c>
      <c r="U357" s="2">
        <f>U327+AH357</f>
        <v>16.752800000000001</v>
      </c>
      <c r="V357" s="2">
        <f>V327+AI357</f>
        <v>0</v>
      </c>
      <c r="W357" s="2">
        <f>ROUND(W327+AJ357,2)</f>
        <v>0</v>
      </c>
      <c r="X357" s="2">
        <f>ROUND(X327+AK357,2)</f>
        <v>12609.8</v>
      </c>
      <c r="Y357" s="2">
        <f>ROUND(Y327+AL357,2)</f>
        <v>6134.5</v>
      </c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>
        <f t="shared" ref="AO357:BD357" si="229">ROUND(AO327+BX357,2)</f>
        <v>0</v>
      </c>
      <c r="AP357" s="2">
        <f t="shared" si="229"/>
        <v>0</v>
      </c>
      <c r="AQ357" s="2">
        <f t="shared" si="229"/>
        <v>0</v>
      </c>
      <c r="AR357" s="2">
        <f t="shared" si="229"/>
        <v>35784.57</v>
      </c>
      <c r="AS357" s="2">
        <f t="shared" si="229"/>
        <v>0</v>
      </c>
      <c r="AT357" s="2">
        <f t="shared" si="229"/>
        <v>0</v>
      </c>
      <c r="AU357" s="2">
        <f t="shared" si="229"/>
        <v>35784.57</v>
      </c>
      <c r="AV357" s="2">
        <f t="shared" si="229"/>
        <v>0</v>
      </c>
      <c r="AW357" s="2">
        <f t="shared" si="229"/>
        <v>0</v>
      </c>
      <c r="AX357" s="2">
        <f t="shared" si="229"/>
        <v>0</v>
      </c>
      <c r="AY357" s="2">
        <f t="shared" si="229"/>
        <v>0</v>
      </c>
      <c r="AZ357" s="2">
        <f t="shared" si="229"/>
        <v>0</v>
      </c>
      <c r="BA357" s="2">
        <f t="shared" si="229"/>
        <v>0</v>
      </c>
      <c r="BB357" s="2">
        <f t="shared" si="229"/>
        <v>0</v>
      </c>
      <c r="BC357" s="2">
        <f t="shared" si="229"/>
        <v>0</v>
      </c>
      <c r="BD357" s="2">
        <f t="shared" si="229"/>
        <v>0</v>
      </c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>
        <v>0</v>
      </c>
    </row>
    <row r="359" spans="1:206" x14ac:dyDescent="0.25">
      <c r="A359" s="4">
        <v>50</v>
      </c>
      <c r="B359" s="4">
        <v>0</v>
      </c>
      <c r="C359" s="4">
        <v>0</v>
      </c>
      <c r="D359" s="4">
        <v>1</v>
      </c>
      <c r="E359" s="4">
        <v>201</v>
      </c>
      <c r="F359" s="4">
        <f>ROUND(Source!O357,O359)</f>
        <v>17040.27</v>
      </c>
      <c r="G359" s="4" t="s">
        <v>55</v>
      </c>
      <c r="H359" s="4" t="s">
        <v>56</v>
      </c>
      <c r="I359" s="4"/>
      <c r="J359" s="4"/>
      <c r="K359" s="4">
        <v>201</v>
      </c>
      <c r="L359" s="4">
        <v>1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17040.270000000004</v>
      </c>
      <c r="X359" s="4">
        <v>1</v>
      </c>
      <c r="Y359" s="4">
        <v>17040.270000000004</v>
      </c>
      <c r="Z359" s="4"/>
      <c r="AA359" s="4"/>
      <c r="AB359" s="4"/>
    </row>
    <row r="360" spans="1:206" x14ac:dyDescent="0.25">
      <c r="A360" s="4">
        <v>50</v>
      </c>
      <c r="B360" s="4">
        <v>0</v>
      </c>
      <c r="C360" s="4">
        <v>0</v>
      </c>
      <c r="D360" s="4">
        <v>1</v>
      </c>
      <c r="E360" s="4">
        <v>202</v>
      </c>
      <c r="F360" s="4">
        <f>ROUND(Source!P357,O360)</f>
        <v>0</v>
      </c>
      <c r="G360" s="4" t="s">
        <v>57</v>
      </c>
      <c r="H360" s="4" t="s">
        <v>58</v>
      </c>
      <c r="I360" s="4"/>
      <c r="J360" s="4"/>
      <c r="K360" s="4">
        <v>202</v>
      </c>
      <c r="L360" s="4">
        <v>2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06" x14ac:dyDescent="0.25">
      <c r="A361" s="4">
        <v>50</v>
      </c>
      <c r="B361" s="4">
        <v>0</v>
      </c>
      <c r="C361" s="4">
        <v>0</v>
      </c>
      <c r="D361" s="4">
        <v>1</v>
      </c>
      <c r="E361" s="4">
        <v>222</v>
      </c>
      <c r="F361" s="4">
        <f>ROUND(Source!AO357,O361)</f>
        <v>0</v>
      </c>
      <c r="G361" s="4" t="s">
        <v>59</v>
      </c>
      <c r="H361" s="4" t="s">
        <v>60</v>
      </c>
      <c r="I361" s="4"/>
      <c r="J361" s="4"/>
      <c r="K361" s="4">
        <v>222</v>
      </c>
      <c r="L361" s="4">
        <v>3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06" x14ac:dyDescent="0.25">
      <c r="A362" s="4">
        <v>50</v>
      </c>
      <c r="B362" s="4">
        <v>0</v>
      </c>
      <c r="C362" s="4">
        <v>0</v>
      </c>
      <c r="D362" s="4">
        <v>1</v>
      </c>
      <c r="E362" s="4">
        <v>225</v>
      </c>
      <c r="F362" s="4">
        <f>ROUND(Source!AV357,O362)</f>
        <v>0</v>
      </c>
      <c r="G362" s="4" t="s">
        <v>61</v>
      </c>
      <c r="H362" s="4" t="s">
        <v>62</v>
      </c>
      <c r="I362" s="4"/>
      <c r="J362" s="4"/>
      <c r="K362" s="4">
        <v>225</v>
      </c>
      <c r="L362" s="4">
        <v>4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06" x14ac:dyDescent="0.25">
      <c r="A363" s="4">
        <v>50</v>
      </c>
      <c r="B363" s="4">
        <v>0</v>
      </c>
      <c r="C363" s="4">
        <v>0</v>
      </c>
      <c r="D363" s="4">
        <v>1</v>
      </c>
      <c r="E363" s="4">
        <v>226</v>
      </c>
      <c r="F363" s="4">
        <f>ROUND(Source!AW357,O363)</f>
        <v>0</v>
      </c>
      <c r="G363" s="4" t="s">
        <v>63</v>
      </c>
      <c r="H363" s="4" t="s">
        <v>64</v>
      </c>
      <c r="I363" s="4"/>
      <c r="J363" s="4"/>
      <c r="K363" s="4">
        <v>226</v>
      </c>
      <c r="L363" s="4">
        <v>5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06" x14ac:dyDescent="0.25">
      <c r="A364" s="4">
        <v>50</v>
      </c>
      <c r="B364" s="4">
        <v>0</v>
      </c>
      <c r="C364" s="4">
        <v>0</v>
      </c>
      <c r="D364" s="4">
        <v>1</v>
      </c>
      <c r="E364" s="4">
        <v>227</v>
      </c>
      <c r="F364" s="4">
        <f>ROUND(Source!AX357,O364)</f>
        <v>0</v>
      </c>
      <c r="G364" s="4" t="s">
        <v>65</v>
      </c>
      <c r="H364" s="4" t="s">
        <v>66</v>
      </c>
      <c r="I364" s="4"/>
      <c r="J364" s="4"/>
      <c r="K364" s="4">
        <v>227</v>
      </c>
      <c r="L364" s="4">
        <v>6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06" x14ac:dyDescent="0.25">
      <c r="A365" s="4">
        <v>50</v>
      </c>
      <c r="B365" s="4">
        <v>0</v>
      </c>
      <c r="C365" s="4">
        <v>0</v>
      </c>
      <c r="D365" s="4">
        <v>1</v>
      </c>
      <c r="E365" s="4">
        <v>228</v>
      </c>
      <c r="F365" s="4">
        <f>ROUND(Source!AY357,O365)</f>
        <v>0</v>
      </c>
      <c r="G365" s="4" t="s">
        <v>67</v>
      </c>
      <c r="H365" s="4" t="s">
        <v>68</v>
      </c>
      <c r="I365" s="4"/>
      <c r="J365" s="4"/>
      <c r="K365" s="4">
        <v>228</v>
      </c>
      <c r="L365" s="4">
        <v>7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06" x14ac:dyDescent="0.25">
      <c r="A366" s="4">
        <v>50</v>
      </c>
      <c r="B366" s="4">
        <v>0</v>
      </c>
      <c r="C366" s="4">
        <v>0</v>
      </c>
      <c r="D366" s="4">
        <v>1</v>
      </c>
      <c r="E366" s="4">
        <v>216</v>
      </c>
      <c r="F366" s="4">
        <f>ROUND(Source!AP357,O366)</f>
        <v>0</v>
      </c>
      <c r="G366" s="4" t="s">
        <v>69</v>
      </c>
      <c r="H366" s="4" t="s">
        <v>70</v>
      </c>
      <c r="I366" s="4"/>
      <c r="J366" s="4"/>
      <c r="K366" s="4">
        <v>216</v>
      </c>
      <c r="L366" s="4">
        <v>8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06" x14ac:dyDescent="0.25">
      <c r="A367" s="4">
        <v>50</v>
      </c>
      <c r="B367" s="4">
        <v>0</v>
      </c>
      <c r="C367" s="4">
        <v>0</v>
      </c>
      <c r="D367" s="4">
        <v>1</v>
      </c>
      <c r="E367" s="4">
        <v>223</v>
      </c>
      <c r="F367" s="4">
        <f>ROUND(Source!AQ357,O367)</f>
        <v>0</v>
      </c>
      <c r="G367" s="4" t="s">
        <v>71</v>
      </c>
      <c r="H367" s="4" t="s">
        <v>72</v>
      </c>
      <c r="I367" s="4"/>
      <c r="J367" s="4"/>
      <c r="K367" s="4">
        <v>223</v>
      </c>
      <c r="L367" s="4">
        <v>9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06" x14ac:dyDescent="0.25">
      <c r="A368" s="4">
        <v>50</v>
      </c>
      <c r="B368" s="4">
        <v>0</v>
      </c>
      <c r="C368" s="4">
        <v>0</v>
      </c>
      <c r="D368" s="4">
        <v>1</v>
      </c>
      <c r="E368" s="4">
        <v>229</v>
      </c>
      <c r="F368" s="4">
        <f>ROUND(Source!AZ357,O368)</f>
        <v>0</v>
      </c>
      <c r="G368" s="4" t="s">
        <v>73</v>
      </c>
      <c r="H368" s="4" t="s">
        <v>74</v>
      </c>
      <c r="I368" s="4"/>
      <c r="J368" s="4"/>
      <c r="K368" s="4">
        <v>229</v>
      </c>
      <c r="L368" s="4">
        <v>10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8" x14ac:dyDescent="0.25">
      <c r="A369" s="4">
        <v>50</v>
      </c>
      <c r="B369" s="4">
        <v>0</v>
      </c>
      <c r="C369" s="4">
        <v>0</v>
      </c>
      <c r="D369" s="4">
        <v>1</v>
      </c>
      <c r="E369" s="4">
        <v>203</v>
      </c>
      <c r="F369" s="4">
        <f>ROUND(Source!Q357,O369)</f>
        <v>0</v>
      </c>
      <c r="G369" s="4" t="s">
        <v>75</v>
      </c>
      <c r="H369" s="4" t="s">
        <v>76</v>
      </c>
      <c r="I369" s="4"/>
      <c r="J369" s="4"/>
      <c r="K369" s="4">
        <v>203</v>
      </c>
      <c r="L369" s="4">
        <v>11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8" x14ac:dyDescent="0.25">
      <c r="A370" s="4">
        <v>50</v>
      </c>
      <c r="B370" s="4">
        <v>0</v>
      </c>
      <c r="C370" s="4">
        <v>0</v>
      </c>
      <c r="D370" s="4">
        <v>1</v>
      </c>
      <c r="E370" s="4">
        <v>231</v>
      </c>
      <c r="F370" s="4">
        <f>ROUND(Source!BB357,O370)</f>
        <v>0</v>
      </c>
      <c r="G370" s="4" t="s">
        <v>77</v>
      </c>
      <c r="H370" s="4" t="s">
        <v>78</v>
      </c>
      <c r="I370" s="4"/>
      <c r="J370" s="4"/>
      <c r="K370" s="4">
        <v>231</v>
      </c>
      <c r="L370" s="4">
        <v>12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8" x14ac:dyDescent="0.25">
      <c r="A371" s="4">
        <v>50</v>
      </c>
      <c r="B371" s="4">
        <v>0</v>
      </c>
      <c r="C371" s="4">
        <v>0</v>
      </c>
      <c r="D371" s="4">
        <v>1</v>
      </c>
      <c r="E371" s="4">
        <v>204</v>
      </c>
      <c r="F371" s="4">
        <f>ROUND(Source!R357,O371)</f>
        <v>0</v>
      </c>
      <c r="G371" s="4" t="s">
        <v>79</v>
      </c>
      <c r="H371" s="4" t="s">
        <v>80</v>
      </c>
      <c r="I371" s="4"/>
      <c r="J371" s="4"/>
      <c r="K371" s="4">
        <v>204</v>
      </c>
      <c r="L371" s="4">
        <v>13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5">
      <c r="A372" s="4">
        <v>50</v>
      </c>
      <c r="B372" s="4">
        <v>0</v>
      </c>
      <c r="C372" s="4">
        <v>0</v>
      </c>
      <c r="D372" s="4">
        <v>1</v>
      </c>
      <c r="E372" s="4">
        <v>205</v>
      </c>
      <c r="F372" s="4">
        <f>ROUND(Source!S357,O372)</f>
        <v>17040.27</v>
      </c>
      <c r="G372" s="4" t="s">
        <v>81</v>
      </c>
      <c r="H372" s="4" t="s">
        <v>82</v>
      </c>
      <c r="I372" s="4"/>
      <c r="J372" s="4"/>
      <c r="K372" s="4">
        <v>205</v>
      </c>
      <c r="L372" s="4">
        <v>14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17040.270000000004</v>
      </c>
      <c r="X372" s="4">
        <v>1</v>
      </c>
      <c r="Y372" s="4">
        <v>17040.270000000004</v>
      </c>
      <c r="Z372" s="4"/>
      <c r="AA372" s="4"/>
      <c r="AB372" s="4"/>
    </row>
    <row r="373" spans="1:28" x14ac:dyDescent="0.25">
      <c r="A373" s="4">
        <v>50</v>
      </c>
      <c r="B373" s="4">
        <v>0</v>
      </c>
      <c r="C373" s="4">
        <v>0</v>
      </c>
      <c r="D373" s="4">
        <v>1</v>
      </c>
      <c r="E373" s="4">
        <v>232</v>
      </c>
      <c r="F373" s="4">
        <f>ROUND(Source!BC357,O373)</f>
        <v>0</v>
      </c>
      <c r="G373" s="4" t="s">
        <v>83</v>
      </c>
      <c r="H373" s="4" t="s">
        <v>84</v>
      </c>
      <c r="I373" s="4"/>
      <c r="J373" s="4"/>
      <c r="K373" s="4">
        <v>232</v>
      </c>
      <c r="L373" s="4">
        <v>15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8" x14ac:dyDescent="0.25">
      <c r="A374" s="4">
        <v>50</v>
      </c>
      <c r="B374" s="4">
        <v>0</v>
      </c>
      <c r="C374" s="4">
        <v>0</v>
      </c>
      <c r="D374" s="4">
        <v>1</v>
      </c>
      <c r="E374" s="4">
        <v>214</v>
      </c>
      <c r="F374" s="4">
        <f>ROUND(Source!AS357,O374)</f>
        <v>0</v>
      </c>
      <c r="G374" s="4" t="s">
        <v>85</v>
      </c>
      <c r="H374" s="4" t="s">
        <v>86</v>
      </c>
      <c r="I374" s="4"/>
      <c r="J374" s="4"/>
      <c r="K374" s="4">
        <v>214</v>
      </c>
      <c r="L374" s="4">
        <v>16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5">
      <c r="A375" s="4">
        <v>50</v>
      </c>
      <c r="B375" s="4">
        <v>0</v>
      </c>
      <c r="C375" s="4">
        <v>0</v>
      </c>
      <c r="D375" s="4">
        <v>1</v>
      </c>
      <c r="E375" s="4">
        <v>215</v>
      </c>
      <c r="F375" s="4">
        <f>ROUND(Source!AT357,O375)</f>
        <v>0</v>
      </c>
      <c r="G375" s="4" t="s">
        <v>87</v>
      </c>
      <c r="H375" s="4" t="s">
        <v>88</v>
      </c>
      <c r="I375" s="4"/>
      <c r="J375" s="4"/>
      <c r="K375" s="4">
        <v>215</v>
      </c>
      <c r="L375" s="4">
        <v>17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8" x14ac:dyDescent="0.25">
      <c r="A376" s="4">
        <v>50</v>
      </c>
      <c r="B376" s="4">
        <v>0</v>
      </c>
      <c r="C376" s="4">
        <v>0</v>
      </c>
      <c r="D376" s="4">
        <v>1</v>
      </c>
      <c r="E376" s="4">
        <v>217</v>
      </c>
      <c r="F376" s="4">
        <f>ROUND(Source!AU357,O376)</f>
        <v>35784.57</v>
      </c>
      <c r="G376" s="4" t="s">
        <v>89</v>
      </c>
      <c r="H376" s="4" t="s">
        <v>90</v>
      </c>
      <c r="I376" s="4"/>
      <c r="J376" s="4"/>
      <c r="K376" s="4">
        <v>217</v>
      </c>
      <c r="L376" s="4">
        <v>18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35784.57</v>
      </c>
      <c r="X376" s="4">
        <v>1</v>
      </c>
      <c r="Y376" s="4">
        <v>35784.57</v>
      </c>
      <c r="Z376" s="4"/>
      <c r="AA376" s="4"/>
      <c r="AB376" s="4"/>
    </row>
    <row r="377" spans="1:28" x14ac:dyDescent="0.25">
      <c r="A377" s="4">
        <v>50</v>
      </c>
      <c r="B377" s="4">
        <v>0</v>
      </c>
      <c r="C377" s="4">
        <v>0</v>
      </c>
      <c r="D377" s="4">
        <v>1</v>
      </c>
      <c r="E377" s="4">
        <v>230</v>
      </c>
      <c r="F377" s="4">
        <f>ROUND(Source!BA357,O377)</f>
        <v>0</v>
      </c>
      <c r="G377" s="4" t="s">
        <v>91</v>
      </c>
      <c r="H377" s="4" t="s">
        <v>92</v>
      </c>
      <c r="I377" s="4"/>
      <c r="J377" s="4"/>
      <c r="K377" s="4">
        <v>230</v>
      </c>
      <c r="L377" s="4">
        <v>19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5">
      <c r="A378" s="4">
        <v>50</v>
      </c>
      <c r="B378" s="4">
        <v>0</v>
      </c>
      <c r="C378" s="4">
        <v>0</v>
      </c>
      <c r="D378" s="4">
        <v>1</v>
      </c>
      <c r="E378" s="4">
        <v>206</v>
      </c>
      <c r="F378" s="4">
        <f>ROUND(Source!T357,O378)</f>
        <v>0</v>
      </c>
      <c r="G378" s="4" t="s">
        <v>93</v>
      </c>
      <c r="H378" s="4" t="s">
        <v>94</v>
      </c>
      <c r="I378" s="4"/>
      <c r="J378" s="4"/>
      <c r="K378" s="4">
        <v>206</v>
      </c>
      <c r="L378" s="4">
        <v>20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8" x14ac:dyDescent="0.25">
      <c r="A379" s="4">
        <v>50</v>
      </c>
      <c r="B379" s="4">
        <v>0</v>
      </c>
      <c r="C379" s="4">
        <v>0</v>
      </c>
      <c r="D379" s="4">
        <v>1</v>
      </c>
      <c r="E379" s="4">
        <v>207</v>
      </c>
      <c r="F379" s="4">
        <f>ROUND(Source!U357,O379)</f>
        <v>16.752800000000001</v>
      </c>
      <c r="G379" s="4" t="s">
        <v>95</v>
      </c>
      <c r="H379" s="4" t="s">
        <v>96</v>
      </c>
      <c r="I379" s="4"/>
      <c r="J379" s="4"/>
      <c r="K379" s="4">
        <v>207</v>
      </c>
      <c r="L379" s="4">
        <v>21</v>
      </c>
      <c r="M379" s="4">
        <v>3</v>
      </c>
      <c r="N379" s="4" t="s">
        <v>3</v>
      </c>
      <c r="O379" s="4">
        <v>7</v>
      </c>
      <c r="P379" s="4"/>
      <c r="Q379" s="4"/>
      <c r="R379" s="4"/>
      <c r="S379" s="4"/>
      <c r="T379" s="4"/>
      <c r="U379" s="4"/>
      <c r="V379" s="4"/>
      <c r="W379" s="4">
        <v>16.752800000000001</v>
      </c>
      <c r="X379" s="4">
        <v>1</v>
      </c>
      <c r="Y379" s="4">
        <v>16.752800000000001</v>
      </c>
      <c r="Z379" s="4"/>
      <c r="AA379" s="4"/>
      <c r="AB379" s="4"/>
    </row>
    <row r="380" spans="1:28" x14ac:dyDescent="0.25">
      <c r="A380" s="4">
        <v>50</v>
      </c>
      <c r="B380" s="4">
        <v>0</v>
      </c>
      <c r="C380" s="4">
        <v>0</v>
      </c>
      <c r="D380" s="4">
        <v>1</v>
      </c>
      <c r="E380" s="4">
        <v>208</v>
      </c>
      <c r="F380" s="4">
        <f>ROUND(Source!V357,O380)</f>
        <v>0</v>
      </c>
      <c r="G380" s="4" t="s">
        <v>97</v>
      </c>
      <c r="H380" s="4" t="s">
        <v>98</v>
      </c>
      <c r="I380" s="4"/>
      <c r="J380" s="4"/>
      <c r="K380" s="4">
        <v>208</v>
      </c>
      <c r="L380" s="4">
        <v>22</v>
      </c>
      <c r="M380" s="4">
        <v>3</v>
      </c>
      <c r="N380" s="4" t="s">
        <v>3</v>
      </c>
      <c r="O380" s="4">
        <v>7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5">
      <c r="A381" s="4">
        <v>50</v>
      </c>
      <c r="B381" s="4">
        <v>0</v>
      </c>
      <c r="C381" s="4">
        <v>0</v>
      </c>
      <c r="D381" s="4">
        <v>1</v>
      </c>
      <c r="E381" s="4">
        <v>209</v>
      </c>
      <c r="F381" s="4">
        <f>ROUND(Source!W357,O381)</f>
        <v>0</v>
      </c>
      <c r="G381" s="4" t="s">
        <v>99</v>
      </c>
      <c r="H381" s="4" t="s">
        <v>100</v>
      </c>
      <c r="I381" s="4"/>
      <c r="J381" s="4"/>
      <c r="K381" s="4">
        <v>209</v>
      </c>
      <c r="L381" s="4">
        <v>23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8" x14ac:dyDescent="0.25">
      <c r="A382" s="4">
        <v>50</v>
      </c>
      <c r="B382" s="4">
        <v>0</v>
      </c>
      <c r="C382" s="4">
        <v>0</v>
      </c>
      <c r="D382" s="4">
        <v>1</v>
      </c>
      <c r="E382" s="4">
        <v>233</v>
      </c>
      <c r="F382" s="4">
        <f>ROUND(Source!BD357,O382)</f>
        <v>0</v>
      </c>
      <c r="G382" s="4" t="s">
        <v>101</v>
      </c>
      <c r="H382" s="4" t="s">
        <v>102</v>
      </c>
      <c r="I382" s="4"/>
      <c r="J382" s="4"/>
      <c r="K382" s="4">
        <v>233</v>
      </c>
      <c r="L382" s="4">
        <v>24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8" x14ac:dyDescent="0.25">
      <c r="A383" s="4">
        <v>50</v>
      </c>
      <c r="B383" s="4">
        <v>0</v>
      </c>
      <c r="C383" s="4">
        <v>0</v>
      </c>
      <c r="D383" s="4">
        <v>1</v>
      </c>
      <c r="E383" s="4">
        <v>210</v>
      </c>
      <c r="F383" s="4">
        <f>ROUND(Source!X357,O383)</f>
        <v>12609.8</v>
      </c>
      <c r="G383" s="4" t="s">
        <v>103</v>
      </c>
      <c r="H383" s="4" t="s">
        <v>104</v>
      </c>
      <c r="I383" s="4"/>
      <c r="J383" s="4"/>
      <c r="K383" s="4">
        <v>210</v>
      </c>
      <c r="L383" s="4">
        <v>25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12609.8</v>
      </c>
      <c r="X383" s="4">
        <v>1</v>
      </c>
      <c r="Y383" s="4">
        <v>12609.8</v>
      </c>
      <c r="Z383" s="4"/>
      <c r="AA383" s="4"/>
      <c r="AB383" s="4"/>
    </row>
    <row r="384" spans="1:28" x14ac:dyDescent="0.25">
      <c r="A384" s="4">
        <v>50</v>
      </c>
      <c r="B384" s="4">
        <v>0</v>
      </c>
      <c r="C384" s="4">
        <v>0</v>
      </c>
      <c r="D384" s="4">
        <v>1</v>
      </c>
      <c r="E384" s="4">
        <v>211</v>
      </c>
      <c r="F384" s="4">
        <f>ROUND(Source!Y357,O384)</f>
        <v>6134.5</v>
      </c>
      <c r="G384" s="4" t="s">
        <v>105</v>
      </c>
      <c r="H384" s="4" t="s">
        <v>106</v>
      </c>
      <c r="I384" s="4"/>
      <c r="J384" s="4"/>
      <c r="K384" s="4">
        <v>211</v>
      </c>
      <c r="L384" s="4">
        <v>26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6134.5</v>
      </c>
      <c r="X384" s="4">
        <v>1</v>
      </c>
      <c r="Y384" s="4">
        <v>6134.5</v>
      </c>
      <c r="Z384" s="4"/>
      <c r="AA384" s="4"/>
      <c r="AB384" s="4"/>
    </row>
    <row r="385" spans="1:206" x14ac:dyDescent="0.25">
      <c r="A385" s="4">
        <v>50</v>
      </c>
      <c r="B385" s="4">
        <v>0</v>
      </c>
      <c r="C385" s="4">
        <v>0</v>
      </c>
      <c r="D385" s="4">
        <v>1</v>
      </c>
      <c r="E385" s="4">
        <v>224</v>
      </c>
      <c r="F385" s="4">
        <f>ROUND(Source!AR357,O385)</f>
        <v>35784.57</v>
      </c>
      <c r="G385" s="4" t="s">
        <v>107</v>
      </c>
      <c r="H385" s="4" t="s">
        <v>108</v>
      </c>
      <c r="I385" s="4"/>
      <c r="J385" s="4"/>
      <c r="K385" s="4">
        <v>224</v>
      </c>
      <c r="L385" s="4">
        <v>27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35784.57</v>
      </c>
      <c r="X385" s="4">
        <v>1</v>
      </c>
      <c r="Y385" s="4">
        <v>35784.57</v>
      </c>
      <c r="Z385" s="4"/>
      <c r="AA385" s="4"/>
      <c r="AB385" s="4"/>
    </row>
    <row r="387" spans="1:206" x14ac:dyDescent="0.25">
      <c r="A387" s="2">
        <v>51</v>
      </c>
      <c r="B387" s="2">
        <f>B12</f>
        <v>449</v>
      </c>
      <c r="C387" s="2">
        <f>A12</f>
        <v>1</v>
      </c>
      <c r="D387" s="2">
        <f>ROW(A12)</f>
        <v>12</v>
      </c>
      <c r="E387" s="2"/>
      <c r="F387" s="2" t="str">
        <f>IF(F12&lt;&gt;"",F12,"")</f>
        <v>ВЛ-0,4, д.Андрейково, 50:19:0030105:653</v>
      </c>
      <c r="G387" s="2" t="str">
        <f>IF(G12&lt;&gt;"",G12,"")</f>
        <v>Реконструкция ВЛИ-0,4 кВ от РУ-0,4 кВ до оп.12 ВЛИ-0,4 кВ ф.2 ТП-2429 с подвеской дополнительного провода по существующей ВЛ-0,4 кВ ПС-35 кВ №618 "Никольское", автоматический выключатель (0,35 км), в т.ч. ПИР, МО, Рузский р-н, м.о.Рузский, д.Андрейково, 50:19:0030105:653</v>
      </c>
      <c r="H387" s="2">
        <v>0</v>
      </c>
      <c r="I387" s="2"/>
      <c r="J387" s="2"/>
      <c r="K387" s="2"/>
      <c r="L387" s="2"/>
      <c r="M387" s="2"/>
      <c r="N387" s="2"/>
      <c r="O387" s="2">
        <f t="shared" ref="O387:T387" si="230">ROUND(O281+O357,2)</f>
        <v>199148.91</v>
      </c>
      <c r="P387" s="2">
        <f t="shared" si="230"/>
        <v>129888.03</v>
      </c>
      <c r="Q387" s="2">
        <f t="shared" si="230"/>
        <v>1434.42</v>
      </c>
      <c r="R387" s="2">
        <f t="shared" si="230"/>
        <v>1729.2</v>
      </c>
      <c r="S387" s="2">
        <f t="shared" si="230"/>
        <v>66097.259999999995</v>
      </c>
      <c r="T387" s="2">
        <f t="shared" si="230"/>
        <v>0</v>
      </c>
      <c r="U387" s="2">
        <f>U281+U357</f>
        <v>78.59641400000001</v>
      </c>
      <c r="V387" s="2">
        <f>V281+V357</f>
        <v>2.8082640000000003</v>
      </c>
      <c r="W387" s="2">
        <f>ROUND(W281+W357,2)</f>
        <v>0</v>
      </c>
      <c r="X387" s="2">
        <f>ROUND(X281+X357,2)</f>
        <v>62817.55</v>
      </c>
      <c r="Y387" s="2">
        <f>ROUND(Y281+Y357,2)</f>
        <v>33474.47</v>
      </c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>
        <f t="shared" ref="AO387:BD387" si="231">ROUND(AO281+AO357,2)</f>
        <v>0</v>
      </c>
      <c r="AP387" s="2">
        <f t="shared" si="231"/>
        <v>0</v>
      </c>
      <c r="AQ387" s="2">
        <f t="shared" si="231"/>
        <v>0</v>
      </c>
      <c r="AR387" s="2">
        <f t="shared" si="231"/>
        <v>295440.93</v>
      </c>
      <c r="AS387" s="2">
        <f t="shared" si="231"/>
        <v>178163.22</v>
      </c>
      <c r="AT387" s="2">
        <f t="shared" si="231"/>
        <v>81493.14</v>
      </c>
      <c r="AU387" s="2">
        <f t="shared" si="231"/>
        <v>35784.57</v>
      </c>
      <c r="AV387" s="2">
        <f t="shared" si="231"/>
        <v>129888.03</v>
      </c>
      <c r="AW387" s="2">
        <f t="shared" si="231"/>
        <v>129888.03</v>
      </c>
      <c r="AX387" s="2">
        <f t="shared" si="231"/>
        <v>0</v>
      </c>
      <c r="AY387" s="2">
        <f t="shared" si="231"/>
        <v>129888.03</v>
      </c>
      <c r="AZ387" s="2">
        <f t="shared" si="231"/>
        <v>0</v>
      </c>
      <c r="BA387" s="2">
        <f t="shared" si="231"/>
        <v>0</v>
      </c>
      <c r="BB387" s="2">
        <f t="shared" si="231"/>
        <v>0</v>
      </c>
      <c r="BC387" s="2">
        <f t="shared" si="231"/>
        <v>0</v>
      </c>
      <c r="BD387" s="2">
        <f t="shared" si="231"/>
        <v>0</v>
      </c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>
        <v>0</v>
      </c>
    </row>
    <row r="389" spans="1:206" x14ac:dyDescent="0.25">
      <c r="A389" s="4">
        <v>50</v>
      </c>
      <c r="B389" s="4">
        <v>0</v>
      </c>
      <c r="C389" s="4">
        <v>0</v>
      </c>
      <c r="D389" s="4">
        <v>1</v>
      </c>
      <c r="E389" s="4">
        <v>201</v>
      </c>
      <c r="F389" s="4">
        <f>ROUND(Source!O387,O389)</f>
        <v>199148.91</v>
      </c>
      <c r="G389" s="4" t="s">
        <v>55</v>
      </c>
      <c r="H389" s="4" t="s">
        <v>56</v>
      </c>
      <c r="I389" s="4"/>
      <c r="J389" s="4"/>
      <c r="K389" s="4">
        <v>201</v>
      </c>
      <c r="L389" s="4">
        <v>1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361397.17</v>
      </c>
      <c r="X389" s="4">
        <v>1</v>
      </c>
      <c r="Y389" s="4">
        <v>361397.17</v>
      </c>
      <c r="Z389" s="4"/>
      <c r="AA389" s="4"/>
      <c r="AB389" s="4"/>
    </row>
    <row r="390" spans="1:206" x14ac:dyDescent="0.25">
      <c r="A390" s="4">
        <v>50</v>
      </c>
      <c r="B390" s="4">
        <v>0</v>
      </c>
      <c r="C390" s="4">
        <v>0</v>
      </c>
      <c r="D390" s="4">
        <v>1</v>
      </c>
      <c r="E390" s="4">
        <v>202</v>
      </c>
      <c r="F390" s="4">
        <f>ROUND(Source!P387,O390)</f>
        <v>129888.03</v>
      </c>
      <c r="G390" s="4" t="s">
        <v>57</v>
      </c>
      <c r="H390" s="4" t="s">
        <v>58</v>
      </c>
      <c r="I390" s="4"/>
      <c r="J390" s="4"/>
      <c r="K390" s="4">
        <v>202</v>
      </c>
      <c r="L390" s="4">
        <v>2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253129.62</v>
      </c>
      <c r="X390" s="4">
        <v>1</v>
      </c>
      <c r="Y390" s="4">
        <v>253129.62</v>
      </c>
      <c r="Z390" s="4"/>
      <c r="AA390" s="4"/>
      <c r="AB390" s="4"/>
    </row>
    <row r="391" spans="1:206" x14ac:dyDescent="0.25">
      <c r="A391" s="4">
        <v>50</v>
      </c>
      <c r="B391" s="4">
        <v>0</v>
      </c>
      <c r="C391" s="4">
        <v>0</v>
      </c>
      <c r="D391" s="4">
        <v>1</v>
      </c>
      <c r="E391" s="4">
        <v>222</v>
      </c>
      <c r="F391" s="4">
        <f>ROUND(Source!AO387,O391)</f>
        <v>0</v>
      </c>
      <c r="G391" s="4" t="s">
        <v>59</v>
      </c>
      <c r="H391" s="4" t="s">
        <v>60</v>
      </c>
      <c r="I391" s="4"/>
      <c r="J391" s="4"/>
      <c r="K391" s="4">
        <v>222</v>
      </c>
      <c r="L391" s="4">
        <v>3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06" x14ac:dyDescent="0.25">
      <c r="A392" s="4">
        <v>50</v>
      </c>
      <c r="B392" s="4">
        <v>0</v>
      </c>
      <c r="C392" s="4">
        <v>0</v>
      </c>
      <c r="D392" s="4">
        <v>1</v>
      </c>
      <c r="E392" s="4">
        <v>225</v>
      </c>
      <c r="F392" s="4">
        <f>ROUND(Source!AV387,O392)</f>
        <v>129888.03</v>
      </c>
      <c r="G392" s="4" t="s">
        <v>61</v>
      </c>
      <c r="H392" s="4" t="s">
        <v>62</v>
      </c>
      <c r="I392" s="4"/>
      <c r="J392" s="4"/>
      <c r="K392" s="4">
        <v>225</v>
      </c>
      <c r="L392" s="4">
        <v>4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253129.62</v>
      </c>
      <c r="X392" s="4">
        <v>1</v>
      </c>
      <c r="Y392" s="4">
        <v>253129.62</v>
      </c>
      <c r="Z392" s="4"/>
      <c r="AA392" s="4"/>
      <c r="AB392" s="4"/>
    </row>
    <row r="393" spans="1:206" x14ac:dyDescent="0.25">
      <c r="A393" s="4">
        <v>50</v>
      </c>
      <c r="B393" s="4">
        <v>0</v>
      </c>
      <c r="C393" s="4">
        <v>0</v>
      </c>
      <c r="D393" s="4">
        <v>1</v>
      </c>
      <c r="E393" s="4">
        <v>226</v>
      </c>
      <c r="F393" s="4">
        <f>ROUND(Source!AW387,O393)</f>
        <v>129888.03</v>
      </c>
      <c r="G393" s="4" t="s">
        <v>63</v>
      </c>
      <c r="H393" s="4" t="s">
        <v>64</v>
      </c>
      <c r="I393" s="4"/>
      <c r="J393" s="4"/>
      <c r="K393" s="4">
        <v>226</v>
      </c>
      <c r="L393" s="4">
        <v>5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253129.62</v>
      </c>
      <c r="X393" s="4">
        <v>1</v>
      </c>
      <c r="Y393" s="4">
        <v>253129.62</v>
      </c>
      <c r="Z393" s="4"/>
      <c r="AA393" s="4"/>
      <c r="AB393" s="4"/>
    </row>
    <row r="394" spans="1:206" x14ac:dyDescent="0.25">
      <c r="A394" s="4">
        <v>50</v>
      </c>
      <c r="B394" s="4">
        <v>0</v>
      </c>
      <c r="C394" s="4">
        <v>0</v>
      </c>
      <c r="D394" s="4">
        <v>1</v>
      </c>
      <c r="E394" s="4">
        <v>227</v>
      </c>
      <c r="F394" s="4">
        <f>ROUND(Source!AX387,O394)</f>
        <v>0</v>
      </c>
      <c r="G394" s="4" t="s">
        <v>65</v>
      </c>
      <c r="H394" s="4" t="s">
        <v>66</v>
      </c>
      <c r="I394" s="4"/>
      <c r="J394" s="4"/>
      <c r="K394" s="4">
        <v>227</v>
      </c>
      <c r="L394" s="4">
        <v>6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06" x14ac:dyDescent="0.25">
      <c r="A395" s="4">
        <v>50</v>
      </c>
      <c r="B395" s="4">
        <v>0</v>
      </c>
      <c r="C395" s="4">
        <v>0</v>
      </c>
      <c r="D395" s="4">
        <v>1</v>
      </c>
      <c r="E395" s="4">
        <v>228</v>
      </c>
      <c r="F395" s="4">
        <f>ROUND(Source!AY387,O395)</f>
        <v>129888.03</v>
      </c>
      <c r="G395" s="4" t="s">
        <v>67</v>
      </c>
      <c r="H395" s="4" t="s">
        <v>68</v>
      </c>
      <c r="I395" s="4"/>
      <c r="J395" s="4"/>
      <c r="K395" s="4">
        <v>228</v>
      </c>
      <c r="L395" s="4">
        <v>7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253129.62</v>
      </c>
      <c r="X395" s="4">
        <v>1</v>
      </c>
      <c r="Y395" s="4">
        <v>253129.62</v>
      </c>
      <c r="Z395" s="4"/>
      <c r="AA395" s="4"/>
      <c r="AB395" s="4"/>
    </row>
    <row r="396" spans="1:206" x14ac:dyDescent="0.25">
      <c r="A396" s="4">
        <v>50</v>
      </c>
      <c r="B396" s="4">
        <v>0</v>
      </c>
      <c r="C396" s="4">
        <v>0</v>
      </c>
      <c r="D396" s="4">
        <v>1</v>
      </c>
      <c r="E396" s="4">
        <v>216</v>
      </c>
      <c r="F396" s="4">
        <f>ROUND(Source!AP387,O396)</f>
        <v>0</v>
      </c>
      <c r="G396" s="4" t="s">
        <v>69</v>
      </c>
      <c r="H396" s="4" t="s">
        <v>70</v>
      </c>
      <c r="I396" s="4"/>
      <c r="J396" s="4"/>
      <c r="K396" s="4">
        <v>216</v>
      </c>
      <c r="L396" s="4">
        <v>8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06" x14ac:dyDescent="0.25">
      <c r="A397" s="4">
        <v>50</v>
      </c>
      <c r="B397" s="4">
        <v>0</v>
      </c>
      <c r="C397" s="4">
        <v>0</v>
      </c>
      <c r="D397" s="4">
        <v>1</v>
      </c>
      <c r="E397" s="4">
        <v>223</v>
      </c>
      <c r="F397" s="4">
        <f>ROUND(Source!AQ387,O397)</f>
        <v>0</v>
      </c>
      <c r="G397" s="4" t="s">
        <v>71</v>
      </c>
      <c r="H397" s="4" t="s">
        <v>72</v>
      </c>
      <c r="I397" s="4"/>
      <c r="J397" s="4"/>
      <c r="K397" s="4">
        <v>223</v>
      </c>
      <c r="L397" s="4">
        <v>9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06" x14ac:dyDescent="0.25">
      <c r="A398" s="4">
        <v>50</v>
      </c>
      <c r="B398" s="4">
        <v>0</v>
      </c>
      <c r="C398" s="4">
        <v>0</v>
      </c>
      <c r="D398" s="4">
        <v>1</v>
      </c>
      <c r="E398" s="4">
        <v>229</v>
      </c>
      <c r="F398" s="4">
        <f>ROUND(Source!AZ387,O398)</f>
        <v>0</v>
      </c>
      <c r="G398" s="4" t="s">
        <v>73</v>
      </c>
      <c r="H398" s="4" t="s">
        <v>74</v>
      </c>
      <c r="I398" s="4"/>
      <c r="J398" s="4"/>
      <c r="K398" s="4">
        <v>229</v>
      </c>
      <c r="L398" s="4">
        <v>10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06" x14ac:dyDescent="0.25">
      <c r="A399" s="4">
        <v>50</v>
      </c>
      <c r="B399" s="4">
        <v>0</v>
      </c>
      <c r="C399" s="4">
        <v>0</v>
      </c>
      <c r="D399" s="4">
        <v>1</v>
      </c>
      <c r="E399" s="4">
        <v>203</v>
      </c>
      <c r="F399" s="4">
        <f>ROUND(Source!Q387,O399)</f>
        <v>1434.42</v>
      </c>
      <c r="G399" s="4" t="s">
        <v>75</v>
      </c>
      <c r="H399" s="4" t="s">
        <v>76</v>
      </c>
      <c r="I399" s="4"/>
      <c r="J399" s="4"/>
      <c r="K399" s="4">
        <v>203</v>
      </c>
      <c r="L399" s="4">
        <v>11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3527.29</v>
      </c>
      <c r="X399" s="4">
        <v>1</v>
      </c>
      <c r="Y399" s="4">
        <v>3527.29</v>
      </c>
      <c r="Z399" s="4"/>
      <c r="AA399" s="4"/>
      <c r="AB399" s="4"/>
    </row>
    <row r="400" spans="1:206" x14ac:dyDescent="0.25">
      <c r="A400" s="4">
        <v>50</v>
      </c>
      <c r="B400" s="4">
        <v>0</v>
      </c>
      <c r="C400" s="4">
        <v>0</v>
      </c>
      <c r="D400" s="4">
        <v>1</v>
      </c>
      <c r="E400" s="4">
        <v>231</v>
      </c>
      <c r="F400" s="4">
        <f>ROUND(Source!BB387,O400)</f>
        <v>0</v>
      </c>
      <c r="G400" s="4" t="s">
        <v>77</v>
      </c>
      <c r="H400" s="4" t="s">
        <v>78</v>
      </c>
      <c r="I400" s="4"/>
      <c r="J400" s="4"/>
      <c r="K400" s="4">
        <v>231</v>
      </c>
      <c r="L400" s="4">
        <v>12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5">
      <c r="A401" s="4">
        <v>50</v>
      </c>
      <c r="B401" s="4">
        <v>0</v>
      </c>
      <c r="C401" s="4">
        <v>0</v>
      </c>
      <c r="D401" s="4">
        <v>1</v>
      </c>
      <c r="E401" s="4">
        <v>204</v>
      </c>
      <c r="F401" s="4">
        <f>ROUND(Source!R387,O401)</f>
        <v>1729.2</v>
      </c>
      <c r="G401" s="4" t="s">
        <v>79</v>
      </c>
      <c r="H401" s="4" t="s">
        <v>80</v>
      </c>
      <c r="I401" s="4"/>
      <c r="J401" s="4"/>
      <c r="K401" s="4">
        <v>204</v>
      </c>
      <c r="L401" s="4">
        <v>13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5276.3899999999994</v>
      </c>
      <c r="X401" s="4">
        <v>1</v>
      </c>
      <c r="Y401" s="4">
        <v>5276.3899999999994</v>
      </c>
      <c r="Z401" s="4"/>
      <c r="AA401" s="4"/>
      <c r="AB401" s="4"/>
    </row>
    <row r="402" spans="1:28" x14ac:dyDescent="0.25">
      <c r="A402" s="4">
        <v>50</v>
      </c>
      <c r="B402" s="4">
        <v>0</v>
      </c>
      <c r="C402" s="4">
        <v>0</v>
      </c>
      <c r="D402" s="4">
        <v>1</v>
      </c>
      <c r="E402" s="4">
        <v>205</v>
      </c>
      <c r="F402" s="4">
        <f>ROUND(Source!S387,O402)</f>
        <v>66097.259999999995</v>
      </c>
      <c r="G402" s="4" t="s">
        <v>81</v>
      </c>
      <c r="H402" s="4" t="s">
        <v>82</v>
      </c>
      <c r="I402" s="4"/>
      <c r="J402" s="4"/>
      <c r="K402" s="4">
        <v>205</v>
      </c>
      <c r="L402" s="4">
        <v>14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99463.87</v>
      </c>
      <c r="X402" s="4">
        <v>1</v>
      </c>
      <c r="Y402" s="4">
        <v>99463.87</v>
      </c>
      <c r="Z402" s="4"/>
      <c r="AA402" s="4"/>
      <c r="AB402" s="4"/>
    </row>
    <row r="403" spans="1:28" x14ac:dyDescent="0.25">
      <c r="A403" s="4">
        <v>50</v>
      </c>
      <c r="B403" s="4">
        <v>0</v>
      </c>
      <c r="C403" s="4">
        <v>0</v>
      </c>
      <c r="D403" s="4">
        <v>1</v>
      </c>
      <c r="E403" s="4">
        <v>232</v>
      </c>
      <c r="F403" s="4">
        <f>ROUND(Source!BC387,O403)</f>
        <v>0</v>
      </c>
      <c r="G403" s="4" t="s">
        <v>83</v>
      </c>
      <c r="H403" s="4" t="s">
        <v>84</v>
      </c>
      <c r="I403" s="4"/>
      <c r="J403" s="4"/>
      <c r="K403" s="4">
        <v>232</v>
      </c>
      <c r="L403" s="4">
        <v>15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5">
      <c r="A404" s="4">
        <v>50</v>
      </c>
      <c r="B404" s="4">
        <v>0</v>
      </c>
      <c r="C404" s="4">
        <v>0</v>
      </c>
      <c r="D404" s="4">
        <v>1</v>
      </c>
      <c r="E404" s="4">
        <v>214</v>
      </c>
      <c r="F404" s="4">
        <f>ROUND(Source!AS387,O404)</f>
        <v>178163.22</v>
      </c>
      <c r="G404" s="4" t="s">
        <v>85</v>
      </c>
      <c r="H404" s="4" t="s">
        <v>86</v>
      </c>
      <c r="I404" s="4"/>
      <c r="J404" s="4"/>
      <c r="K404" s="4">
        <v>214</v>
      </c>
      <c r="L404" s="4">
        <v>16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400580.97</v>
      </c>
      <c r="X404" s="4">
        <v>1</v>
      </c>
      <c r="Y404" s="4">
        <v>400580.97</v>
      </c>
      <c r="Z404" s="4"/>
      <c r="AA404" s="4"/>
      <c r="AB404" s="4"/>
    </row>
    <row r="405" spans="1:28" x14ac:dyDescent="0.25">
      <c r="A405" s="4">
        <v>50</v>
      </c>
      <c r="B405" s="4">
        <v>0</v>
      </c>
      <c r="C405" s="4">
        <v>0</v>
      </c>
      <c r="D405" s="4">
        <v>1</v>
      </c>
      <c r="E405" s="4">
        <v>215</v>
      </c>
      <c r="F405" s="4">
        <f>ROUND(Source!AT387,O405)</f>
        <v>81493.14</v>
      </c>
      <c r="G405" s="4" t="s">
        <v>87</v>
      </c>
      <c r="H405" s="4" t="s">
        <v>88</v>
      </c>
      <c r="I405" s="4"/>
      <c r="J405" s="4"/>
      <c r="K405" s="4">
        <v>215</v>
      </c>
      <c r="L405" s="4">
        <v>17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81493.14</v>
      </c>
      <c r="X405" s="4">
        <v>1</v>
      </c>
      <c r="Y405" s="4">
        <v>81493.14</v>
      </c>
      <c r="Z405" s="4"/>
      <c r="AA405" s="4"/>
      <c r="AB405" s="4"/>
    </row>
    <row r="406" spans="1:28" x14ac:dyDescent="0.25">
      <c r="A406" s="4">
        <v>50</v>
      </c>
      <c r="B406" s="4">
        <v>0</v>
      </c>
      <c r="C406" s="4">
        <v>0</v>
      </c>
      <c r="D406" s="4">
        <v>1</v>
      </c>
      <c r="E406" s="4">
        <v>217</v>
      </c>
      <c r="F406" s="4">
        <f>ROUND(Source!AU387,O406)</f>
        <v>35784.57</v>
      </c>
      <c r="G406" s="4" t="s">
        <v>89</v>
      </c>
      <c r="H406" s="4" t="s">
        <v>90</v>
      </c>
      <c r="I406" s="4"/>
      <c r="J406" s="4"/>
      <c r="K406" s="4">
        <v>217</v>
      </c>
      <c r="L406" s="4">
        <v>18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35784.57</v>
      </c>
      <c r="X406" s="4">
        <v>1</v>
      </c>
      <c r="Y406" s="4">
        <v>35784.57</v>
      </c>
      <c r="Z406" s="4"/>
      <c r="AA406" s="4"/>
      <c r="AB406" s="4"/>
    </row>
    <row r="407" spans="1:28" x14ac:dyDescent="0.25">
      <c r="A407" s="4">
        <v>50</v>
      </c>
      <c r="B407" s="4">
        <v>0</v>
      </c>
      <c r="C407" s="4">
        <v>0</v>
      </c>
      <c r="D407" s="4">
        <v>1</v>
      </c>
      <c r="E407" s="4">
        <v>230</v>
      </c>
      <c r="F407" s="4">
        <f>ROUND(Source!BA387,O407)</f>
        <v>0</v>
      </c>
      <c r="G407" s="4" t="s">
        <v>91</v>
      </c>
      <c r="H407" s="4" t="s">
        <v>92</v>
      </c>
      <c r="I407" s="4"/>
      <c r="J407" s="4"/>
      <c r="K407" s="4">
        <v>230</v>
      </c>
      <c r="L407" s="4">
        <v>19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5">
      <c r="A408" s="4">
        <v>50</v>
      </c>
      <c r="B408" s="4">
        <v>0</v>
      </c>
      <c r="C408" s="4">
        <v>0</v>
      </c>
      <c r="D408" s="4">
        <v>1</v>
      </c>
      <c r="E408" s="4">
        <v>206</v>
      </c>
      <c r="F408" s="4">
        <f>ROUND(Source!T387,O408)</f>
        <v>0</v>
      </c>
      <c r="G408" s="4" t="s">
        <v>93</v>
      </c>
      <c r="H408" s="4" t="s">
        <v>94</v>
      </c>
      <c r="I408" s="4"/>
      <c r="J408" s="4"/>
      <c r="K408" s="4">
        <v>206</v>
      </c>
      <c r="L408" s="4">
        <v>20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5">
      <c r="A409" s="4">
        <v>50</v>
      </c>
      <c r="B409" s="4">
        <v>0</v>
      </c>
      <c r="C409" s="4">
        <v>0</v>
      </c>
      <c r="D409" s="4">
        <v>1</v>
      </c>
      <c r="E409" s="4">
        <v>207</v>
      </c>
      <c r="F409" s="4">
        <f>ROUND(Source!U387,O409)</f>
        <v>78.596413999999996</v>
      </c>
      <c r="G409" s="4" t="s">
        <v>95</v>
      </c>
      <c r="H409" s="4" t="s">
        <v>96</v>
      </c>
      <c r="I409" s="4"/>
      <c r="J409" s="4"/>
      <c r="K409" s="4">
        <v>207</v>
      </c>
      <c r="L409" s="4">
        <v>21</v>
      </c>
      <c r="M409" s="4">
        <v>3</v>
      </c>
      <c r="N409" s="4" t="s">
        <v>3</v>
      </c>
      <c r="O409" s="4">
        <v>7</v>
      </c>
      <c r="P409" s="4"/>
      <c r="Q409" s="4"/>
      <c r="R409" s="4"/>
      <c r="S409" s="4"/>
      <c r="T409" s="4"/>
      <c r="U409" s="4"/>
      <c r="V409" s="4"/>
      <c r="W409" s="4">
        <v>120.742442</v>
      </c>
      <c r="X409" s="4">
        <v>1</v>
      </c>
      <c r="Y409" s="4">
        <v>120.742442</v>
      </c>
      <c r="Z409" s="4"/>
      <c r="AA409" s="4"/>
      <c r="AB409" s="4"/>
    </row>
    <row r="410" spans="1:28" x14ac:dyDescent="0.25">
      <c r="A410" s="4">
        <v>50</v>
      </c>
      <c r="B410" s="4">
        <v>0</v>
      </c>
      <c r="C410" s="4">
        <v>0</v>
      </c>
      <c r="D410" s="4">
        <v>1</v>
      </c>
      <c r="E410" s="4">
        <v>208</v>
      </c>
      <c r="F410" s="4">
        <f>ROUND(Source!V387,O410)</f>
        <v>2.8082639999999999</v>
      </c>
      <c r="G410" s="4" t="s">
        <v>97</v>
      </c>
      <c r="H410" s="4" t="s">
        <v>98</v>
      </c>
      <c r="I410" s="4"/>
      <c r="J410" s="4"/>
      <c r="K410" s="4">
        <v>208</v>
      </c>
      <c r="L410" s="4">
        <v>22</v>
      </c>
      <c r="M410" s="4">
        <v>3</v>
      </c>
      <c r="N410" s="4" t="s">
        <v>3</v>
      </c>
      <c r="O410" s="4">
        <v>7</v>
      </c>
      <c r="P410" s="4"/>
      <c r="Q410" s="4"/>
      <c r="R410" s="4"/>
      <c r="S410" s="4"/>
      <c r="T410" s="4"/>
      <c r="U410" s="4"/>
      <c r="V410" s="4"/>
      <c r="W410" s="4">
        <v>8.5995720000000002</v>
      </c>
      <c r="X410" s="4">
        <v>1</v>
      </c>
      <c r="Y410" s="4">
        <v>8.5995720000000002</v>
      </c>
      <c r="Z410" s="4"/>
      <c r="AA410" s="4"/>
      <c r="AB410" s="4"/>
    </row>
    <row r="411" spans="1:28" x14ac:dyDescent="0.25">
      <c r="A411" s="4">
        <v>50</v>
      </c>
      <c r="B411" s="4">
        <v>0</v>
      </c>
      <c r="C411" s="4">
        <v>0</v>
      </c>
      <c r="D411" s="4">
        <v>1</v>
      </c>
      <c r="E411" s="4">
        <v>209</v>
      </c>
      <c r="F411" s="4">
        <f>ROUND(Source!W387,O411)</f>
        <v>0</v>
      </c>
      <c r="G411" s="4" t="s">
        <v>99</v>
      </c>
      <c r="H411" s="4" t="s">
        <v>100</v>
      </c>
      <c r="I411" s="4"/>
      <c r="J411" s="4"/>
      <c r="K411" s="4">
        <v>209</v>
      </c>
      <c r="L411" s="4">
        <v>23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5">
      <c r="A412" s="4">
        <v>50</v>
      </c>
      <c r="B412" s="4">
        <v>0</v>
      </c>
      <c r="C412" s="4">
        <v>0</v>
      </c>
      <c r="D412" s="4">
        <v>1</v>
      </c>
      <c r="E412" s="4">
        <v>233</v>
      </c>
      <c r="F412" s="4">
        <f>ROUND(Source!BD387,O412)</f>
        <v>0</v>
      </c>
      <c r="G412" s="4" t="s">
        <v>101</v>
      </c>
      <c r="H412" s="4" t="s">
        <v>102</v>
      </c>
      <c r="I412" s="4"/>
      <c r="J412" s="4"/>
      <c r="K412" s="4">
        <v>233</v>
      </c>
      <c r="L412" s="4">
        <v>24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5">
      <c r="A413" s="4">
        <v>50</v>
      </c>
      <c r="B413" s="4">
        <v>0</v>
      </c>
      <c r="C413" s="4">
        <v>0</v>
      </c>
      <c r="D413" s="4">
        <v>1</v>
      </c>
      <c r="E413" s="4">
        <v>210</v>
      </c>
      <c r="F413" s="4">
        <f>ROUND(Source!X387,O413)</f>
        <v>62817.55</v>
      </c>
      <c r="G413" s="4" t="s">
        <v>103</v>
      </c>
      <c r="H413" s="4" t="s">
        <v>104</v>
      </c>
      <c r="I413" s="4"/>
      <c r="J413" s="4"/>
      <c r="K413" s="4">
        <v>210</v>
      </c>
      <c r="L413" s="4">
        <v>25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100838.76</v>
      </c>
      <c r="X413" s="4">
        <v>1</v>
      </c>
      <c r="Y413" s="4">
        <v>100838.76</v>
      </c>
      <c r="Z413" s="4"/>
      <c r="AA413" s="4"/>
      <c r="AB413" s="4"/>
    </row>
    <row r="414" spans="1:28" x14ac:dyDescent="0.25">
      <c r="A414" s="4">
        <v>50</v>
      </c>
      <c r="B414" s="4">
        <v>0</v>
      </c>
      <c r="C414" s="4">
        <v>0</v>
      </c>
      <c r="D414" s="4">
        <v>1</v>
      </c>
      <c r="E414" s="4">
        <v>211</v>
      </c>
      <c r="F414" s="4">
        <f>ROUND(Source!Y387,O414)</f>
        <v>33474.47</v>
      </c>
      <c r="G414" s="4" t="s">
        <v>105</v>
      </c>
      <c r="H414" s="4" t="s">
        <v>106</v>
      </c>
      <c r="I414" s="4"/>
      <c r="J414" s="4"/>
      <c r="K414" s="4">
        <v>211</v>
      </c>
      <c r="L414" s="4">
        <v>26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55622.75</v>
      </c>
      <c r="X414" s="4">
        <v>1</v>
      </c>
      <c r="Y414" s="4">
        <v>55622.75</v>
      </c>
      <c r="Z414" s="4"/>
      <c r="AA414" s="4"/>
      <c r="AB414" s="4"/>
    </row>
    <row r="415" spans="1:28" x14ac:dyDescent="0.25">
      <c r="A415" s="4">
        <v>50</v>
      </c>
      <c r="B415" s="4">
        <v>0</v>
      </c>
      <c r="C415" s="4">
        <v>0</v>
      </c>
      <c r="D415" s="4">
        <v>1</v>
      </c>
      <c r="E415" s="4">
        <v>224</v>
      </c>
      <c r="F415" s="4">
        <f>ROUND(Source!AR387,O415)</f>
        <v>295440.93</v>
      </c>
      <c r="G415" s="4" t="s">
        <v>107</v>
      </c>
      <c r="H415" s="4" t="s">
        <v>108</v>
      </c>
      <c r="I415" s="4"/>
      <c r="J415" s="4"/>
      <c r="K415" s="4">
        <v>224</v>
      </c>
      <c r="L415" s="4">
        <v>27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517858.68</v>
      </c>
      <c r="X415" s="4">
        <v>1</v>
      </c>
      <c r="Y415" s="4">
        <v>517858.68</v>
      </c>
      <c r="Z415" s="4"/>
      <c r="AA415" s="4"/>
      <c r="AB415" s="4"/>
    </row>
    <row r="416" spans="1:28" x14ac:dyDescent="0.25">
      <c r="A416" s="4">
        <v>50</v>
      </c>
      <c r="B416" s="4">
        <v>1</v>
      </c>
      <c r="C416" s="4">
        <v>0</v>
      </c>
      <c r="D416" s="4">
        <v>2</v>
      </c>
      <c r="E416" s="4">
        <v>0</v>
      </c>
      <c r="F416" s="4">
        <f>ROUND(F415,O416)</f>
        <v>295440.93</v>
      </c>
      <c r="G416" s="4" t="s">
        <v>433</v>
      </c>
      <c r="H416" s="4" t="s">
        <v>434</v>
      </c>
      <c r="I416" s="4"/>
      <c r="J416" s="4"/>
      <c r="K416" s="4">
        <v>212</v>
      </c>
      <c r="L416" s="4">
        <v>28</v>
      </c>
      <c r="M416" s="4">
        <v>0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517858.68</v>
      </c>
      <c r="X416" s="4">
        <v>1</v>
      </c>
      <c r="Y416" s="4">
        <v>517858.68</v>
      </c>
      <c r="Z416" s="4"/>
      <c r="AA416" s="4"/>
      <c r="AB416" s="4"/>
    </row>
    <row r="417" spans="1:28" x14ac:dyDescent="0.25">
      <c r="A417" s="4">
        <v>50</v>
      </c>
      <c r="B417" s="4">
        <v>1</v>
      </c>
      <c r="C417" s="4">
        <v>0</v>
      </c>
      <c r="D417" s="4">
        <v>2</v>
      </c>
      <c r="E417" s="4">
        <v>0</v>
      </c>
      <c r="F417" s="4">
        <f>ROUND(F416*0.2,O417)</f>
        <v>59088.19</v>
      </c>
      <c r="G417" s="4" t="s">
        <v>435</v>
      </c>
      <c r="H417" s="4" t="s">
        <v>436</v>
      </c>
      <c r="I417" s="4"/>
      <c r="J417" s="4"/>
      <c r="K417" s="4">
        <v>212</v>
      </c>
      <c r="L417" s="4">
        <v>29</v>
      </c>
      <c r="M417" s="4">
        <v>0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103571.74</v>
      </c>
      <c r="X417" s="4">
        <v>1</v>
      </c>
      <c r="Y417" s="4">
        <v>103571.74</v>
      </c>
      <c r="Z417" s="4"/>
      <c r="AA417" s="4"/>
      <c r="AB417" s="4"/>
    </row>
    <row r="418" spans="1:28" x14ac:dyDescent="0.25">
      <c r="A418" s="4">
        <v>50</v>
      </c>
      <c r="B418" s="4">
        <v>1</v>
      </c>
      <c r="C418" s="4">
        <v>0</v>
      </c>
      <c r="D418" s="4">
        <v>2</v>
      </c>
      <c r="E418" s="4">
        <v>213</v>
      </c>
      <c r="F418" s="4">
        <f>ROUND(F416+F417,O418)</f>
        <v>354529.12</v>
      </c>
      <c r="G418" s="4" t="s">
        <v>437</v>
      </c>
      <c r="H418" s="4" t="s">
        <v>107</v>
      </c>
      <c r="I418" s="4"/>
      <c r="J418" s="4"/>
      <c r="K418" s="4">
        <v>212</v>
      </c>
      <c r="L418" s="4">
        <v>30</v>
      </c>
      <c r="M418" s="4">
        <v>0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621430.42000000004</v>
      </c>
      <c r="X418" s="4">
        <v>1</v>
      </c>
      <c r="Y418" s="4">
        <v>621430.42000000004</v>
      </c>
      <c r="Z418" s="4"/>
      <c r="AA418" s="4"/>
      <c r="AB418" s="4"/>
    </row>
    <row r="420" spans="1:28" x14ac:dyDescent="0.25">
      <c r="A420">
        <v>71</v>
      </c>
      <c r="B420">
        <v>1</v>
      </c>
      <c r="D420">
        <v>200001</v>
      </c>
      <c r="E420">
        <v>45799450</v>
      </c>
      <c r="F420" t="s">
        <v>438</v>
      </c>
      <c r="G420" t="s">
        <v>439</v>
      </c>
      <c r="H420">
        <v>80</v>
      </c>
      <c r="I420">
        <v>20</v>
      </c>
    </row>
    <row r="423" spans="1:28" x14ac:dyDescent="0.25">
      <c r="A423">
        <v>70</v>
      </c>
      <c r="B423">
        <v>1</v>
      </c>
      <c r="D423">
        <v>1</v>
      </c>
      <c r="E423" t="s">
        <v>440</v>
      </c>
      <c r="F423" t="s">
        <v>441</v>
      </c>
      <c r="G423">
        <v>1</v>
      </c>
      <c r="H423">
        <v>0</v>
      </c>
      <c r="I423" t="s">
        <v>3</v>
      </c>
      <c r="J423">
        <v>1</v>
      </c>
      <c r="K423">
        <v>0</v>
      </c>
      <c r="L423" t="s">
        <v>3</v>
      </c>
      <c r="M423" t="s">
        <v>3</v>
      </c>
      <c r="N423">
        <v>0</v>
      </c>
      <c r="P423" t="s">
        <v>442</v>
      </c>
    </row>
    <row r="424" spans="1:28" x14ac:dyDescent="0.25">
      <c r="A424">
        <v>70</v>
      </c>
      <c r="B424">
        <v>1</v>
      </c>
      <c r="D424">
        <v>2</v>
      </c>
      <c r="E424" t="s">
        <v>443</v>
      </c>
      <c r="F424" t="s">
        <v>444</v>
      </c>
      <c r="G424">
        <v>0</v>
      </c>
      <c r="H424">
        <v>0</v>
      </c>
      <c r="I424" t="s">
        <v>3</v>
      </c>
      <c r="J424">
        <v>1</v>
      </c>
      <c r="K424">
        <v>0</v>
      </c>
      <c r="L424" t="s">
        <v>3</v>
      </c>
      <c r="M424" t="s">
        <v>3</v>
      </c>
      <c r="N424">
        <v>0</v>
      </c>
      <c r="P424" t="s">
        <v>445</v>
      </c>
    </row>
    <row r="425" spans="1:28" x14ac:dyDescent="0.25">
      <c r="A425">
        <v>70</v>
      </c>
      <c r="B425">
        <v>1</v>
      </c>
      <c r="D425">
        <v>3</v>
      </c>
      <c r="E425" t="s">
        <v>446</v>
      </c>
      <c r="F425" t="s">
        <v>447</v>
      </c>
      <c r="G425">
        <v>0</v>
      </c>
      <c r="H425">
        <v>0</v>
      </c>
      <c r="I425" t="s">
        <v>3</v>
      </c>
      <c r="J425">
        <v>1</v>
      </c>
      <c r="K425">
        <v>0</v>
      </c>
      <c r="L425" t="s">
        <v>3</v>
      </c>
      <c r="M425" t="s">
        <v>3</v>
      </c>
      <c r="N425">
        <v>0</v>
      </c>
      <c r="P425" t="s">
        <v>448</v>
      </c>
    </row>
    <row r="426" spans="1:28" x14ac:dyDescent="0.25">
      <c r="A426">
        <v>70</v>
      </c>
      <c r="B426">
        <v>1</v>
      </c>
      <c r="D426">
        <v>4</v>
      </c>
      <c r="E426" t="s">
        <v>449</v>
      </c>
      <c r="F426" t="s">
        <v>450</v>
      </c>
      <c r="G426">
        <v>1</v>
      </c>
      <c r="H426">
        <v>0</v>
      </c>
      <c r="I426" t="s">
        <v>3</v>
      </c>
      <c r="J426">
        <v>2</v>
      </c>
      <c r="K426">
        <v>0</v>
      </c>
      <c r="L426" t="s">
        <v>3</v>
      </c>
      <c r="M426" t="s">
        <v>3</v>
      </c>
      <c r="N426">
        <v>0</v>
      </c>
      <c r="P426" t="s">
        <v>3</v>
      </c>
    </row>
    <row r="427" spans="1:28" x14ac:dyDescent="0.25">
      <c r="A427">
        <v>70</v>
      </c>
      <c r="B427">
        <v>1</v>
      </c>
      <c r="D427">
        <v>5</v>
      </c>
      <c r="E427" t="s">
        <v>451</v>
      </c>
      <c r="F427" t="s">
        <v>452</v>
      </c>
      <c r="G427">
        <v>0</v>
      </c>
      <c r="H427">
        <v>0</v>
      </c>
      <c r="I427" t="s">
        <v>3</v>
      </c>
      <c r="J427">
        <v>2</v>
      </c>
      <c r="K427">
        <v>0</v>
      </c>
      <c r="L427" t="s">
        <v>3</v>
      </c>
      <c r="M427" t="s">
        <v>3</v>
      </c>
      <c r="N427">
        <v>0</v>
      </c>
      <c r="P427" t="s">
        <v>3</v>
      </c>
    </row>
    <row r="428" spans="1:28" x14ac:dyDescent="0.25">
      <c r="A428">
        <v>70</v>
      </c>
      <c r="B428">
        <v>1</v>
      </c>
      <c r="D428">
        <v>6</v>
      </c>
      <c r="E428" t="s">
        <v>453</v>
      </c>
      <c r="F428" t="s">
        <v>454</v>
      </c>
      <c r="G428">
        <v>0</v>
      </c>
      <c r="H428">
        <v>0</v>
      </c>
      <c r="I428" t="s">
        <v>3</v>
      </c>
      <c r="J428">
        <v>2</v>
      </c>
      <c r="K428">
        <v>0</v>
      </c>
      <c r="L428" t="s">
        <v>3</v>
      </c>
      <c r="M428" t="s">
        <v>3</v>
      </c>
      <c r="N428">
        <v>0</v>
      </c>
      <c r="P428" t="s">
        <v>3</v>
      </c>
    </row>
    <row r="429" spans="1:28" x14ac:dyDescent="0.25">
      <c r="A429">
        <v>70</v>
      </c>
      <c r="B429">
        <v>1</v>
      </c>
      <c r="D429">
        <v>7</v>
      </c>
      <c r="E429" t="s">
        <v>455</v>
      </c>
      <c r="F429" t="s">
        <v>456</v>
      </c>
      <c r="G429">
        <v>0</v>
      </c>
      <c r="H429">
        <v>0</v>
      </c>
      <c r="I429" t="s">
        <v>457</v>
      </c>
      <c r="J429">
        <v>0</v>
      </c>
      <c r="K429">
        <v>0</v>
      </c>
      <c r="L429" t="s">
        <v>3</v>
      </c>
      <c r="M429" t="s">
        <v>3</v>
      </c>
      <c r="N429">
        <v>0</v>
      </c>
      <c r="P429" t="s">
        <v>458</v>
      </c>
    </row>
    <row r="430" spans="1:28" x14ac:dyDescent="0.25">
      <c r="A430">
        <v>70</v>
      </c>
      <c r="B430">
        <v>1</v>
      </c>
      <c r="D430">
        <v>8</v>
      </c>
      <c r="E430" t="s">
        <v>459</v>
      </c>
      <c r="F430" t="s">
        <v>460</v>
      </c>
      <c r="G430">
        <v>1</v>
      </c>
      <c r="H430">
        <v>0</v>
      </c>
      <c r="I430" t="s">
        <v>3</v>
      </c>
      <c r="J430">
        <v>5</v>
      </c>
      <c r="K430">
        <v>0</v>
      </c>
      <c r="L430" t="s">
        <v>3</v>
      </c>
      <c r="M430" t="s">
        <v>3</v>
      </c>
      <c r="N430">
        <v>0</v>
      </c>
      <c r="P430" t="s">
        <v>3</v>
      </c>
    </row>
    <row r="431" spans="1:28" x14ac:dyDescent="0.25">
      <c r="A431">
        <v>70</v>
      </c>
      <c r="B431">
        <v>1</v>
      </c>
      <c r="D431">
        <v>9</v>
      </c>
      <c r="E431" t="s">
        <v>461</v>
      </c>
      <c r="F431" t="s">
        <v>462</v>
      </c>
      <c r="G431">
        <v>0</v>
      </c>
      <c r="H431">
        <v>0</v>
      </c>
      <c r="I431" t="s">
        <v>3</v>
      </c>
      <c r="J431">
        <v>5</v>
      </c>
      <c r="K431">
        <v>0</v>
      </c>
      <c r="L431" t="s">
        <v>3</v>
      </c>
      <c r="M431" t="s">
        <v>3</v>
      </c>
      <c r="N431">
        <v>0</v>
      </c>
      <c r="P431" t="s">
        <v>463</v>
      </c>
    </row>
    <row r="432" spans="1:28" x14ac:dyDescent="0.25">
      <c r="A432">
        <v>70</v>
      </c>
      <c r="B432">
        <v>1</v>
      </c>
      <c r="D432">
        <v>10</v>
      </c>
      <c r="E432" t="s">
        <v>464</v>
      </c>
      <c r="F432" t="s">
        <v>465</v>
      </c>
      <c r="G432">
        <v>0</v>
      </c>
      <c r="H432">
        <v>0</v>
      </c>
      <c r="I432" t="s">
        <v>466</v>
      </c>
      <c r="J432">
        <v>5</v>
      </c>
      <c r="K432">
        <v>0</v>
      </c>
      <c r="L432" t="s">
        <v>3</v>
      </c>
      <c r="M432" t="s">
        <v>3</v>
      </c>
      <c r="N432">
        <v>0</v>
      </c>
      <c r="P432" t="s">
        <v>467</v>
      </c>
    </row>
    <row r="433" spans="1:16" x14ac:dyDescent="0.25">
      <c r="A433">
        <v>70</v>
      </c>
      <c r="B433">
        <v>1</v>
      </c>
      <c r="D433">
        <v>11</v>
      </c>
      <c r="E433" t="s">
        <v>468</v>
      </c>
      <c r="F433" t="s">
        <v>469</v>
      </c>
      <c r="G433">
        <v>0</v>
      </c>
      <c r="H433">
        <v>0</v>
      </c>
      <c r="I433" t="s">
        <v>470</v>
      </c>
      <c r="J433">
        <v>0</v>
      </c>
      <c r="K433">
        <v>0</v>
      </c>
      <c r="L433" t="s">
        <v>3</v>
      </c>
      <c r="M433" t="s">
        <v>3</v>
      </c>
      <c r="N433">
        <v>0</v>
      </c>
      <c r="P433" t="s">
        <v>471</v>
      </c>
    </row>
    <row r="434" spans="1:16" x14ac:dyDescent="0.25">
      <c r="A434">
        <v>70</v>
      </c>
      <c r="B434">
        <v>1</v>
      </c>
      <c r="D434">
        <v>12</v>
      </c>
      <c r="E434" t="s">
        <v>472</v>
      </c>
      <c r="F434" t="s">
        <v>473</v>
      </c>
      <c r="G434">
        <v>0</v>
      </c>
      <c r="H434">
        <v>0</v>
      </c>
      <c r="I434" t="s">
        <v>474</v>
      </c>
      <c r="J434">
        <v>0</v>
      </c>
      <c r="K434">
        <v>0</v>
      </c>
      <c r="L434" t="s">
        <v>3</v>
      </c>
      <c r="M434" t="s">
        <v>3</v>
      </c>
      <c r="N434">
        <v>0</v>
      </c>
      <c r="P434" t="s">
        <v>475</v>
      </c>
    </row>
    <row r="435" spans="1:16" x14ac:dyDescent="0.25">
      <c r="A435">
        <v>70</v>
      </c>
      <c r="B435">
        <v>1</v>
      </c>
      <c r="D435">
        <v>13</v>
      </c>
      <c r="E435" t="s">
        <v>476</v>
      </c>
      <c r="F435" t="s">
        <v>477</v>
      </c>
      <c r="G435">
        <v>0</v>
      </c>
      <c r="H435">
        <v>0</v>
      </c>
      <c r="I435" t="s">
        <v>478</v>
      </c>
      <c r="J435">
        <v>0</v>
      </c>
      <c r="K435">
        <v>0</v>
      </c>
      <c r="L435" t="s">
        <v>3</v>
      </c>
      <c r="M435" t="s">
        <v>3</v>
      </c>
      <c r="N435">
        <v>0</v>
      </c>
      <c r="P435" t="s">
        <v>479</v>
      </c>
    </row>
    <row r="436" spans="1:16" x14ac:dyDescent="0.25">
      <c r="A436">
        <v>70</v>
      </c>
      <c r="B436">
        <v>1</v>
      </c>
      <c r="D436">
        <v>14</v>
      </c>
      <c r="E436" t="s">
        <v>480</v>
      </c>
      <c r="F436" t="s">
        <v>481</v>
      </c>
      <c r="G436">
        <v>0</v>
      </c>
      <c r="H436">
        <v>0</v>
      </c>
      <c r="I436" t="s">
        <v>3</v>
      </c>
      <c r="J436">
        <v>0</v>
      </c>
      <c r="K436">
        <v>0</v>
      </c>
      <c r="L436" t="s">
        <v>3</v>
      </c>
      <c r="M436" t="s">
        <v>3</v>
      </c>
      <c r="N436">
        <v>0</v>
      </c>
      <c r="P436" t="s">
        <v>3</v>
      </c>
    </row>
    <row r="437" spans="1:16" x14ac:dyDescent="0.25">
      <c r="A437">
        <v>70</v>
      </c>
      <c r="B437">
        <v>1</v>
      </c>
      <c r="D437">
        <v>15</v>
      </c>
      <c r="E437" t="s">
        <v>482</v>
      </c>
      <c r="F437" t="s">
        <v>483</v>
      </c>
      <c r="G437">
        <v>0</v>
      </c>
      <c r="H437">
        <v>0</v>
      </c>
      <c r="I437" t="s">
        <v>3</v>
      </c>
      <c r="J437">
        <v>0</v>
      </c>
      <c r="K437">
        <v>0</v>
      </c>
      <c r="L437" t="s">
        <v>3</v>
      </c>
      <c r="M437" t="s">
        <v>3</v>
      </c>
      <c r="N437">
        <v>0</v>
      </c>
      <c r="P437" t="s">
        <v>484</v>
      </c>
    </row>
    <row r="438" spans="1:16" x14ac:dyDescent="0.25">
      <c r="A438">
        <v>70</v>
      </c>
      <c r="B438">
        <v>1</v>
      </c>
      <c r="D438">
        <v>16</v>
      </c>
      <c r="E438" t="s">
        <v>485</v>
      </c>
      <c r="F438" t="s">
        <v>486</v>
      </c>
      <c r="G438">
        <v>0</v>
      </c>
      <c r="H438">
        <v>0</v>
      </c>
      <c r="I438" t="s">
        <v>3</v>
      </c>
      <c r="J438">
        <v>3</v>
      </c>
      <c r="K438">
        <v>0</v>
      </c>
      <c r="L438" t="s">
        <v>3</v>
      </c>
      <c r="M438" t="s">
        <v>3</v>
      </c>
      <c r="N438">
        <v>0</v>
      </c>
      <c r="P438" t="s">
        <v>3</v>
      </c>
    </row>
    <row r="439" spans="1:16" x14ac:dyDescent="0.25">
      <c r="A439">
        <v>70</v>
      </c>
      <c r="B439">
        <v>1</v>
      </c>
      <c r="D439">
        <v>17</v>
      </c>
      <c r="E439" t="s">
        <v>487</v>
      </c>
      <c r="F439" t="s">
        <v>488</v>
      </c>
      <c r="G439">
        <v>1</v>
      </c>
      <c r="H439">
        <v>0</v>
      </c>
      <c r="I439" t="s">
        <v>3</v>
      </c>
      <c r="J439">
        <v>3</v>
      </c>
      <c r="K439">
        <v>0</v>
      </c>
      <c r="L439" t="s">
        <v>3</v>
      </c>
      <c r="M439" t="s">
        <v>3</v>
      </c>
      <c r="N439">
        <v>0</v>
      </c>
      <c r="P439" t="s">
        <v>3</v>
      </c>
    </row>
    <row r="440" spans="1:16" x14ac:dyDescent="0.25">
      <c r="A440">
        <v>70</v>
      </c>
      <c r="B440">
        <v>1</v>
      </c>
      <c r="D440">
        <v>1</v>
      </c>
      <c r="E440" t="s">
        <v>489</v>
      </c>
      <c r="F440" t="s">
        <v>490</v>
      </c>
      <c r="G440">
        <v>0.9</v>
      </c>
      <c r="H440">
        <v>1</v>
      </c>
      <c r="I440" t="s">
        <v>491</v>
      </c>
      <c r="J440">
        <v>0</v>
      </c>
      <c r="K440">
        <v>0</v>
      </c>
      <c r="L440" t="s">
        <v>3</v>
      </c>
      <c r="M440" t="s">
        <v>3</v>
      </c>
      <c r="N440">
        <v>0</v>
      </c>
      <c r="P440" t="s">
        <v>492</v>
      </c>
    </row>
    <row r="441" spans="1:16" x14ac:dyDescent="0.25">
      <c r="A441">
        <v>70</v>
      </c>
      <c r="B441">
        <v>1</v>
      </c>
      <c r="D441">
        <v>2</v>
      </c>
      <c r="E441" t="s">
        <v>493</v>
      </c>
      <c r="F441" t="s">
        <v>494</v>
      </c>
      <c r="G441">
        <v>0.85</v>
      </c>
      <c r="H441">
        <v>1</v>
      </c>
      <c r="I441" t="s">
        <v>495</v>
      </c>
      <c r="J441">
        <v>0</v>
      </c>
      <c r="K441">
        <v>0</v>
      </c>
      <c r="L441" t="s">
        <v>3</v>
      </c>
      <c r="M441" t="s">
        <v>3</v>
      </c>
      <c r="N441">
        <v>0</v>
      </c>
      <c r="P441" t="s">
        <v>496</v>
      </c>
    </row>
    <row r="442" spans="1:16" x14ac:dyDescent="0.25">
      <c r="A442">
        <v>70</v>
      </c>
      <c r="B442">
        <v>1</v>
      </c>
      <c r="D442">
        <v>3</v>
      </c>
      <c r="E442" t="s">
        <v>497</v>
      </c>
      <c r="F442" t="s">
        <v>498</v>
      </c>
      <c r="G442">
        <v>1.03</v>
      </c>
      <c r="H442">
        <v>0</v>
      </c>
      <c r="I442" t="s">
        <v>3</v>
      </c>
      <c r="J442">
        <v>0</v>
      </c>
      <c r="K442">
        <v>0</v>
      </c>
      <c r="L442" t="s">
        <v>3</v>
      </c>
      <c r="M442" t="s">
        <v>3</v>
      </c>
      <c r="N442">
        <v>0</v>
      </c>
      <c r="P442" t="s">
        <v>499</v>
      </c>
    </row>
    <row r="443" spans="1:16" x14ac:dyDescent="0.25">
      <c r="A443">
        <v>70</v>
      </c>
      <c r="B443">
        <v>1</v>
      </c>
      <c r="D443">
        <v>4</v>
      </c>
      <c r="E443" t="s">
        <v>500</v>
      </c>
      <c r="F443" t="s">
        <v>501</v>
      </c>
      <c r="G443">
        <v>1.1499999999999999</v>
      </c>
      <c r="H443">
        <v>0</v>
      </c>
      <c r="I443" t="s">
        <v>3</v>
      </c>
      <c r="J443">
        <v>0</v>
      </c>
      <c r="K443">
        <v>0</v>
      </c>
      <c r="L443" t="s">
        <v>3</v>
      </c>
      <c r="M443" t="s">
        <v>3</v>
      </c>
      <c r="N443">
        <v>0</v>
      </c>
      <c r="P443" t="s">
        <v>502</v>
      </c>
    </row>
    <row r="444" spans="1:16" x14ac:dyDescent="0.25">
      <c r="A444">
        <v>70</v>
      </c>
      <c r="B444">
        <v>1</v>
      </c>
      <c r="D444">
        <v>5</v>
      </c>
      <c r="E444" t="s">
        <v>503</v>
      </c>
      <c r="F444" t="s">
        <v>504</v>
      </c>
      <c r="G444">
        <v>7</v>
      </c>
      <c r="H444">
        <v>0</v>
      </c>
      <c r="I444" t="s">
        <v>3</v>
      </c>
      <c r="J444">
        <v>0</v>
      </c>
      <c r="K444">
        <v>0</v>
      </c>
      <c r="L444" t="s">
        <v>3</v>
      </c>
      <c r="M444" t="s">
        <v>3</v>
      </c>
      <c r="N444">
        <v>0</v>
      </c>
      <c r="P444" t="s">
        <v>3</v>
      </c>
    </row>
    <row r="445" spans="1:16" x14ac:dyDescent="0.25">
      <c r="A445">
        <v>70</v>
      </c>
      <c r="B445">
        <v>1</v>
      </c>
      <c r="D445">
        <v>6</v>
      </c>
      <c r="E445" t="s">
        <v>505</v>
      </c>
      <c r="F445" t="s">
        <v>3</v>
      </c>
      <c r="G445">
        <v>2</v>
      </c>
      <c r="H445">
        <v>0</v>
      </c>
      <c r="I445" t="s">
        <v>3</v>
      </c>
      <c r="J445">
        <v>0</v>
      </c>
      <c r="K445">
        <v>0</v>
      </c>
      <c r="L445" t="s">
        <v>3</v>
      </c>
      <c r="M445" t="s">
        <v>3</v>
      </c>
      <c r="N445">
        <v>0</v>
      </c>
      <c r="P445" t="s">
        <v>3</v>
      </c>
    </row>
    <row r="447" spans="1:16" x14ac:dyDescent="0.25">
      <c r="A447">
        <v>-1</v>
      </c>
    </row>
    <row r="449" spans="1:50" x14ac:dyDescent="0.25">
      <c r="A449" s="3">
        <v>75</v>
      </c>
      <c r="B449" s="3" t="s">
        <v>506</v>
      </c>
      <c r="C449" s="3">
        <v>2026</v>
      </c>
      <c r="D449" s="3">
        <v>0</v>
      </c>
      <c r="E449" s="3">
        <v>3</v>
      </c>
      <c r="F449" s="3">
        <v>1</v>
      </c>
      <c r="G449" s="3">
        <v>0</v>
      </c>
      <c r="H449" s="3">
        <v>1</v>
      </c>
      <c r="I449" s="3">
        <v>0</v>
      </c>
      <c r="J449" s="3">
        <v>3</v>
      </c>
      <c r="K449" s="3">
        <v>0</v>
      </c>
      <c r="L449" s="3">
        <v>0</v>
      </c>
      <c r="M449" s="3">
        <v>0</v>
      </c>
      <c r="N449" s="3">
        <v>64111728</v>
      </c>
      <c r="O449" s="3">
        <v>1</v>
      </c>
    </row>
    <row r="450" spans="1:50" x14ac:dyDescent="0.25">
      <c r="A450" s="5">
        <v>2</v>
      </c>
      <c r="B450" s="5" t="s">
        <v>507</v>
      </c>
      <c r="C450" s="5" t="s">
        <v>508</v>
      </c>
      <c r="D450" s="5">
        <v>0</v>
      </c>
      <c r="E450" s="5">
        <v>0</v>
      </c>
      <c r="F450" s="5">
        <v>0</v>
      </c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>
        <v>64111729</v>
      </c>
    </row>
    <row r="451" spans="1:50" x14ac:dyDescent="0.25">
      <c r="A451" s="5">
        <v>1</v>
      </c>
      <c r="B451" s="5" t="s">
        <v>509</v>
      </c>
      <c r="C451" s="5" t="s">
        <v>510</v>
      </c>
      <c r="D451" s="5">
        <v>2026</v>
      </c>
      <c r="E451" s="5">
        <v>3</v>
      </c>
      <c r="F451" s="5">
        <v>1</v>
      </c>
      <c r="G451" s="5">
        <v>1</v>
      </c>
      <c r="H451" s="5">
        <v>0</v>
      </c>
      <c r="I451" s="5">
        <v>2</v>
      </c>
      <c r="J451" s="5">
        <v>1</v>
      </c>
      <c r="K451" s="5">
        <v>1</v>
      </c>
      <c r="L451" s="5">
        <v>1</v>
      </c>
      <c r="M451" s="5">
        <v>1</v>
      </c>
      <c r="N451" s="5">
        <v>1</v>
      </c>
      <c r="O451" s="5">
        <v>1</v>
      </c>
      <c r="P451" s="5">
        <v>1</v>
      </c>
      <c r="Q451" s="5">
        <v>1</v>
      </c>
      <c r="R451" s="5" t="s">
        <v>3</v>
      </c>
      <c r="S451" s="5" t="s">
        <v>3</v>
      </c>
      <c r="T451" s="5" t="s">
        <v>3</v>
      </c>
      <c r="U451" s="5" t="s">
        <v>3</v>
      </c>
      <c r="V451" s="5" t="s">
        <v>3</v>
      </c>
      <c r="W451" s="5" t="s">
        <v>3</v>
      </c>
      <c r="X451" s="5" t="s">
        <v>3</v>
      </c>
      <c r="Y451" s="5" t="s">
        <v>3</v>
      </c>
      <c r="Z451" s="5" t="s">
        <v>3</v>
      </c>
      <c r="AA451" s="5" t="s">
        <v>3</v>
      </c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>
        <v>64111730</v>
      </c>
      <c r="AO451" s="5" t="s">
        <v>511</v>
      </c>
      <c r="AP451" s="5" t="s">
        <v>512</v>
      </c>
      <c r="AQ451" s="5">
        <v>46078</v>
      </c>
      <c r="AR451" s="5">
        <v>409</v>
      </c>
      <c r="AS451" s="5" t="s">
        <v>513</v>
      </c>
      <c r="AT451" s="5" t="s">
        <v>514</v>
      </c>
      <c r="AU451" s="5" t="s">
        <v>512</v>
      </c>
      <c r="AV451" s="5">
        <v>45652</v>
      </c>
      <c r="AW451" s="5">
        <v>612</v>
      </c>
      <c r="AX451" s="5" t="s">
        <v>515</v>
      </c>
    </row>
    <row r="455" spans="1:50" x14ac:dyDescent="0.25">
      <c r="A455">
        <v>65</v>
      </c>
      <c r="C455">
        <v>1</v>
      </c>
      <c r="D455">
        <v>0</v>
      </c>
      <c r="E45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7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516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63670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5">
      <c r="A12" s="1">
        <v>1</v>
      </c>
      <c r="B12" s="1">
        <v>55</v>
      </c>
      <c r="C12" s="1">
        <v>0</v>
      </c>
      <c r="D12" s="1"/>
      <c r="E12" s="1">
        <v>0</v>
      </c>
      <c r="F12" s="1" t="s">
        <v>4</v>
      </c>
      <c r="G12" s="1" t="s">
        <v>931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18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46073</v>
      </c>
      <c r="CT12" s="1">
        <v>540</v>
      </c>
      <c r="CU12" s="1">
        <v>17</v>
      </c>
      <c r="CV12" s="1" t="s">
        <v>932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64111728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13</v>
      </c>
      <c r="D16" s="6" t="s">
        <v>14</v>
      </c>
      <c r="E16" s="7">
        <f>ROUND((Source!F298)/1000,2)</f>
        <v>178.16</v>
      </c>
      <c r="F16" s="7">
        <f>ROUND((Source!F299)/1000,2)</f>
        <v>81.489999999999995</v>
      </c>
      <c r="G16" s="7">
        <f>ROUND((Source!F290)/1000,2)</f>
        <v>0</v>
      </c>
      <c r="H16" s="7">
        <f>ROUND((Source!F300)/1000+(Source!F301)/1000,2)</f>
        <v>0</v>
      </c>
      <c r="I16" s="7">
        <f>E16+F16+G16+H16</f>
        <v>259.64999999999998</v>
      </c>
      <c r="J16" s="7">
        <f>ROUND((Source!F296+Source!F295)/1000,2)</f>
        <v>50.79</v>
      </c>
      <c r="K16" s="7">
        <v>597.49</v>
      </c>
      <c r="L16" s="7">
        <v>0</v>
      </c>
      <c r="M16" s="7">
        <v>0</v>
      </c>
      <c r="N16" s="7">
        <f>I16+L16+M16</f>
        <v>259.64999999999998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13</v>
      </c>
      <c r="AT16" s="7">
        <v>344356.9</v>
      </c>
      <c r="AU16" s="7">
        <v>253129.62</v>
      </c>
      <c r="AV16" s="7">
        <v>0</v>
      </c>
      <c r="AW16" s="7">
        <v>0</v>
      </c>
      <c r="AX16" s="7">
        <v>0</v>
      </c>
      <c r="AY16" s="7">
        <v>3527.29</v>
      </c>
      <c r="AZ16" s="7">
        <v>5276.39</v>
      </c>
      <c r="BA16" s="7">
        <v>82423.599999999991</v>
      </c>
      <c r="BB16" s="7">
        <v>400580.97</v>
      </c>
      <c r="BC16" s="7">
        <v>81493.14</v>
      </c>
      <c r="BD16" s="7">
        <v>0</v>
      </c>
      <c r="BE16" s="7">
        <v>0</v>
      </c>
      <c r="BF16" s="7">
        <v>103.989642</v>
      </c>
      <c r="BG16" s="7">
        <v>8.5995720000000002</v>
      </c>
      <c r="BH16" s="7">
        <v>0</v>
      </c>
      <c r="BI16" s="7">
        <v>88228.96</v>
      </c>
      <c r="BJ16" s="7">
        <v>49488.25</v>
      </c>
      <c r="BK16" s="7">
        <v>482074.11</v>
      </c>
    </row>
    <row r="17" spans="1:63" x14ac:dyDescent="0.25">
      <c r="A17" s="6">
        <v>3</v>
      </c>
      <c r="B17" s="6">
        <v>2</v>
      </c>
      <c r="C17" s="6" t="s">
        <v>402</v>
      </c>
      <c r="D17" s="6" t="s">
        <v>403</v>
      </c>
      <c r="E17" s="7">
        <f>ROUND((Source!F374)/1000,2)</f>
        <v>0</v>
      </c>
      <c r="F17" s="7">
        <f>ROUND((Source!F375)/1000,2)</f>
        <v>0</v>
      </c>
      <c r="G17" s="7">
        <f>ROUND((Source!F366)/1000,2)</f>
        <v>0</v>
      </c>
      <c r="H17" s="7">
        <f>ROUND((Source!F376)/1000+(Source!F377)/1000,2)</f>
        <v>35.78</v>
      </c>
      <c r="I17" s="7">
        <f>E17+F17+G17+H17</f>
        <v>35.78</v>
      </c>
      <c r="J17" s="7">
        <f>ROUND((Source!F372+Source!F371)/1000,2)</f>
        <v>17.04</v>
      </c>
      <c r="K17" s="7">
        <v>17.04</v>
      </c>
      <c r="L17" s="7">
        <v>0</v>
      </c>
      <c r="M17" s="7">
        <v>0</v>
      </c>
      <c r="N17" s="7">
        <f>I17+L17+M17</f>
        <v>35.78</v>
      </c>
      <c r="AI17" s="6">
        <v>0</v>
      </c>
      <c r="AJ17" s="6">
        <v>-1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402</v>
      </c>
      <c r="AT17" s="7">
        <v>17040.270000000004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17040.270000000004</v>
      </c>
      <c r="BB17" s="7">
        <v>0</v>
      </c>
      <c r="BC17" s="7">
        <v>0</v>
      </c>
      <c r="BD17" s="7">
        <v>35784.57</v>
      </c>
      <c r="BE17" s="7">
        <v>0</v>
      </c>
      <c r="BF17" s="7">
        <v>16.752800000000001</v>
      </c>
      <c r="BG17" s="7">
        <v>0</v>
      </c>
      <c r="BH17" s="7">
        <v>0</v>
      </c>
      <c r="BI17" s="7">
        <v>12609.8</v>
      </c>
      <c r="BJ17" s="7">
        <v>6134.5</v>
      </c>
      <c r="BK17" s="7">
        <v>35784.57</v>
      </c>
    </row>
    <row r="19" spans="1:63" x14ac:dyDescent="0.25">
      <c r="A19">
        <v>51</v>
      </c>
      <c r="E19">
        <v>400.58</v>
      </c>
      <c r="F19">
        <v>81.489999999999995</v>
      </c>
      <c r="G19">
        <v>0</v>
      </c>
      <c r="H19">
        <v>35.78</v>
      </c>
      <c r="I19">
        <v>517.85</v>
      </c>
      <c r="J19">
        <v>104.74</v>
      </c>
      <c r="K19">
        <v>614.53</v>
      </c>
      <c r="L19">
        <v>0</v>
      </c>
      <c r="M19">
        <v>0</v>
      </c>
      <c r="N19">
        <v>517.85</v>
      </c>
    </row>
    <row r="21" spans="1:63" x14ac:dyDescent="0.25">
      <c r="A21" s="4">
        <v>50</v>
      </c>
      <c r="B21" s="4">
        <v>0</v>
      </c>
      <c r="C21" s="4">
        <v>0</v>
      </c>
      <c r="D21" s="4">
        <v>1</v>
      </c>
      <c r="E21" s="4">
        <v>201</v>
      </c>
      <c r="F21" s="4">
        <v>361397.17</v>
      </c>
      <c r="G21" s="4" t="s">
        <v>55</v>
      </c>
      <c r="H21" s="4" t="s">
        <v>56</v>
      </c>
      <c r="I21" s="4"/>
      <c r="J21" s="4"/>
      <c r="K21" s="4">
        <v>201</v>
      </c>
      <c r="L21" s="4">
        <v>1</v>
      </c>
      <c r="M21" s="4">
        <v>3</v>
      </c>
      <c r="N21" s="4" t="s">
        <v>3</v>
      </c>
      <c r="O21" s="4">
        <v>2</v>
      </c>
      <c r="P21" s="4"/>
    </row>
    <row r="22" spans="1:63" x14ac:dyDescent="0.25">
      <c r="A22" s="4">
        <v>50</v>
      </c>
      <c r="B22" s="4">
        <v>0</v>
      </c>
      <c r="C22" s="4">
        <v>0</v>
      </c>
      <c r="D22" s="4">
        <v>1</v>
      </c>
      <c r="E22" s="4">
        <v>202</v>
      </c>
      <c r="F22" s="4">
        <v>253129.62</v>
      </c>
      <c r="G22" s="4" t="s">
        <v>57</v>
      </c>
      <c r="H22" s="4" t="s">
        <v>58</v>
      </c>
      <c r="I22" s="4"/>
      <c r="J22" s="4"/>
      <c r="K22" s="4">
        <v>202</v>
      </c>
      <c r="L22" s="4">
        <v>2</v>
      </c>
      <c r="M22" s="4">
        <v>3</v>
      </c>
      <c r="N22" s="4" t="s">
        <v>3</v>
      </c>
      <c r="O22" s="4">
        <v>2</v>
      </c>
      <c r="P22" s="4"/>
    </row>
    <row r="23" spans="1:63" x14ac:dyDescent="0.25">
      <c r="A23" s="4">
        <v>50</v>
      </c>
      <c r="B23" s="4">
        <v>0</v>
      </c>
      <c r="C23" s="4">
        <v>0</v>
      </c>
      <c r="D23" s="4">
        <v>1</v>
      </c>
      <c r="E23" s="4">
        <v>222</v>
      </c>
      <c r="F23" s="4">
        <v>0</v>
      </c>
      <c r="G23" s="4" t="s">
        <v>59</v>
      </c>
      <c r="H23" s="4" t="s">
        <v>60</v>
      </c>
      <c r="I23" s="4"/>
      <c r="J23" s="4"/>
      <c r="K23" s="4">
        <v>222</v>
      </c>
      <c r="L23" s="4">
        <v>3</v>
      </c>
      <c r="M23" s="4">
        <v>3</v>
      </c>
      <c r="N23" s="4" t="s">
        <v>3</v>
      </c>
      <c r="O23" s="4">
        <v>2</v>
      </c>
      <c r="P23" s="4"/>
    </row>
    <row r="24" spans="1:63" x14ac:dyDescent="0.25">
      <c r="A24" s="4">
        <v>50</v>
      </c>
      <c r="B24" s="4">
        <v>0</v>
      </c>
      <c r="C24" s="4">
        <v>0</v>
      </c>
      <c r="D24" s="4">
        <v>1</v>
      </c>
      <c r="E24" s="4">
        <v>225</v>
      </c>
      <c r="F24" s="4">
        <v>253129.62</v>
      </c>
      <c r="G24" s="4" t="s">
        <v>61</v>
      </c>
      <c r="H24" s="4" t="s">
        <v>62</v>
      </c>
      <c r="I24" s="4"/>
      <c r="J24" s="4"/>
      <c r="K24" s="4">
        <v>225</v>
      </c>
      <c r="L24" s="4">
        <v>4</v>
      </c>
      <c r="M24" s="4">
        <v>3</v>
      </c>
      <c r="N24" s="4" t="s">
        <v>3</v>
      </c>
      <c r="O24" s="4">
        <v>2</v>
      </c>
      <c r="P24" s="4"/>
    </row>
    <row r="25" spans="1:63" x14ac:dyDescent="0.25">
      <c r="A25" s="4">
        <v>50</v>
      </c>
      <c r="B25" s="4">
        <v>0</v>
      </c>
      <c r="C25" s="4">
        <v>0</v>
      </c>
      <c r="D25" s="4">
        <v>1</v>
      </c>
      <c r="E25" s="4">
        <v>226</v>
      </c>
      <c r="F25" s="4">
        <v>253129.62</v>
      </c>
      <c r="G25" s="4" t="s">
        <v>63</v>
      </c>
      <c r="H25" s="4" t="s">
        <v>64</v>
      </c>
      <c r="I25" s="4"/>
      <c r="J25" s="4"/>
      <c r="K25" s="4">
        <v>226</v>
      </c>
      <c r="L25" s="4">
        <v>5</v>
      </c>
      <c r="M25" s="4">
        <v>3</v>
      </c>
      <c r="N25" s="4" t="s">
        <v>3</v>
      </c>
      <c r="O25" s="4">
        <v>2</v>
      </c>
      <c r="P25" s="4"/>
    </row>
    <row r="26" spans="1:63" x14ac:dyDescent="0.25">
      <c r="A26" s="4">
        <v>50</v>
      </c>
      <c r="B26" s="4">
        <v>0</v>
      </c>
      <c r="C26" s="4">
        <v>0</v>
      </c>
      <c r="D26" s="4">
        <v>1</v>
      </c>
      <c r="E26" s="4">
        <v>227</v>
      </c>
      <c r="F26" s="4">
        <v>0</v>
      </c>
      <c r="G26" s="4" t="s">
        <v>65</v>
      </c>
      <c r="H26" s="4" t="s">
        <v>66</v>
      </c>
      <c r="I26" s="4"/>
      <c r="J26" s="4"/>
      <c r="K26" s="4">
        <v>227</v>
      </c>
      <c r="L26" s="4">
        <v>6</v>
      </c>
      <c r="M26" s="4">
        <v>3</v>
      </c>
      <c r="N26" s="4" t="s">
        <v>3</v>
      </c>
      <c r="O26" s="4">
        <v>2</v>
      </c>
      <c r="P26" s="4"/>
    </row>
    <row r="27" spans="1:63" x14ac:dyDescent="0.25">
      <c r="A27" s="4">
        <v>50</v>
      </c>
      <c r="B27" s="4">
        <v>0</v>
      </c>
      <c r="C27" s="4">
        <v>0</v>
      </c>
      <c r="D27" s="4">
        <v>1</v>
      </c>
      <c r="E27" s="4">
        <v>228</v>
      </c>
      <c r="F27" s="4">
        <v>253129.62</v>
      </c>
      <c r="G27" s="4" t="s">
        <v>67</v>
      </c>
      <c r="H27" s="4" t="s">
        <v>68</v>
      </c>
      <c r="I27" s="4"/>
      <c r="J27" s="4"/>
      <c r="K27" s="4">
        <v>228</v>
      </c>
      <c r="L27" s="4">
        <v>7</v>
      </c>
      <c r="M27" s="4">
        <v>3</v>
      </c>
      <c r="N27" s="4" t="s">
        <v>3</v>
      </c>
      <c r="O27" s="4">
        <v>2</v>
      </c>
      <c r="P27" s="4"/>
    </row>
    <row r="28" spans="1:63" x14ac:dyDescent="0.25">
      <c r="A28" s="4">
        <v>50</v>
      </c>
      <c r="B28" s="4">
        <v>0</v>
      </c>
      <c r="C28" s="4">
        <v>0</v>
      </c>
      <c r="D28" s="4">
        <v>1</v>
      </c>
      <c r="E28" s="4">
        <v>216</v>
      </c>
      <c r="F28" s="4">
        <v>0</v>
      </c>
      <c r="G28" s="4" t="s">
        <v>69</v>
      </c>
      <c r="H28" s="4" t="s">
        <v>70</v>
      </c>
      <c r="I28" s="4"/>
      <c r="J28" s="4"/>
      <c r="K28" s="4">
        <v>216</v>
      </c>
      <c r="L28" s="4">
        <v>8</v>
      </c>
      <c r="M28" s="4">
        <v>3</v>
      </c>
      <c r="N28" s="4" t="s">
        <v>3</v>
      </c>
      <c r="O28" s="4">
        <v>2</v>
      </c>
      <c r="P28" s="4"/>
    </row>
    <row r="29" spans="1:63" x14ac:dyDescent="0.25">
      <c r="A29" s="4">
        <v>50</v>
      </c>
      <c r="B29" s="4">
        <v>0</v>
      </c>
      <c r="C29" s="4">
        <v>0</v>
      </c>
      <c r="D29" s="4">
        <v>1</v>
      </c>
      <c r="E29" s="4">
        <v>223</v>
      </c>
      <c r="F29" s="4">
        <v>0</v>
      </c>
      <c r="G29" s="4" t="s">
        <v>71</v>
      </c>
      <c r="H29" s="4" t="s">
        <v>72</v>
      </c>
      <c r="I29" s="4"/>
      <c r="J29" s="4"/>
      <c r="K29" s="4">
        <v>223</v>
      </c>
      <c r="L29" s="4">
        <v>9</v>
      </c>
      <c r="M29" s="4">
        <v>3</v>
      </c>
      <c r="N29" s="4" t="s">
        <v>3</v>
      </c>
      <c r="O29" s="4">
        <v>2</v>
      </c>
      <c r="P29" s="4"/>
    </row>
    <row r="30" spans="1:63" x14ac:dyDescent="0.25">
      <c r="A30" s="4">
        <v>50</v>
      </c>
      <c r="B30" s="4">
        <v>0</v>
      </c>
      <c r="C30" s="4">
        <v>0</v>
      </c>
      <c r="D30" s="4">
        <v>1</v>
      </c>
      <c r="E30" s="4">
        <v>229</v>
      </c>
      <c r="F30" s="4">
        <v>0</v>
      </c>
      <c r="G30" s="4" t="s">
        <v>73</v>
      </c>
      <c r="H30" s="4" t="s">
        <v>74</v>
      </c>
      <c r="I30" s="4"/>
      <c r="J30" s="4"/>
      <c r="K30" s="4">
        <v>229</v>
      </c>
      <c r="L30" s="4">
        <v>10</v>
      </c>
      <c r="M30" s="4">
        <v>3</v>
      </c>
      <c r="N30" s="4" t="s">
        <v>3</v>
      </c>
      <c r="O30" s="4">
        <v>2</v>
      </c>
      <c r="P30" s="4"/>
    </row>
    <row r="31" spans="1:63" x14ac:dyDescent="0.25">
      <c r="A31" s="4">
        <v>50</v>
      </c>
      <c r="B31" s="4">
        <v>0</v>
      </c>
      <c r="C31" s="4">
        <v>0</v>
      </c>
      <c r="D31" s="4">
        <v>1</v>
      </c>
      <c r="E31" s="4">
        <v>203</v>
      </c>
      <c r="F31" s="4">
        <v>3527.29</v>
      </c>
      <c r="G31" s="4" t="s">
        <v>75</v>
      </c>
      <c r="H31" s="4" t="s">
        <v>76</v>
      </c>
      <c r="I31" s="4"/>
      <c r="J31" s="4"/>
      <c r="K31" s="4">
        <v>203</v>
      </c>
      <c r="L31" s="4">
        <v>11</v>
      </c>
      <c r="M31" s="4">
        <v>3</v>
      </c>
      <c r="N31" s="4" t="s">
        <v>3</v>
      </c>
      <c r="O31" s="4">
        <v>2</v>
      </c>
      <c r="P31" s="4"/>
    </row>
    <row r="32" spans="1:63" x14ac:dyDescent="0.25">
      <c r="A32" s="4">
        <v>50</v>
      </c>
      <c r="B32" s="4">
        <v>0</v>
      </c>
      <c r="C32" s="4">
        <v>0</v>
      </c>
      <c r="D32" s="4">
        <v>1</v>
      </c>
      <c r="E32" s="4">
        <v>231</v>
      </c>
      <c r="F32" s="4">
        <v>0</v>
      </c>
      <c r="G32" s="4" t="s">
        <v>77</v>
      </c>
      <c r="H32" s="4" t="s">
        <v>78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204</v>
      </c>
      <c r="F33" s="4">
        <v>5276.3899999999994</v>
      </c>
      <c r="G33" s="4" t="s">
        <v>79</v>
      </c>
      <c r="H33" s="4" t="s">
        <v>80</v>
      </c>
      <c r="I33" s="4"/>
      <c r="J33" s="4"/>
      <c r="K33" s="4">
        <v>204</v>
      </c>
      <c r="L33" s="4">
        <v>13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205</v>
      </c>
      <c r="F34" s="4">
        <v>99463.87</v>
      </c>
      <c r="G34" s="4" t="s">
        <v>81</v>
      </c>
      <c r="H34" s="4" t="s">
        <v>82</v>
      </c>
      <c r="I34" s="4"/>
      <c r="J34" s="4"/>
      <c r="K34" s="4">
        <v>205</v>
      </c>
      <c r="L34" s="4">
        <v>14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232</v>
      </c>
      <c r="F35" s="4">
        <v>0</v>
      </c>
      <c r="G35" s="4" t="s">
        <v>83</v>
      </c>
      <c r="H35" s="4" t="s">
        <v>84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214</v>
      </c>
      <c r="F36" s="4">
        <v>400580.97</v>
      </c>
      <c r="G36" s="4" t="s">
        <v>85</v>
      </c>
      <c r="H36" s="4" t="s">
        <v>86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215</v>
      </c>
      <c r="F37" s="4">
        <v>81493.14</v>
      </c>
      <c r="G37" s="4" t="s">
        <v>87</v>
      </c>
      <c r="H37" s="4" t="s">
        <v>88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217</v>
      </c>
      <c r="F38" s="4">
        <v>35784.57</v>
      </c>
      <c r="G38" s="4" t="s">
        <v>89</v>
      </c>
      <c r="H38" s="4" t="s">
        <v>90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230</v>
      </c>
      <c r="F39" s="4">
        <v>0</v>
      </c>
      <c r="G39" s="4" t="s">
        <v>91</v>
      </c>
      <c r="H39" s="4" t="s">
        <v>92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206</v>
      </c>
      <c r="F40" s="4">
        <v>0</v>
      </c>
      <c r="G40" s="4" t="s">
        <v>93</v>
      </c>
      <c r="H40" s="4" t="s">
        <v>94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207</v>
      </c>
      <c r="F41" s="4">
        <v>120.742442</v>
      </c>
      <c r="G41" s="4" t="s">
        <v>95</v>
      </c>
      <c r="H41" s="4" t="s">
        <v>96</v>
      </c>
      <c r="I41" s="4"/>
      <c r="J41" s="4"/>
      <c r="K41" s="4">
        <v>207</v>
      </c>
      <c r="L41" s="4">
        <v>21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208</v>
      </c>
      <c r="F42" s="4">
        <v>8.5995720000000002</v>
      </c>
      <c r="G42" s="4" t="s">
        <v>97</v>
      </c>
      <c r="H42" s="4" t="s">
        <v>98</v>
      </c>
      <c r="I42" s="4"/>
      <c r="J42" s="4"/>
      <c r="K42" s="4">
        <v>208</v>
      </c>
      <c r="L42" s="4">
        <v>22</v>
      </c>
      <c r="M42" s="4">
        <v>3</v>
      </c>
      <c r="N42" s="4" t="s">
        <v>3</v>
      </c>
      <c r="O42" s="4">
        <v>-1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209</v>
      </c>
      <c r="F43" s="4">
        <v>0</v>
      </c>
      <c r="G43" s="4" t="s">
        <v>99</v>
      </c>
      <c r="H43" s="4" t="s">
        <v>100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0</v>
      </c>
      <c r="G44" s="4" t="s">
        <v>101</v>
      </c>
      <c r="H44" s="4" t="s">
        <v>102</v>
      </c>
      <c r="I44" s="4"/>
      <c r="J44" s="4"/>
      <c r="K44" s="4">
        <v>233</v>
      </c>
      <c r="L44" s="4">
        <v>24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100838.76</v>
      </c>
      <c r="G45" s="4" t="s">
        <v>103</v>
      </c>
      <c r="H45" s="4" t="s">
        <v>104</v>
      </c>
      <c r="I45" s="4"/>
      <c r="J45" s="4"/>
      <c r="K45" s="4">
        <v>210</v>
      </c>
      <c r="L45" s="4">
        <v>25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55622.75</v>
      </c>
      <c r="G46" s="4" t="s">
        <v>105</v>
      </c>
      <c r="H46" s="4" t="s">
        <v>106</v>
      </c>
      <c r="I46" s="4"/>
      <c r="J46" s="4"/>
      <c r="K46" s="4">
        <v>211</v>
      </c>
      <c r="L46" s="4">
        <v>26</v>
      </c>
      <c r="M46" s="4">
        <v>3</v>
      </c>
      <c r="N46" s="4" t="s">
        <v>3</v>
      </c>
      <c r="O46" s="4">
        <v>2</v>
      </c>
      <c r="P46" s="4"/>
    </row>
    <row r="47" spans="1:16" x14ac:dyDescent="0.25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517858.68</v>
      </c>
      <c r="G47" s="4" t="s">
        <v>107</v>
      </c>
      <c r="H47" s="4" t="s">
        <v>108</v>
      </c>
      <c r="I47" s="4"/>
      <c r="J47" s="4"/>
      <c r="K47" s="4">
        <v>224</v>
      </c>
      <c r="L47" s="4">
        <v>27</v>
      </c>
      <c r="M47" s="4">
        <v>3</v>
      </c>
      <c r="N47" s="4" t="s">
        <v>3</v>
      </c>
      <c r="O47" s="4">
        <v>2</v>
      </c>
      <c r="P47" s="4"/>
    </row>
    <row r="48" spans="1:16" x14ac:dyDescent="0.25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517858.68</v>
      </c>
      <c r="G48" s="4" t="s">
        <v>433</v>
      </c>
      <c r="H48" s="4" t="s">
        <v>434</v>
      </c>
      <c r="I48" s="4"/>
      <c r="J48" s="4"/>
      <c r="K48" s="4">
        <v>212</v>
      </c>
      <c r="L48" s="4">
        <v>28</v>
      </c>
      <c r="M48" s="4">
        <v>0</v>
      </c>
      <c r="N48" s="4" t="s">
        <v>3</v>
      </c>
      <c r="O48" s="4">
        <v>2</v>
      </c>
      <c r="P48" s="4"/>
    </row>
    <row r="49" spans="1:50" x14ac:dyDescent="0.25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103571.74</v>
      </c>
      <c r="G49" s="4" t="s">
        <v>435</v>
      </c>
      <c r="H49" s="4" t="s">
        <v>436</v>
      </c>
      <c r="I49" s="4"/>
      <c r="J49" s="4"/>
      <c r="K49" s="4">
        <v>212</v>
      </c>
      <c r="L49" s="4">
        <v>29</v>
      </c>
      <c r="M49" s="4">
        <v>0</v>
      </c>
      <c r="N49" s="4" t="s">
        <v>3</v>
      </c>
      <c r="O49" s="4">
        <v>2</v>
      </c>
      <c r="P49" s="4"/>
    </row>
    <row r="50" spans="1:50" x14ac:dyDescent="0.25">
      <c r="A50" s="4">
        <v>50</v>
      </c>
      <c r="B50" s="4">
        <v>1</v>
      </c>
      <c r="C50" s="4">
        <v>0</v>
      </c>
      <c r="D50" s="4">
        <v>2</v>
      </c>
      <c r="E50" s="4">
        <v>213</v>
      </c>
      <c r="F50" s="4">
        <v>621430.42000000004</v>
      </c>
      <c r="G50" s="4" t="s">
        <v>437</v>
      </c>
      <c r="H50" s="4" t="s">
        <v>107</v>
      </c>
      <c r="I50" s="4"/>
      <c r="J50" s="4"/>
      <c r="K50" s="4">
        <v>212</v>
      </c>
      <c r="L50" s="4">
        <v>30</v>
      </c>
      <c r="M50" s="4">
        <v>0</v>
      </c>
      <c r="N50" s="4" t="s">
        <v>3</v>
      </c>
      <c r="O50" s="4">
        <v>2</v>
      </c>
      <c r="P50" s="4"/>
    </row>
    <row r="52" spans="1:50" x14ac:dyDescent="0.25">
      <c r="A52">
        <v>-1</v>
      </c>
    </row>
    <row r="55" spans="1:50" x14ac:dyDescent="0.25">
      <c r="A55" s="3">
        <v>75</v>
      </c>
      <c r="B55" s="3" t="s">
        <v>506</v>
      </c>
      <c r="C55" s="3">
        <v>2026</v>
      </c>
      <c r="D55" s="3">
        <v>0</v>
      </c>
      <c r="E55" s="3">
        <v>3</v>
      </c>
      <c r="F55" s="3">
        <v>1</v>
      </c>
      <c r="G55" s="3">
        <v>0</v>
      </c>
      <c r="H55" s="3">
        <v>1</v>
      </c>
      <c r="I55" s="3">
        <v>0</v>
      </c>
      <c r="J55" s="3">
        <v>3</v>
      </c>
      <c r="K55" s="3">
        <v>0</v>
      </c>
      <c r="L55" s="3">
        <v>0</v>
      </c>
      <c r="M55" s="3">
        <v>0</v>
      </c>
      <c r="N55" s="3">
        <v>64111728</v>
      </c>
      <c r="O55" s="3">
        <v>1</v>
      </c>
    </row>
    <row r="56" spans="1:50" x14ac:dyDescent="0.25">
      <c r="A56" s="5">
        <v>2</v>
      </c>
      <c r="B56" s="5" t="s">
        <v>507</v>
      </c>
      <c r="C56" s="5" t="s">
        <v>508</v>
      </c>
      <c r="D56" s="5">
        <v>0</v>
      </c>
      <c r="E56" s="5">
        <v>0</v>
      </c>
      <c r="F56" s="5">
        <v>0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64111729</v>
      </c>
    </row>
    <row r="57" spans="1:50" x14ac:dyDescent="0.25">
      <c r="A57" s="5">
        <v>1</v>
      </c>
      <c r="B57" s="5" t="s">
        <v>509</v>
      </c>
      <c r="C57" s="5" t="s">
        <v>510</v>
      </c>
      <c r="D57" s="5">
        <v>2026</v>
      </c>
      <c r="E57" s="5">
        <v>3</v>
      </c>
      <c r="F57" s="5">
        <v>1</v>
      </c>
      <c r="G57" s="5">
        <v>1</v>
      </c>
      <c r="H57" s="5">
        <v>0</v>
      </c>
      <c r="I57" s="5">
        <v>2</v>
      </c>
      <c r="J57" s="5">
        <v>1</v>
      </c>
      <c r="K57" s="5">
        <v>1</v>
      </c>
      <c r="L57" s="5">
        <v>1</v>
      </c>
      <c r="M57" s="5">
        <v>1</v>
      </c>
      <c r="N57" s="5">
        <v>1</v>
      </c>
      <c r="O57" s="5">
        <v>1</v>
      </c>
      <c r="P57" s="5">
        <v>1</v>
      </c>
      <c r="Q57" s="5">
        <v>1</v>
      </c>
      <c r="R57" s="5" t="s">
        <v>3</v>
      </c>
      <c r="S57" s="5" t="s">
        <v>3</v>
      </c>
      <c r="T57" s="5" t="s">
        <v>3</v>
      </c>
      <c r="U57" s="5" t="s">
        <v>3</v>
      </c>
      <c r="V57" s="5" t="s">
        <v>3</v>
      </c>
      <c r="W57" s="5" t="s">
        <v>3</v>
      </c>
      <c r="X57" s="5" t="s">
        <v>3</v>
      </c>
      <c r="Y57" s="5" t="s">
        <v>3</v>
      </c>
      <c r="Z57" s="5" t="s">
        <v>3</v>
      </c>
      <c r="AA57" s="5" t="s">
        <v>3</v>
      </c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>
        <v>64111730</v>
      </c>
      <c r="AO57" s="5" t="s">
        <v>511</v>
      </c>
      <c r="AP57" s="5" t="s">
        <v>512</v>
      </c>
      <c r="AQ57" s="5">
        <v>46078</v>
      </c>
      <c r="AR57" s="5">
        <v>409</v>
      </c>
      <c r="AS57" s="5" t="s">
        <v>513</v>
      </c>
      <c r="AT57" s="5" t="s">
        <v>514</v>
      </c>
      <c r="AU57" s="5" t="s">
        <v>512</v>
      </c>
      <c r="AV57" s="5">
        <v>45652</v>
      </c>
      <c r="AW57" s="5">
        <v>612</v>
      </c>
      <c r="AX57" s="5" t="s">
        <v>515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20"/>
  <sheetViews>
    <sheetView topLeftCell="CO46" workbookViewId="0">
      <selection activeCell="DH65" sqref="DH65"/>
    </sheetView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64111728</v>
      </c>
      <c r="C1">
        <v>64112145</v>
      </c>
      <c r="D1">
        <v>60772440</v>
      </c>
      <c r="E1">
        <v>117</v>
      </c>
      <c r="F1">
        <v>1</v>
      </c>
      <c r="G1">
        <v>1</v>
      </c>
      <c r="H1">
        <v>1</v>
      </c>
      <c r="I1" t="s">
        <v>517</v>
      </c>
      <c r="J1" t="s">
        <v>3</v>
      </c>
      <c r="K1" t="s">
        <v>518</v>
      </c>
      <c r="L1">
        <v>1191</v>
      </c>
      <c r="N1">
        <v>1013</v>
      </c>
      <c r="O1" t="s">
        <v>519</v>
      </c>
      <c r="P1" t="s">
        <v>519</v>
      </c>
      <c r="Q1">
        <v>1</v>
      </c>
      <c r="W1">
        <v>0</v>
      </c>
      <c r="X1">
        <v>-1991603921</v>
      </c>
      <c r="Y1">
        <f t="shared" ref="Y1:Y17" si="0">(AT1*ROUND((0.2+1),7))</f>
        <v>0.52800000000000002</v>
      </c>
      <c r="AA1">
        <v>0</v>
      </c>
      <c r="AB1">
        <v>0</v>
      </c>
      <c r="AC1">
        <v>0</v>
      </c>
      <c r="AD1">
        <v>690.62</v>
      </c>
      <c r="AE1">
        <v>0</v>
      </c>
      <c r="AF1">
        <v>0</v>
      </c>
      <c r="AG1">
        <v>0</v>
      </c>
      <c r="AH1">
        <v>690.62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0.44</v>
      </c>
      <c r="AU1" t="s">
        <v>22</v>
      </c>
      <c r="AV1">
        <v>1</v>
      </c>
      <c r="AW1">
        <v>2</v>
      </c>
      <c r="AX1">
        <v>64112151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303.87279999999998</v>
      </c>
      <c r="BN1">
        <v>0.44</v>
      </c>
      <c r="BO1">
        <v>0</v>
      </c>
      <c r="BP1">
        <v>1</v>
      </c>
      <c r="BQ1">
        <v>0</v>
      </c>
      <c r="BR1">
        <v>0</v>
      </c>
      <c r="BS1">
        <v>0</v>
      </c>
      <c r="BT1">
        <v>364.64735999999999</v>
      </c>
      <c r="BU1">
        <v>0.52800000000000002</v>
      </c>
      <c r="BV1">
        <v>0</v>
      </c>
      <c r="BW1">
        <v>1</v>
      </c>
      <c r="CU1">
        <f>ROUND(AT1*Source!I28*AH1*AL1,2)</f>
        <v>1215.49</v>
      </c>
      <c r="CV1">
        <f>ROUND(Y1*Source!I28,7)</f>
        <v>2.1120000000000001</v>
      </c>
      <c r="CW1">
        <v>0</v>
      </c>
      <c r="CX1">
        <f>ROUND(Y1*Source!I28,7)</f>
        <v>2.1120000000000001</v>
      </c>
      <c r="CY1">
        <f>AD1</f>
        <v>690.62</v>
      </c>
      <c r="CZ1">
        <f>AH1</f>
        <v>690.62</v>
      </c>
      <c r="DA1">
        <f>AL1</f>
        <v>1</v>
      </c>
      <c r="DB1">
        <f t="shared" ref="DB1:DB17" si="1">ROUND((ROUND(AT1*CZ1,2)*ROUND((0.2+1),7)),6)</f>
        <v>364.64400000000001</v>
      </c>
      <c r="DC1">
        <f t="shared" ref="DC1:DC17" si="2">ROUND((ROUND(AT1*AG1,2)*ROUND((0.2+1),7)),6)</f>
        <v>0</v>
      </c>
      <c r="DD1" t="s">
        <v>3</v>
      </c>
      <c r="DE1" t="s">
        <v>3</v>
      </c>
      <c r="DF1">
        <f t="shared" ref="DF1:DF25" si="3">ROUND(ROUND(AE1,2)*CX1,2)</f>
        <v>0</v>
      </c>
      <c r="DG1">
        <f>ROUND(ROUND(AF1,2)*CX1,2)</f>
        <v>0</v>
      </c>
      <c r="DH1">
        <f t="shared" ref="DH1:DH63" si="4">ROUND(ROUND(AG1,2)*CX1,2)</f>
        <v>0</v>
      </c>
      <c r="DI1">
        <f t="shared" ref="DI1:DI64" si="5">ROUND(ROUND(AH1,2)*CX1,2)</f>
        <v>1458.59</v>
      </c>
      <c r="DJ1">
        <f>DI1</f>
        <v>1458.59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64111728</v>
      </c>
      <c r="C2">
        <v>64112145</v>
      </c>
      <c r="D2">
        <v>60772652</v>
      </c>
      <c r="E2">
        <v>117</v>
      </c>
      <c r="F2">
        <v>1</v>
      </c>
      <c r="G2">
        <v>1</v>
      </c>
      <c r="H2">
        <v>1</v>
      </c>
      <c r="I2" t="s">
        <v>520</v>
      </c>
      <c r="J2" t="s">
        <v>3</v>
      </c>
      <c r="K2" t="s">
        <v>521</v>
      </c>
      <c r="L2">
        <v>1191</v>
      </c>
      <c r="N2">
        <v>1013</v>
      </c>
      <c r="O2" t="s">
        <v>519</v>
      </c>
      <c r="P2" t="s">
        <v>519</v>
      </c>
      <c r="Q2">
        <v>1</v>
      </c>
      <c r="W2">
        <v>0</v>
      </c>
      <c r="X2">
        <v>-1417349443</v>
      </c>
      <c r="Y2">
        <f t="shared" si="0"/>
        <v>0.57599999999999996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0.48</v>
      </c>
      <c r="AU2" t="s">
        <v>22</v>
      </c>
      <c r="AV2">
        <v>2</v>
      </c>
      <c r="AW2">
        <v>2</v>
      </c>
      <c r="AX2">
        <v>64112152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2.3039999999999998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ROW(Source!A28)</f>
        <v>28</v>
      </c>
      <c r="B3">
        <v>64111728</v>
      </c>
      <c r="C3">
        <v>64112145</v>
      </c>
      <c r="D3">
        <v>60779141</v>
      </c>
      <c r="E3">
        <v>1</v>
      </c>
      <c r="F3">
        <v>1</v>
      </c>
      <c r="G3">
        <v>1</v>
      </c>
      <c r="H3">
        <v>2</v>
      </c>
      <c r="I3" t="s">
        <v>522</v>
      </c>
      <c r="J3" t="s">
        <v>523</v>
      </c>
      <c r="K3" t="s">
        <v>524</v>
      </c>
      <c r="L3">
        <v>1368</v>
      </c>
      <c r="N3">
        <v>1011</v>
      </c>
      <c r="O3" t="s">
        <v>525</v>
      </c>
      <c r="P3" t="s">
        <v>525</v>
      </c>
      <c r="Q3">
        <v>1</v>
      </c>
      <c r="W3">
        <v>0</v>
      </c>
      <c r="X3">
        <v>639918019</v>
      </c>
      <c r="Y3">
        <f t="shared" si="0"/>
        <v>0.28799999999999998</v>
      </c>
      <c r="AA3">
        <v>0</v>
      </c>
      <c r="AB3">
        <v>1626.29</v>
      </c>
      <c r="AC3">
        <v>1090.46</v>
      </c>
      <c r="AD3">
        <v>0</v>
      </c>
      <c r="AE3">
        <v>0</v>
      </c>
      <c r="AF3">
        <v>1626.29</v>
      </c>
      <c r="AG3">
        <v>1090.46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0.24</v>
      </c>
      <c r="AU3" t="s">
        <v>22</v>
      </c>
      <c r="AV3">
        <v>1</v>
      </c>
      <c r="AW3">
        <v>2</v>
      </c>
      <c r="AX3">
        <v>64112153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390.30959999999999</v>
      </c>
      <c r="BL3">
        <v>261.71039999999999</v>
      </c>
      <c r="BM3">
        <v>0</v>
      </c>
      <c r="BN3">
        <v>0</v>
      </c>
      <c r="BO3">
        <v>0.24</v>
      </c>
      <c r="BP3">
        <v>1</v>
      </c>
      <c r="BQ3">
        <v>0</v>
      </c>
      <c r="BR3">
        <v>468.37151999999998</v>
      </c>
      <c r="BS3">
        <v>314.05248</v>
      </c>
      <c r="BT3">
        <v>0</v>
      </c>
      <c r="BU3">
        <v>0</v>
      </c>
      <c r="BV3">
        <v>0.28799999999999998</v>
      </c>
      <c r="BW3">
        <v>1</v>
      </c>
      <c r="CV3">
        <v>0</v>
      </c>
      <c r="CW3">
        <f>ROUND(Y3*Source!I28*DO3,7)</f>
        <v>1.1519999999999999</v>
      </c>
      <c r="CX3">
        <f>ROUND(Y3*Source!I28,7)</f>
        <v>1.1519999999999999</v>
      </c>
      <c r="CY3">
        <f>AB3</f>
        <v>1626.29</v>
      </c>
      <c r="CZ3">
        <f>AF3</f>
        <v>1626.29</v>
      </c>
      <c r="DA3">
        <f>AJ3</f>
        <v>1</v>
      </c>
      <c r="DB3">
        <f t="shared" si="1"/>
        <v>468.37200000000001</v>
      </c>
      <c r="DC3">
        <f t="shared" si="2"/>
        <v>314.05200000000002</v>
      </c>
      <c r="DD3" t="s">
        <v>3</v>
      </c>
      <c r="DE3" t="s">
        <v>3</v>
      </c>
      <c r="DF3">
        <f t="shared" si="3"/>
        <v>0</v>
      </c>
      <c r="DG3">
        <f>ROUND(ROUND(AF3,2)*CX3,2)</f>
        <v>1873.49</v>
      </c>
      <c r="DH3">
        <f t="shared" si="4"/>
        <v>1256.21</v>
      </c>
      <c r="DI3">
        <f t="shared" si="5"/>
        <v>0</v>
      </c>
      <c r="DJ3">
        <f>DG3+DH3</f>
        <v>3129.7</v>
      </c>
      <c r="DK3">
        <v>1</v>
      </c>
      <c r="DL3" t="s">
        <v>526</v>
      </c>
      <c r="DM3">
        <v>6</v>
      </c>
      <c r="DN3" t="s">
        <v>519</v>
      </c>
      <c r="DO3">
        <v>1</v>
      </c>
    </row>
    <row r="4" spans="1:119" x14ac:dyDescent="0.25">
      <c r="A4">
        <f>ROW(Source!A28)</f>
        <v>28</v>
      </c>
      <c r="B4">
        <v>64111728</v>
      </c>
      <c r="C4">
        <v>64112145</v>
      </c>
      <c r="D4">
        <v>60780101</v>
      </c>
      <c r="E4">
        <v>1</v>
      </c>
      <c r="F4">
        <v>1</v>
      </c>
      <c r="G4">
        <v>1</v>
      </c>
      <c r="H4">
        <v>2</v>
      </c>
      <c r="I4" t="s">
        <v>527</v>
      </c>
      <c r="J4" t="s">
        <v>528</v>
      </c>
      <c r="K4" t="s">
        <v>529</v>
      </c>
      <c r="L4">
        <v>1368</v>
      </c>
      <c r="N4">
        <v>1011</v>
      </c>
      <c r="O4" t="s">
        <v>525</v>
      </c>
      <c r="P4" t="s">
        <v>525</v>
      </c>
      <c r="Q4">
        <v>1</v>
      </c>
      <c r="W4">
        <v>0</v>
      </c>
      <c r="X4">
        <v>1256142057</v>
      </c>
      <c r="Y4">
        <f t="shared" si="0"/>
        <v>0.28799999999999998</v>
      </c>
      <c r="AA4">
        <v>0</v>
      </c>
      <c r="AB4">
        <v>13.86</v>
      </c>
      <c r="AC4">
        <v>0</v>
      </c>
      <c r="AD4">
        <v>0</v>
      </c>
      <c r="AE4">
        <v>0</v>
      </c>
      <c r="AF4">
        <v>13.86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0.24</v>
      </c>
      <c r="AU4" t="s">
        <v>22</v>
      </c>
      <c r="AV4">
        <v>1</v>
      </c>
      <c r="AW4">
        <v>2</v>
      </c>
      <c r="AX4">
        <v>64112154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3.3263999999999996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3.9916799999999997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ROUND(Y4*Source!I28*DO4,7)</f>
        <v>0</v>
      </c>
      <c r="CX4">
        <f>ROUND(Y4*Source!I28,7)</f>
        <v>1.1519999999999999</v>
      </c>
      <c r="CY4">
        <f>AB4</f>
        <v>13.86</v>
      </c>
      <c r="CZ4">
        <f>AF4</f>
        <v>13.86</v>
      </c>
      <c r="DA4">
        <f>AJ4</f>
        <v>1</v>
      </c>
      <c r="DB4">
        <f t="shared" si="1"/>
        <v>3.996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15.97</v>
      </c>
      <c r="DH4">
        <f t="shared" si="4"/>
        <v>0</v>
      </c>
      <c r="DI4">
        <f t="shared" si="5"/>
        <v>0</v>
      </c>
      <c r="DJ4">
        <f>DG4+DH4</f>
        <v>15.97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ROW(Source!A28)</f>
        <v>28</v>
      </c>
      <c r="B5">
        <v>64111728</v>
      </c>
      <c r="C5">
        <v>64112145</v>
      </c>
      <c r="D5">
        <v>60780119</v>
      </c>
      <c r="E5">
        <v>1</v>
      </c>
      <c r="F5">
        <v>1</v>
      </c>
      <c r="G5">
        <v>1</v>
      </c>
      <c r="H5">
        <v>2</v>
      </c>
      <c r="I5" t="s">
        <v>530</v>
      </c>
      <c r="J5" t="s">
        <v>531</v>
      </c>
      <c r="K5" t="s">
        <v>532</v>
      </c>
      <c r="L5">
        <v>1368</v>
      </c>
      <c r="N5">
        <v>1011</v>
      </c>
      <c r="O5" t="s">
        <v>525</v>
      </c>
      <c r="P5" t="s">
        <v>525</v>
      </c>
      <c r="Q5">
        <v>1</v>
      </c>
      <c r="W5">
        <v>0</v>
      </c>
      <c r="X5">
        <v>1638899965</v>
      </c>
      <c r="Y5">
        <f t="shared" si="0"/>
        <v>0.28799999999999998</v>
      </c>
      <c r="AA5">
        <v>0</v>
      </c>
      <c r="AB5">
        <v>634.32000000000005</v>
      </c>
      <c r="AC5">
        <v>811.79</v>
      </c>
      <c r="AD5">
        <v>0</v>
      </c>
      <c r="AE5">
        <v>0</v>
      </c>
      <c r="AF5">
        <v>487.94</v>
      </c>
      <c r="AG5">
        <v>811.79</v>
      </c>
      <c r="AH5">
        <v>0</v>
      </c>
      <c r="AI5">
        <v>1</v>
      </c>
      <c r="AJ5">
        <v>1.3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0.24</v>
      </c>
      <c r="AU5" t="s">
        <v>22</v>
      </c>
      <c r="AV5">
        <v>1</v>
      </c>
      <c r="AW5">
        <v>2</v>
      </c>
      <c r="AX5">
        <v>64112155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117.1056</v>
      </c>
      <c r="BL5">
        <v>194.82959999999997</v>
      </c>
      <c r="BM5">
        <v>0</v>
      </c>
      <c r="BN5">
        <v>0</v>
      </c>
      <c r="BO5">
        <v>0.24</v>
      </c>
      <c r="BP5">
        <v>1</v>
      </c>
      <c r="BQ5">
        <v>0</v>
      </c>
      <c r="BR5">
        <v>140.52671999999998</v>
      </c>
      <c r="BS5">
        <v>233.79551999999998</v>
      </c>
      <c r="BT5">
        <v>0</v>
      </c>
      <c r="BU5">
        <v>0</v>
      </c>
      <c r="BV5">
        <v>0.28799999999999998</v>
      </c>
      <c r="BW5">
        <v>1</v>
      </c>
      <c r="CV5">
        <v>0</v>
      </c>
      <c r="CW5">
        <f>ROUND(Y5*Source!I28*DO5,7)</f>
        <v>1.1519999999999999</v>
      </c>
      <c r="CX5">
        <f>ROUND(Y5*Source!I28,7)</f>
        <v>1.1519999999999999</v>
      </c>
      <c r="CY5">
        <f>AB5</f>
        <v>634.32000000000005</v>
      </c>
      <c r="CZ5">
        <f>AF5</f>
        <v>487.94</v>
      </c>
      <c r="DA5">
        <f>AJ5</f>
        <v>1.3</v>
      </c>
      <c r="DB5">
        <f t="shared" si="1"/>
        <v>140.53200000000001</v>
      </c>
      <c r="DC5">
        <f t="shared" si="2"/>
        <v>233.79599999999999</v>
      </c>
      <c r="DD5" t="s">
        <v>3</v>
      </c>
      <c r="DE5" t="s">
        <v>3</v>
      </c>
      <c r="DF5">
        <f t="shared" si="3"/>
        <v>0</v>
      </c>
      <c r="DG5">
        <f>ROUND(ROUND(AF5*AJ5,2)*CX5,2)</f>
        <v>730.74</v>
      </c>
      <c r="DH5">
        <f t="shared" si="4"/>
        <v>935.18</v>
      </c>
      <c r="DI5">
        <f t="shared" si="5"/>
        <v>0</v>
      </c>
      <c r="DJ5">
        <f>DG5+DH5</f>
        <v>1665.92</v>
      </c>
      <c r="DK5">
        <v>0</v>
      </c>
      <c r="DL5" t="s">
        <v>533</v>
      </c>
      <c r="DM5">
        <v>4</v>
      </c>
      <c r="DN5" t="s">
        <v>519</v>
      </c>
      <c r="DO5">
        <v>1</v>
      </c>
    </row>
    <row r="6" spans="1:119" x14ac:dyDescent="0.25">
      <c r="A6">
        <f>ROW(Source!A29)</f>
        <v>29</v>
      </c>
      <c r="B6">
        <v>64111728</v>
      </c>
      <c r="C6">
        <v>64112156</v>
      </c>
      <c r="D6">
        <v>60772440</v>
      </c>
      <c r="E6">
        <v>117</v>
      </c>
      <c r="F6">
        <v>1</v>
      </c>
      <c r="G6">
        <v>1</v>
      </c>
      <c r="H6">
        <v>1</v>
      </c>
      <c r="I6" t="s">
        <v>517</v>
      </c>
      <c r="J6" t="s">
        <v>3</v>
      </c>
      <c r="K6" t="s">
        <v>518</v>
      </c>
      <c r="L6">
        <v>1191</v>
      </c>
      <c r="N6">
        <v>1013</v>
      </c>
      <c r="O6" t="s">
        <v>519</v>
      </c>
      <c r="P6" t="s">
        <v>519</v>
      </c>
      <c r="Q6">
        <v>1</v>
      </c>
      <c r="W6">
        <v>0</v>
      </c>
      <c r="X6">
        <v>-1991603921</v>
      </c>
      <c r="Y6">
        <f t="shared" si="0"/>
        <v>0.24</v>
      </c>
      <c r="AA6">
        <v>0</v>
      </c>
      <c r="AB6">
        <v>0</v>
      </c>
      <c r="AC6">
        <v>0</v>
      </c>
      <c r="AD6">
        <v>690.62</v>
      </c>
      <c r="AE6">
        <v>0</v>
      </c>
      <c r="AF6">
        <v>0</v>
      </c>
      <c r="AG6">
        <v>0</v>
      </c>
      <c r="AH6">
        <v>690.62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0.2</v>
      </c>
      <c r="AU6" t="s">
        <v>22</v>
      </c>
      <c r="AV6">
        <v>1</v>
      </c>
      <c r="AW6">
        <v>2</v>
      </c>
      <c r="AX6">
        <v>64112161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138.124</v>
      </c>
      <c r="BN6">
        <v>0.2</v>
      </c>
      <c r="BO6">
        <v>0</v>
      </c>
      <c r="BP6">
        <v>1</v>
      </c>
      <c r="BQ6">
        <v>0</v>
      </c>
      <c r="BR6">
        <v>0</v>
      </c>
      <c r="BS6">
        <v>0</v>
      </c>
      <c r="BT6">
        <v>165.74879999999999</v>
      </c>
      <c r="BU6">
        <v>0.24</v>
      </c>
      <c r="BV6">
        <v>0</v>
      </c>
      <c r="BW6">
        <v>1</v>
      </c>
      <c r="CU6">
        <f>ROUND(AT6*Source!I29*AH6*AL6,2)</f>
        <v>4281.84</v>
      </c>
      <c r="CV6">
        <f>ROUND(Y6*Source!I29,7)</f>
        <v>7.44</v>
      </c>
      <c r="CW6">
        <v>0</v>
      </c>
      <c r="CX6">
        <f>ROUND(Y6*Source!I29,7)</f>
        <v>7.44</v>
      </c>
      <c r="CY6">
        <f>AD6</f>
        <v>690.62</v>
      </c>
      <c r="CZ6">
        <f>AH6</f>
        <v>690.62</v>
      </c>
      <c r="DA6">
        <f>AL6</f>
        <v>1</v>
      </c>
      <c r="DB6">
        <f t="shared" si="1"/>
        <v>165.744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5138.21</v>
      </c>
      <c r="DJ6">
        <f>DI6</f>
        <v>5138.21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ROW(Source!A29)</f>
        <v>29</v>
      </c>
      <c r="B7">
        <v>64111728</v>
      </c>
      <c r="C7">
        <v>64112156</v>
      </c>
      <c r="D7">
        <v>60772652</v>
      </c>
      <c r="E7">
        <v>117</v>
      </c>
      <c r="F7">
        <v>1</v>
      </c>
      <c r="G7">
        <v>1</v>
      </c>
      <c r="H7">
        <v>1</v>
      </c>
      <c r="I7" t="s">
        <v>520</v>
      </c>
      <c r="J7" t="s">
        <v>3</v>
      </c>
      <c r="K7" t="s">
        <v>521</v>
      </c>
      <c r="L7">
        <v>1191</v>
      </c>
      <c r="N7">
        <v>1013</v>
      </c>
      <c r="O7" t="s">
        <v>519</v>
      </c>
      <c r="P7" t="s">
        <v>519</v>
      </c>
      <c r="Q7">
        <v>1</v>
      </c>
      <c r="W7">
        <v>0</v>
      </c>
      <c r="X7">
        <v>-1417349443</v>
      </c>
      <c r="Y7">
        <f t="shared" si="0"/>
        <v>0.13200000000000001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0.11</v>
      </c>
      <c r="AU7" t="s">
        <v>22</v>
      </c>
      <c r="AV7">
        <v>2</v>
      </c>
      <c r="AW7">
        <v>2</v>
      </c>
      <c r="AX7">
        <v>64112162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ROUND(Y7*Source!I29,7)</f>
        <v>4.0919999999999996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ROW(Source!A29)</f>
        <v>29</v>
      </c>
      <c r="B8">
        <v>64111728</v>
      </c>
      <c r="C8">
        <v>64112156</v>
      </c>
      <c r="D8">
        <v>60780101</v>
      </c>
      <c r="E8">
        <v>1</v>
      </c>
      <c r="F8">
        <v>1</v>
      </c>
      <c r="G8">
        <v>1</v>
      </c>
      <c r="H8">
        <v>2</v>
      </c>
      <c r="I8" t="s">
        <v>527</v>
      </c>
      <c r="J8" t="s">
        <v>528</v>
      </c>
      <c r="K8" t="s">
        <v>529</v>
      </c>
      <c r="L8">
        <v>1368</v>
      </c>
      <c r="N8">
        <v>1011</v>
      </c>
      <c r="O8" t="s">
        <v>525</v>
      </c>
      <c r="P8" t="s">
        <v>525</v>
      </c>
      <c r="Q8">
        <v>1</v>
      </c>
      <c r="W8">
        <v>0</v>
      </c>
      <c r="X8">
        <v>1256142057</v>
      </c>
      <c r="Y8">
        <f t="shared" si="0"/>
        <v>0.13200000000000001</v>
      </c>
      <c r="AA8">
        <v>0</v>
      </c>
      <c r="AB8">
        <v>13.86</v>
      </c>
      <c r="AC8">
        <v>0</v>
      </c>
      <c r="AD8">
        <v>0</v>
      </c>
      <c r="AE8">
        <v>0</v>
      </c>
      <c r="AF8">
        <v>13.86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0.11</v>
      </c>
      <c r="AU8" t="s">
        <v>22</v>
      </c>
      <c r="AV8">
        <v>1</v>
      </c>
      <c r="AW8">
        <v>2</v>
      </c>
      <c r="AX8">
        <v>64112163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1.5246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1.82952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f>ROUND(Y8*Source!I29*DO8,7)</f>
        <v>0</v>
      </c>
      <c r="CX8">
        <f>ROUND(Y8*Source!I29,7)</f>
        <v>4.0919999999999996</v>
      </c>
      <c r="CY8">
        <f>AB8</f>
        <v>13.86</v>
      </c>
      <c r="CZ8">
        <f>AF8</f>
        <v>13.86</v>
      </c>
      <c r="DA8">
        <f>AJ8</f>
        <v>1</v>
      </c>
      <c r="DB8">
        <f t="shared" si="1"/>
        <v>1.8240000000000001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56.72</v>
      </c>
      <c r="DH8">
        <f t="shared" si="4"/>
        <v>0</v>
      </c>
      <c r="DI8">
        <f t="shared" si="5"/>
        <v>0</v>
      </c>
      <c r="DJ8">
        <f>DG8+DH8</f>
        <v>56.72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ROW(Source!A29)</f>
        <v>29</v>
      </c>
      <c r="B9">
        <v>64111728</v>
      </c>
      <c r="C9">
        <v>64112156</v>
      </c>
      <c r="D9">
        <v>60780119</v>
      </c>
      <c r="E9">
        <v>1</v>
      </c>
      <c r="F9">
        <v>1</v>
      </c>
      <c r="G9">
        <v>1</v>
      </c>
      <c r="H9">
        <v>2</v>
      </c>
      <c r="I9" t="s">
        <v>530</v>
      </c>
      <c r="J9" t="s">
        <v>531</v>
      </c>
      <c r="K9" t="s">
        <v>532</v>
      </c>
      <c r="L9">
        <v>1368</v>
      </c>
      <c r="N9">
        <v>1011</v>
      </c>
      <c r="O9" t="s">
        <v>525</v>
      </c>
      <c r="P9" t="s">
        <v>525</v>
      </c>
      <c r="Q9">
        <v>1</v>
      </c>
      <c r="W9">
        <v>0</v>
      </c>
      <c r="X9">
        <v>1638899965</v>
      </c>
      <c r="Y9">
        <f t="shared" si="0"/>
        <v>0.13200000000000001</v>
      </c>
      <c r="AA9">
        <v>0</v>
      </c>
      <c r="AB9">
        <v>634.32000000000005</v>
      </c>
      <c r="AC9">
        <v>811.79</v>
      </c>
      <c r="AD9">
        <v>0</v>
      </c>
      <c r="AE9">
        <v>0</v>
      </c>
      <c r="AF9">
        <v>487.94</v>
      </c>
      <c r="AG9">
        <v>811.79</v>
      </c>
      <c r="AH9">
        <v>0</v>
      </c>
      <c r="AI9">
        <v>1</v>
      </c>
      <c r="AJ9">
        <v>1.3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0.11</v>
      </c>
      <c r="AU9" t="s">
        <v>22</v>
      </c>
      <c r="AV9">
        <v>1</v>
      </c>
      <c r="AW9">
        <v>2</v>
      </c>
      <c r="AX9">
        <v>64112164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53.673400000000001</v>
      </c>
      <c r="BL9">
        <v>89.296899999999994</v>
      </c>
      <c r="BM9">
        <v>0</v>
      </c>
      <c r="BN9">
        <v>0</v>
      </c>
      <c r="BO9">
        <v>0.11</v>
      </c>
      <c r="BP9">
        <v>1</v>
      </c>
      <c r="BQ9">
        <v>0</v>
      </c>
      <c r="BR9">
        <v>64.408079999999998</v>
      </c>
      <c r="BS9">
        <v>107.15628</v>
      </c>
      <c r="BT9">
        <v>0</v>
      </c>
      <c r="BU9">
        <v>0</v>
      </c>
      <c r="BV9">
        <v>0.13200000000000001</v>
      </c>
      <c r="BW9">
        <v>1</v>
      </c>
      <c r="CV9">
        <v>0</v>
      </c>
      <c r="CW9">
        <f>ROUND(Y9*Source!I29*DO9,7)</f>
        <v>4.0919999999999996</v>
      </c>
      <c r="CX9">
        <f>ROUND(Y9*Source!I29,7)</f>
        <v>4.0919999999999996</v>
      </c>
      <c r="CY9">
        <f>AB9</f>
        <v>634.32000000000005</v>
      </c>
      <c r="CZ9">
        <f>AF9</f>
        <v>487.94</v>
      </c>
      <c r="DA9">
        <f>AJ9</f>
        <v>1.3</v>
      </c>
      <c r="DB9">
        <f t="shared" si="1"/>
        <v>64.403999999999996</v>
      </c>
      <c r="DC9">
        <f t="shared" si="2"/>
        <v>107.16</v>
      </c>
      <c r="DD9" t="s">
        <v>3</v>
      </c>
      <c r="DE9" t="s">
        <v>3</v>
      </c>
      <c r="DF9">
        <f t="shared" si="3"/>
        <v>0</v>
      </c>
      <c r="DG9">
        <f>ROUND(ROUND(AF9*AJ9,2)*CX9,2)</f>
        <v>2595.64</v>
      </c>
      <c r="DH9">
        <f t="shared" si="4"/>
        <v>3321.84</v>
      </c>
      <c r="DI9">
        <f t="shared" si="5"/>
        <v>0</v>
      </c>
      <c r="DJ9">
        <f>DG9+DH9</f>
        <v>5917.48</v>
      </c>
      <c r="DK9">
        <v>0</v>
      </c>
      <c r="DL9" t="s">
        <v>533</v>
      </c>
      <c r="DM9">
        <v>4</v>
      </c>
      <c r="DN9" t="s">
        <v>519</v>
      </c>
      <c r="DO9">
        <v>1</v>
      </c>
    </row>
    <row r="10" spans="1:119" x14ac:dyDescent="0.25">
      <c r="A10">
        <f>ROW(Source!A30)</f>
        <v>30</v>
      </c>
      <c r="B10">
        <v>64111728</v>
      </c>
      <c r="C10">
        <v>64112165</v>
      </c>
      <c r="D10">
        <v>49399549</v>
      </c>
      <c r="E10">
        <v>108</v>
      </c>
      <c r="F10">
        <v>1</v>
      </c>
      <c r="G10">
        <v>1</v>
      </c>
      <c r="H10">
        <v>1</v>
      </c>
      <c r="I10" t="s">
        <v>517</v>
      </c>
      <c r="J10" t="s">
        <v>3</v>
      </c>
      <c r="K10" t="s">
        <v>534</v>
      </c>
      <c r="L10">
        <v>1191</v>
      </c>
      <c r="N10">
        <v>1013</v>
      </c>
      <c r="O10" t="s">
        <v>519</v>
      </c>
      <c r="P10" t="s">
        <v>519</v>
      </c>
      <c r="Q10">
        <v>1</v>
      </c>
      <c r="W10">
        <v>0</v>
      </c>
      <c r="X10">
        <v>388411409</v>
      </c>
      <c r="Y10">
        <f t="shared" si="0"/>
        <v>0.3</v>
      </c>
      <c r="AA10">
        <v>0</v>
      </c>
      <c r="AB10">
        <v>0</v>
      </c>
      <c r="AC10">
        <v>0</v>
      </c>
      <c r="AD10">
        <v>690.62</v>
      </c>
      <c r="AE10">
        <v>0</v>
      </c>
      <c r="AF10">
        <v>0</v>
      </c>
      <c r="AG10">
        <v>0</v>
      </c>
      <c r="AH10">
        <v>690.62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0.25</v>
      </c>
      <c r="AU10" t="s">
        <v>22</v>
      </c>
      <c r="AV10">
        <v>1</v>
      </c>
      <c r="AW10">
        <v>2</v>
      </c>
      <c r="AX10">
        <v>64112170</v>
      </c>
      <c r="AY10">
        <v>2</v>
      </c>
      <c r="AZ10">
        <v>131072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172.655</v>
      </c>
      <c r="BN10">
        <v>0.25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207.18600000000001</v>
      </c>
      <c r="BU10">
        <v>0.3</v>
      </c>
      <c r="BV10">
        <v>0</v>
      </c>
      <c r="BW10">
        <v>1</v>
      </c>
      <c r="CU10">
        <f>ROUND(AT10*Source!I30*AH10*AL10,2)</f>
        <v>0</v>
      </c>
      <c r="CV10">
        <f>ROUND(Y10*Source!I30,7)</f>
        <v>0</v>
      </c>
      <c r="CW10">
        <v>0</v>
      </c>
      <c r="CX10">
        <f>ROUND(Y10*Source!I30,7)</f>
        <v>0</v>
      </c>
      <c r="CY10">
        <f>AD10</f>
        <v>690.62</v>
      </c>
      <c r="CZ10">
        <f>AH10</f>
        <v>690.62</v>
      </c>
      <c r="DA10">
        <f>AL10</f>
        <v>1</v>
      </c>
      <c r="DB10">
        <f t="shared" si="1"/>
        <v>207.19200000000001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ROW(Source!A30)</f>
        <v>30</v>
      </c>
      <c r="B11">
        <v>64111728</v>
      </c>
      <c r="C11">
        <v>64112165</v>
      </c>
      <c r="D11">
        <v>49399853</v>
      </c>
      <c r="E11">
        <v>108</v>
      </c>
      <c r="F11">
        <v>1</v>
      </c>
      <c r="G11">
        <v>1</v>
      </c>
      <c r="H11">
        <v>1</v>
      </c>
      <c r="I11" t="s">
        <v>520</v>
      </c>
      <c r="J11" t="s">
        <v>3</v>
      </c>
      <c r="K11" t="s">
        <v>521</v>
      </c>
      <c r="L11">
        <v>1191</v>
      </c>
      <c r="N11">
        <v>1013</v>
      </c>
      <c r="O11" t="s">
        <v>519</v>
      </c>
      <c r="P11" t="s">
        <v>519</v>
      </c>
      <c r="Q11">
        <v>1</v>
      </c>
      <c r="W11">
        <v>0</v>
      </c>
      <c r="X11">
        <v>-1417349443</v>
      </c>
      <c r="Y11">
        <f t="shared" si="0"/>
        <v>0.16800000000000001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0.14000000000000001</v>
      </c>
      <c r="AU11" t="s">
        <v>22</v>
      </c>
      <c r="AV11">
        <v>2</v>
      </c>
      <c r="AW11">
        <v>2</v>
      </c>
      <c r="AX11">
        <v>64112171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ROUND(Y11*Source!I30,7)</f>
        <v>0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 t="shared" si="4"/>
        <v>0</v>
      </c>
      <c r="DI11">
        <f t="shared" si="5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ROW(Source!A30)</f>
        <v>30</v>
      </c>
      <c r="B12">
        <v>64111728</v>
      </c>
      <c r="C12">
        <v>64112165</v>
      </c>
      <c r="D12">
        <v>49754108</v>
      </c>
      <c r="E12">
        <v>1</v>
      </c>
      <c r="F12">
        <v>1</v>
      </c>
      <c r="G12">
        <v>1</v>
      </c>
      <c r="H12">
        <v>2</v>
      </c>
      <c r="I12" t="s">
        <v>527</v>
      </c>
      <c r="J12" t="s">
        <v>528</v>
      </c>
      <c r="K12" t="s">
        <v>529</v>
      </c>
      <c r="L12">
        <v>1368</v>
      </c>
      <c r="N12">
        <v>1011</v>
      </c>
      <c r="O12" t="s">
        <v>525</v>
      </c>
      <c r="P12" t="s">
        <v>525</v>
      </c>
      <c r="Q12">
        <v>1</v>
      </c>
      <c r="W12">
        <v>0</v>
      </c>
      <c r="X12">
        <v>-1757865898</v>
      </c>
      <c r="Y12">
        <f t="shared" si="0"/>
        <v>0.16800000000000001</v>
      </c>
      <c r="AA12">
        <v>0</v>
      </c>
      <c r="AB12">
        <v>13.86</v>
      </c>
      <c r="AC12">
        <v>0</v>
      </c>
      <c r="AD12">
        <v>0</v>
      </c>
      <c r="AE12">
        <v>0</v>
      </c>
      <c r="AF12">
        <v>13.86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0.14000000000000001</v>
      </c>
      <c r="AU12" t="s">
        <v>22</v>
      </c>
      <c r="AV12">
        <v>1</v>
      </c>
      <c r="AW12">
        <v>2</v>
      </c>
      <c r="AX12">
        <v>64112172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1.9404000000000001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2.3284799999999999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13.86</v>
      </c>
      <c r="CZ12">
        <f>AF12</f>
        <v>13.86</v>
      </c>
      <c r="DA12">
        <f>AJ12</f>
        <v>1</v>
      </c>
      <c r="DB12">
        <f t="shared" si="1"/>
        <v>2.3279999999999998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ROW(Source!A30)</f>
        <v>30</v>
      </c>
      <c r="B13">
        <v>64111728</v>
      </c>
      <c r="C13">
        <v>64112165</v>
      </c>
      <c r="D13">
        <v>49754129</v>
      </c>
      <c r="E13">
        <v>1</v>
      </c>
      <c r="F13">
        <v>1</v>
      </c>
      <c r="G13">
        <v>1</v>
      </c>
      <c r="H13">
        <v>2</v>
      </c>
      <c r="I13" t="s">
        <v>530</v>
      </c>
      <c r="J13" t="s">
        <v>535</v>
      </c>
      <c r="K13" t="s">
        <v>532</v>
      </c>
      <c r="L13">
        <v>1368</v>
      </c>
      <c r="N13">
        <v>1011</v>
      </c>
      <c r="O13" t="s">
        <v>525</v>
      </c>
      <c r="P13" t="s">
        <v>525</v>
      </c>
      <c r="Q13">
        <v>1</v>
      </c>
      <c r="W13">
        <v>0</v>
      </c>
      <c r="X13">
        <v>-1976387145</v>
      </c>
      <c r="Y13">
        <f t="shared" si="0"/>
        <v>0.16800000000000001</v>
      </c>
      <c r="AA13">
        <v>0</v>
      </c>
      <c r="AB13">
        <v>627.15</v>
      </c>
      <c r="AC13">
        <v>811.79</v>
      </c>
      <c r="AD13">
        <v>0</v>
      </c>
      <c r="AE13">
        <v>0</v>
      </c>
      <c r="AF13">
        <v>482.42</v>
      </c>
      <c r="AG13">
        <v>811.79</v>
      </c>
      <c r="AH13">
        <v>0</v>
      </c>
      <c r="AI13">
        <v>1</v>
      </c>
      <c r="AJ13">
        <v>1.3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0.14000000000000001</v>
      </c>
      <c r="AU13" t="s">
        <v>22</v>
      </c>
      <c r="AV13">
        <v>1</v>
      </c>
      <c r="AW13">
        <v>2</v>
      </c>
      <c r="AX13">
        <v>64112173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67.538800000000009</v>
      </c>
      <c r="BL13">
        <v>113.65060000000001</v>
      </c>
      <c r="BM13">
        <v>0</v>
      </c>
      <c r="BN13">
        <v>0</v>
      </c>
      <c r="BO13">
        <v>0.14000000000000001</v>
      </c>
      <c r="BP13">
        <v>1</v>
      </c>
      <c r="BQ13">
        <v>0</v>
      </c>
      <c r="BR13">
        <v>81.046560000000014</v>
      </c>
      <c r="BS13">
        <v>136.38072</v>
      </c>
      <c r="BT13">
        <v>0</v>
      </c>
      <c r="BU13">
        <v>0</v>
      </c>
      <c r="BV13">
        <v>0.16800000000000001</v>
      </c>
      <c r="BW13">
        <v>1</v>
      </c>
      <c r="CV13">
        <v>0</v>
      </c>
      <c r="CW13">
        <f>ROUND(Y13*Source!I30*DO13,7)</f>
        <v>0</v>
      </c>
      <c r="CX13">
        <f>ROUND(Y13*Source!I30,7)</f>
        <v>0</v>
      </c>
      <c r="CY13">
        <f>AB13</f>
        <v>627.15</v>
      </c>
      <c r="CZ13">
        <f>AF13</f>
        <v>482.42</v>
      </c>
      <c r="DA13">
        <f>AJ13</f>
        <v>1.3</v>
      </c>
      <c r="DB13">
        <f t="shared" si="1"/>
        <v>81.048000000000002</v>
      </c>
      <c r="DC13">
        <f t="shared" si="2"/>
        <v>136.38</v>
      </c>
      <c r="DD13" t="s">
        <v>3</v>
      </c>
      <c r="DE13" t="s">
        <v>3</v>
      </c>
      <c r="DF13">
        <f t="shared" si="3"/>
        <v>0</v>
      </c>
      <c r="DG13">
        <f>ROUND(ROUND(AF13*AJ13,2)*CX13,2)</f>
        <v>0</v>
      </c>
      <c r="DH13">
        <f t="shared" si="4"/>
        <v>0</v>
      </c>
      <c r="DI13">
        <f t="shared" si="5"/>
        <v>0</v>
      </c>
      <c r="DJ13">
        <f>DG13+DH13</f>
        <v>0</v>
      </c>
      <c r="DK13">
        <v>0</v>
      </c>
      <c r="DL13" t="s">
        <v>533</v>
      </c>
      <c r="DM13">
        <v>4</v>
      </c>
      <c r="DN13" t="s">
        <v>519</v>
      </c>
      <c r="DO13">
        <v>1</v>
      </c>
    </row>
    <row r="14" spans="1:119" x14ac:dyDescent="0.25">
      <c r="A14">
        <f>ROW(Source!A31)</f>
        <v>31</v>
      </c>
      <c r="B14">
        <v>64111728</v>
      </c>
      <c r="C14">
        <v>64112174</v>
      </c>
      <c r="D14">
        <v>49399549</v>
      </c>
      <c r="E14">
        <v>108</v>
      </c>
      <c r="F14">
        <v>1</v>
      </c>
      <c r="G14">
        <v>1</v>
      </c>
      <c r="H14">
        <v>1</v>
      </c>
      <c r="I14" t="s">
        <v>517</v>
      </c>
      <c r="J14" t="s">
        <v>3</v>
      </c>
      <c r="K14" t="s">
        <v>534</v>
      </c>
      <c r="L14">
        <v>1191</v>
      </c>
      <c r="N14">
        <v>1013</v>
      </c>
      <c r="O14" t="s">
        <v>519</v>
      </c>
      <c r="P14" t="s">
        <v>519</v>
      </c>
      <c r="Q14">
        <v>1</v>
      </c>
      <c r="W14">
        <v>0</v>
      </c>
      <c r="X14">
        <v>388411409</v>
      </c>
      <c r="Y14">
        <f t="shared" si="0"/>
        <v>0.36</v>
      </c>
      <c r="AA14">
        <v>0</v>
      </c>
      <c r="AB14">
        <v>0</v>
      </c>
      <c r="AC14">
        <v>0</v>
      </c>
      <c r="AD14">
        <v>690.62</v>
      </c>
      <c r="AE14">
        <v>0</v>
      </c>
      <c r="AF14">
        <v>0</v>
      </c>
      <c r="AG14">
        <v>0</v>
      </c>
      <c r="AH14">
        <v>690.62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0.3</v>
      </c>
      <c r="AU14" t="s">
        <v>22</v>
      </c>
      <c r="AV14">
        <v>1</v>
      </c>
      <c r="AW14">
        <v>2</v>
      </c>
      <c r="AX14">
        <v>64112179</v>
      </c>
      <c r="AY14">
        <v>2</v>
      </c>
      <c r="AZ14">
        <v>131072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207.18600000000001</v>
      </c>
      <c r="BN14">
        <v>0.3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248.6232</v>
      </c>
      <c r="BU14">
        <v>0.36</v>
      </c>
      <c r="BV14">
        <v>0</v>
      </c>
      <c r="BW14">
        <v>1</v>
      </c>
      <c r="CU14">
        <f>ROUND(AT14*Source!I31*AH14*AL14,2)</f>
        <v>0</v>
      </c>
      <c r="CV14">
        <f>ROUND(Y14*Source!I31,7)</f>
        <v>0</v>
      </c>
      <c r="CW14">
        <v>0</v>
      </c>
      <c r="CX14">
        <f>ROUND(Y14*Source!I31,7)</f>
        <v>0</v>
      </c>
      <c r="CY14">
        <f>AD14</f>
        <v>690.62</v>
      </c>
      <c r="CZ14">
        <f>AH14</f>
        <v>690.62</v>
      </c>
      <c r="DA14">
        <f>AL14</f>
        <v>1</v>
      </c>
      <c r="DB14">
        <f t="shared" si="1"/>
        <v>248.62799999999999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ROW(Source!A31)</f>
        <v>31</v>
      </c>
      <c r="B15">
        <v>64111728</v>
      </c>
      <c r="C15">
        <v>64112174</v>
      </c>
      <c r="D15">
        <v>49399853</v>
      </c>
      <c r="E15">
        <v>108</v>
      </c>
      <c r="F15">
        <v>1</v>
      </c>
      <c r="G15">
        <v>1</v>
      </c>
      <c r="H15">
        <v>1</v>
      </c>
      <c r="I15" t="s">
        <v>520</v>
      </c>
      <c r="J15" t="s">
        <v>3</v>
      </c>
      <c r="K15" t="s">
        <v>521</v>
      </c>
      <c r="L15">
        <v>1191</v>
      </c>
      <c r="N15">
        <v>1013</v>
      </c>
      <c r="O15" t="s">
        <v>519</v>
      </c>
      <c r="P15" t="s">
        <v>519</v>
      </c>
      <c r="Q15">
        <v>1</v>
      </c>
      <c r="W15">
        <v>0</v>
      </c>
      <c r="X15">
        <v>-1417349443</v>
      </c>
      <c r="Y15">
        <f t="shared" si="0"/>
        <v>0.192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0.16</v>
      </c>
      <c r="AU15" t="s">
        <v>22</v>
      </c>
      <c r="AV15">
        <v>2</v>
      </c>
      <c r="AW15">
        <v>2</v>
      </c>
      <c r="AX15">
        <v>64112180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ROUND(Y15*Source!I31,7)</f>
        <v>0</v>
      </c>
      <c r="CY15">
        <f>AD15</f>
        <v>0</v>
      </c>
      <c r="CZ15">
        <f>AH15</f>
        <v>0</v>
      </c>
      <c r="DA15">
        <f>AL15</f>
        <v>1</v>
      </c>
      <c r="DB15">
        <f t="shared" si="1"/>
        <v>0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 t="shared" si="4"/>
        <v>0</v>
      </c>
      <c r="DI15">
        <f t="shared" si="5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ROW(Source!A31)</f>
        <v>31</v>
      </c>
      <c r="B16">
        <v>64111728</v>
      </c>
      <c r="C16">
        <v>64112174</v>
      </c>
      <c r="D16">
        <v>49754108</v>
      </c>
      <c r="E16">
        <v>1</v>
      </c>
      <c r="F16">
        <v>1</v>
      </c>
      <c r="G16">
        <v>1</v>
      </c>
      <c r="H16">
        <v>2</v>
      </c>
      <c r="I16" t="s">
        <v>527</v>
      </c>
      <c r="J16" t="s">
        <v>528</v>
      </c>
      <c r="K16" t="s">
        <v>529</v>
      </c>
      <c r="L16">
        <v>1368</v>
      </c>
      <c r="N16">
        <v>1011</v>
      </c>
      <c r="O16" t="s">
        <v>525</v>
      </c>
      <c r="P16" t="s">
        <v>525</v>
      </c>
      <c r="Q16">
        <v>1</v>
      </c>
      <c r="W16">
        <v>0</v>
      </c>
      <c r="X16">
        <v>-1757865898</v>
      </c>
      <c r="Y16">
        <f t="shared" si="0"/>
        <v>0.192</v>
      </c>
      <c r="AA16">
        <v>0</v>
      </c>
      <c r="AB16">
        <v>13.86</v>
      </c>
      <c r="AC16">
        <v>0</v>
      </c>
      <c r="AD16">
        <v>0</v>
      </c>
      <c r="AE16">
        <v>0</v>
      </c>
      <c r="AF16">
        <v>13.86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0.16</v>
      </c>
      <c r="AU16" t="s">
        <v>22</v>
      </c>
      <c r="AV16">
        <v>1</v>
      </c>
      <c r="AW16">
        <v>2</v>
      </c>
      <c r="AX16">
        <v>64112181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2.2176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0</v>
      </c>
      <c r="BR16">
        <v>2.6611199999999999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13.86</v>
      </c>
      <c r="CZ16">
        <f>AF16</f>
        <v>13.86</v>
      </c>
      <c r="DA16">
        <f>AJ16</f>
        <v>1</v>
      </c>
      <c r="DB16">
        <f t="shared" si="1"/>
        <v>2.6640000000000001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ROW(Source!A31)</f>
        <v>31</v>
      </c>
      <c r="B17">
        <v>64111728</v>
      </c>
      <c r="C17">
        <v>64112174</v>
      </c>
      <c r="D17">
        <v>49754129</v>
      </c>
      <c r="E17">
        <v>1</v>
      </c>
      <c r="F17">
        <v>1</v>
      </c>
      <c r="G17">
        <v>1</v>
      </c>
      <c r="H17">
        <v>2</v>
      </c>
      <c r="I17" t="s">
        <v>530</v>
      </c>
      <c r="J17" t="s">
        <v>535</v>
      </c>
      <c r="K17" t="s">
        <v>532</v>
      </c>
      <c r="L17">
        <v>1368</v>
      </c>
      <c r="N17">
        <v>1011</v>
      </c>
      <c r="O17" t="s">
        <v>525</v>
      </c>
      <c r="P17" t="s">
        <v>525</v>
      </c>
      <c r="Q17">
        <v>1</v>
      </c>
      <c r="W17">
        <v>0</v>
      </c>
      <c r="X17">
        <v>-1976387145</v>
      </c>
      <c r="Y17">
        <f t="shared" si="0"/>
        <v>0.192</v>
      </c>
      <c r="AA17">
        <v>0</v>
      </c>
      <c r="AB17">
        <v>627.15</v>
      </c>
      <c r="AC17">
        <v>811.79</v>
      </c>
      <c r="AD17">
        <v>0</v>
      </c>
      <c r="AE17">
        <v>0</v>
      </c>
      <c r="AF17">
        <v>482.42</v>
      </c>
      <c r="AG17">
        <v>811.79</v>
      </c>
      <c r="AH17">
        <v>0</v>
      </c>
      <c r="AI17">
        <v>1</v>
      </c>
      <c r="AJ17">
        <v>1.3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0.16</v>
      </c>
      <c r="AU17" t="s">
        <v>22</v>
      </c>
      <c r="AV17">
        <v>1</v>
      </c>
      <c r="AW17">
        <v>2</v>
      </c>
      <c r="AX17">
        <v>64112182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77.187200000000004</v>
      </c>
      <c r="BL17">
        <v>129.88640000000001</v>
      </c>
      <c r="BM17">
        <v>0</v>
      </c>
      <c r="BN17">
        <v>0</v>
      </c>
      <c r="BO17">
        <v>0.16</v>
      </c>
      <c r="BP17">
        <v>1</v>
      </c>
      <c r="BQ17">
        <v>0</v>
      </c>
      <c r="BR17">
        <v>92.624639999999999</v>
      </c>
      <c r="BS17">
        <v>155.86367999999999</v>
      </c>
      <c r="BT17">
        <v>0</v>
      </c>
      <c r="BU17">
        <v>0</v>
      </c>
      <c r="BV17">
        <v>0.192</v>
      </c>
      <c r="BW17">
        <v>1</v>
      </c>
      <c r="CV17">
        <v>0</v>
      </c>
      <c r="CW17">
        <f>ROUND(Y17*Source!I31*DO17,7)</f>
        <v>0</v>
      </c>
      <c r="CX17">
        <f>ROUND(Y17*Source!I31,7)</f>
        <v>0</v>
      </c>
      <c r="CY17">
        <f>AB17</f>
        <v>627.15</v>
      </c>
      <c r="CZ17">
        <f>AF17</f>
        <v>482.42</v>
      </c>
      <c r="DA17">
        <f>AJ17</f>
        <v>1.3</v>
      </c>
      <c r="DB17">
        <f t="shared" si="1"/>
        <v>92.628</v>
      </c>
      <c r="DC17">
        <f t="shared" si="2"/>
        <v>155.86799999999999</v>
      </c>
      <c r="DD17" t="s">
        <v>3</v>
      </c>
      <c r="DE17" t="s">
        <v>3</v>
      </c>
      <c r="DF17">
        <f t="shared" si="3"/>
        <v>0</v>
      </c>
      <c r="DG17">
        <f>ROUND(ROUND(AF17*AJ17,2)*CX17,2)</f>
        <v>0</v>
      </c>
      <c r="DH17">
        <f t="shared" si="4"/>
        <v>0</v>
      </c>
      <c r="DI17">
        <f t="shared" si="5"/>
        <v>0</v>
      </c>
      <c r="DJ17">
        <f>DG17+DH17</f>
        <v>0</v>
      </c>
      <c r="DK17">
        <v>0</v>
      </c>
      <c r="DL17" t="s">
        <v>533</v>
      </c>
      <c r="DM17">
        <v>4</v>
      </c>
      <c r="DN17" t="s">
        <v>519</v>
      </c>
      <c r="DO17">
        <v>1</v>
      </c>
    </row>
    <row r="18" spans="1:119" x14ac:dyDescent="0.25">
      <c r="A18">
        <f>ROW(Source!A32)</f>
        <v>32</v>
      </c>
      <c r="B18">
        <v>64111728</v>
      </c>
      <c r="C18">
        <v>64112183</v>
      </c>
      <c r="D18">
        <v>37066717</v>
      </c>
      <c r="E18">
        <v>1</v>
      </c>
      <c r="F18">
        <v>1</v>
      </c>
      <c r="G18">
        <v>1</v>
      </c>
      <c r="H18">
        <v>1</v>
      </c>
      <c r="I18" t="s">
        <v>517</v>
      </c>
      <c r="J18" t="s">
        <v>3</v>
      </c>
      <c r="K18" t="s">
        <v>536</v>
      </c>
      <c r="L18">
        <v>1191</v>
      </c>
      <c r="N18">
        <v>1013</v>
      </c>
      <c r="O18" t="s">
        <v>519</v>
      </c>
      <c r="P18" t="s">
        <v>519</v>
      </c>
      <c r="Q18">
        <v>1</v>
      </c>
      <c r="W18">
        <v>0</v>
      </c>
      <c r="X18">
        <v>-509590494</v>
      </c>
      <c r="Y18">
        <f t="shared" ref="Y18:Y31" si="6">AT18</f>
        <v>0.3</v>
      </c>
      <c r="AA18">
        <v>0</v>
      </c>
      <c r="AB18">
        <v>0</v>
      </c>
      <c r="AC18">
        <v>0</v>
      </c>
      <c r="AD18">
        <v>8.17</v>
      </c>
      <c r="AE18">
        <v>0</v>
      </c>
      <c r="AF18">
        <v>0</v>
      </c>
      <c r="AG18">
        <v>0</v>
      </c>
      <c r="AH18">
        <v>8.17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0.3</v>
      </c>
      <c r="AU18" t="s">
        <v>3</v>
      </c>
      <c r="AV18">
        <v>1</v>
      </c>
      <c r="AW18">
        <v>2</v>
      </c>
      <c r="AX18">
        <v>64112188</v>
      </c>
      <c r="AY18">
        <v>2</v>
      </c>
      <c r="AZ18">
        <v>131072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2.4510000000000001</v>
      </c>
      <c r="BN18">
        <v>0.3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2.4510000000000001</v>
      </c>
      <c r="BU18">
        <v>0.3</v>
      </c>
      <c r="BV18">
        <v>0</v>
      </c>
      <c r="BW18">
        <v>1</v>
      </c>
      <c r="CU18">
        <f>ROUND(AT18*Source!I32*AH18*AL18,2)</f>
        <v>4.9000000000000004</v>
      </c>
      <c r="CV18">
        <f>ROUND(Y18*Source!I32,7)</f>
        <v>0.6</v>
      </c>
      <c r="CW18">
        <v>0</v>
      </c>
      <c r="CX18">
        <f>ROUND(Y18*Source!I32,7)</f>
        <v>0.6</v>
      </c>
      <c r="CY18">
        <f>AD18</f>
        <v>8.17</v>
      </c>
      <c r="CZ18">
        <f>AH18</f>
        <v>8.17</v>
      </c>
      <c r="DA18">
        <f>AL18</f>
        <v>1</v>
      </c>
      <c r="DB18">
        <f t="shared" ref="DB18:DB31" si="7">ROUND(ROUND(AT18*CZ18,2),6)</f>
        <v>2.4500000000000002</v>
      </c>
      <c r="DC18">
        <f t="shared" ref="DC18:DC31" si="8">ROUND(ROUND(AT18*AG18,2),6)</f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4.9000000000000004</v>
      </c>
      <c r="DJ18">
        <f>DI18</f>
        <v>4.9000000000000004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ROW(Source!A32)</f>
        <v>32</v>
      </c>
      <c r="B19">
        <v>64111728</v>
      </c>
      <c r="C19">
        <v>64112183</v>
      </c>
      <c r="D19">
        <v>37064876</v>
      </c>
      <c r="E19">
        <v>1</v>
      </c>
      <c r="F19">
        <v>1</v>
      </c>
      <c r="G19">
        <v>1</v>
      </c>
      <c r="H19">
        <v>1</v>
      </c>
      <c r="I19" t="s">
        <v>520</v>
      </c>
      <c r="J19" t="s">
        <v>3</v>
      </c>
      <c r="K19" t="s">
        <v>521</v>
      </c>
      <c r="L19">
        <v>1191</v>
      </c>
      <c r="N19">
        <v>1013</v>
      </c>
      <c r="O19" t="s">
        <v>519</v>
      </c>
      <c r="P19" t="s">
        <v>519</v>
      </c>
      <c r="Q19">
        <v>1</v>
      </c>
      <c r="W19">
        <v>0</v>
      </c>
      <c r="X19">
        <v>-1417349443</v>
      </c>
      <c r="Y19">
        <f t="shared" si="6"/>
        <v>0.16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0.16</v>
      </c>
      <c r="AU19" t="s">
        <v>3</v>
      </c>
      <c r="AV19">
        <v>2</v>
      </c>
      <c r="AW19">
        <v>2</v>
      </c>
      <c r="AX19">
        <v>64112189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ROUND(Y19*Source!I32,7)</f>
        <v>0.32</v>
      </c>
      <c r="CY19">
        <f>AD19</f>
        <v>0</v>
      </c>
      <c r="CZ19">
        <f>AH19</f>
        <v>0</v>
      </c>
      <c r="DA19">
        <f>AL19</f>
        <v>1</v>
      </c>
      <c r="DB19">
        <f t="shared" si="7"/>
        <v>0</v>
      </c>
      <c r="DC19">
        <f t="shared" si="8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ROW(Source!A32)</f>
        <v>32</v>
      </c>
      <c r="B20">
        <v>64111728</v>
      </c>
      <c r="C20">
        <v>64112183</v>
      </c>
      <c r="D20">
        <v>49754108</v>
      </c>
      <c r="E20">
        <v>1</v>
      </c>
      <c r="F20">
        <v>1</v>
      </c>
      <c r="G20">
        <v>1</v>
      </c>
      <c r="H20">
        <v>2</v>
      </c>
      <c r="I20" t="s">
        <v>527</v>
      </c>
      <c r="J20" t="s">
        <v>528</v>
      </c>
      <c r="K20" t="s">
        <v>529</v>
      </c>
      <c r="L20">
        <v>1368</v>
      </c>
      <c r="N20">
        <v>1011</v>
      </c>
      <c r="O20" t="s">
        <v>525</v>
      </c>
      <c r="P20" t="s">
        <v>525</v>
      </c>
      <c r="Q20">
        <v>1</v>
      </c>
      <c r="W20">
        <v>0</v>
      </c>
      <c r="X20">
        <v>-1757865898</v>
      </c>
      <c r="Y20">
        <f t="shared" si="6"/>
        <v>0.16</v>
      </c>
      <c r="AA20">
        <v>0</v>
      </c>
      <c r="AB20">
        <v>13.86</v>
      </c>
      <c r="AC20">
        <v>0</v>
      </c>
      <c r="AD20">
        <v>0</v>
      </c>
      <c r="AE20">
        <v>0</v>
      </c>
      <c r="AF20">
        <v>13.86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0.16</v>
      </c>
      <c r="AU20" t="s">
        <v>3</v>
      </c>
      <c r="AV20">
        <v>1</v>
      </c>
      <c r="AW20">
        <v>2</v>
      </c>
      <c r="AX20">
        <v>64112190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2.2176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2.2176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f>ROUND(Y20*Source!I32*DO20,7)</f>
        <v>0</v>
      </c>
      <c r="CX20">
        <f>ROUND(Y20*Source!I32,7)</f>
        <v>0.32</v>
      </c>
      <c r="CY20">
        <f>AB20</f>
        <v>13.86</v>
      </c>
      <c r="CZ20">
        <f>AF20</f>
        <v>13.86</v>
      </c>
      <c r="DA20">
        <f>AJ20</f>
        <v>1</v>
      </c>
      <c r="DB20">
        <f t="shared" si="7"/>
        <v>2.2200000000000002</v>
      </c>
      <c r="DC20">
        <f t="shared" si="8"/>
        <v>0</v>
      </c>
      <c r="DD20" t="s">
        <v>3</v>
      </c>
      <c r="DE20" t="s">
        <v>3</v>
      </c>
      <c r="DF20">
        <f t="shared" si="3"/>
        <v>0</v>
      </c>
      <c r="DG20">
        <f>ROUND(ROUND(AF20,2)*CX20,2)</f>
        <v>4.4400000000000004</v>
      </c>
      <c r="DH20">
        <f t="shared" si="4"/>
        <v>0</v>
      </c>
      <c r="DI20">
        <f t="shared" si="5"/>
        <v>0</v>
      </c>
      <c r="DJ20">
        <f>DG20+DH20</f>
        <v>4.4400000000000004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ROW(Source!A32)</f>
        <v>32</v>
      </c>
      <c r="B21">
        <v>64111728</v>
      </c>
      <c r="C21">
        <v>64112183</v>
      </c>
      <c r="D21">
        <v>49754129</v>
      </c>
      <c r="E21">
        <v>1</v>
      </c>
      <c r="F21">
        <v>1</v>
      </c>
      <c r="G21">
        <v>1</v>
      </c>
      <c r="H21">
        <v>2</v>
      </c>
      <c r="I21" t="s">
        <v>530</v>
      </c>
      <c r="J21" t="s">
        <v>535</v>
      </c>
      <c r="K21" t="s">
        <v>532</v>
      </c>
      <c r="L21">
        <v>1368</v>
      </c>
      <c r="N21">
        <v>1011</v>
      </c>
      <c r="O21" t="s">
        <v>525</v>
      </c>
      <c r="P21" t="s">
        <v>525</v>
      </c>
      <c r="Q21">
        <v>1</v>
      </c>
      <c r="W21">
        <v>0</v>
      </c>
      <c r="X21">
        <v>-1976387145</v>
      </c>
      <c r="Y21">
        <f t="shared" si="6"/>
        <v>0.16</v>
      </c>
      <c r="AA21">
        <v>0</v>
      </c>
      <c r="AB21">
        <v>627.15</v>
      </c>
      <c r="AC21">
        <v>811.79</v>
      </c>
      <c r="AD21">
        <v>0</v>
      </c>
      <c r="AE21">
        <v>0</v>
      </c>
      <c r="AF21">
        <v>482.42</v>
      </c>
      <c r="AG21">
        <v>811.79</v>
      </c>
      <c r="AH21">
        <v>0</v>
      </c>
      <c r="AI21">
        <v>1</v>
      </c>
      <c r="AJ21">
        <v>1.3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0.16</v>
      </c>
      <c r="AU21" t="s">
        <v>3</v>
      </c>
      <c r="AV21">
        <v>1</v>
      </c>
      <c r="AW21">
        <v>2</v>
      </c>
      <c r="AX21">
        <v>64112191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77.187200000000004</v>
      </c>
      <c r="BL21">
        <v>129.88640000000001</v>
      </c>
      <c r="BM21">
        <v>0</v>
      </c>
      <c r="BN21">
        <v>0</v>
      </c>
      <c r="BO21">
        <v>0.16</v>
      </c>
      <c r="BP21">
        <v>1</v>
      </c>
      <c r="BQ21">
        <v>0</v>
      </c>
      <c r="BR21">
        <v>77.187200000000004</v>
      </c>
      <c r="BS21">
        <v>129.88640000000001</v>
      </c>
      <c r="BT21">
        <v>0</v>
      </c>
      <c r="BU21">
        <v>0</v>
      </c>
      <c r="BV21">
        <v>0.16</v>
      </c>
      <c r="BW21">
        <v>1</v>
      </c>
      <c r="CV21">
        <v>0</v>
      </c>
      <c r="CW21">
        <f>ROUND(Y21*Source!I32*DO21,7)</f>
        <v>0.32</v>
      </c>
      <c r="CX21">
        <f>ROUND(Y21*Source!I32,7)</f>
        <v>0.32</v>
      </c>
      <c r="CY21">
        <f>AB21</f>
        <v>627.15</v>
      </c>
      <c r="CZ21">
        <f>AF21</f>
        <v>482.42</v>
      </c>
      <c r="DA21">
        <f>AJ21</f>
        <v>1.3</v>
      </c>
      <c r="DB21">
        <f t="shared" si="7"/>
        <v>77.19</v>
      </c>
      <c r="DC21">
        <f t="shared" si="8"/>
        <v>129.88999999999999</v>
      </c>
      <c r="DD21" t="s">
        <v>3</v>
      </c>
      <c r="DE21" t="s">
        <v>3</v>
      </c>
      <c r="DF21">
        <f t="shared" si="3"/>
        <v>0</v>
      </c>
      <c r="DG21">
        <f>ROUND(ROUND(AF21*AJ21,2)*CX21,2)</f>
        <v>200.69</v>
      </c>
      <c r="DH21">
        <f t="shared" si="4"/>
        <v>259.77</v>
      </c>
      <c r="DI21">
        <f t="shared" si="5"/>
        <v>0</v>
      </c>
      <c r="DJ21">
        <f>DG21+DH21</f>
        <v>460.46</v>
      </c>
      <c r="DK21">
        <v>0</v>
      </c>
      <c r="DL21" t="s">
        <v>533</v>
      </c>
      <c r="DM21">
        <v>4</v>
      </c>
      <c r="DN21" t="s">
        <v>519</v>
      </c>
      <c r="DO21">
        <v>1</v>
      </c>
    </row>
    <row r="22" spans="1:119" x14ac:dyDescent="0.25">
      <c r="A22">
        <f>ROW(Source!A33)</f>
        <v>33</v>
      </c>
      <c r="B22">
        <v>64111728</v>
      </c>
      <c r="C22">
        <v>64112192</v>
      </c>
      <c r="D22">
        <v>49399583</v>
      </c>
      <c r="E22">
        <v>108</v>
      </c>
      <c r="F22">
        <v>1</v>
      </c>
      <c r="G22">
        <v>1</v>
      </c>
      <c r="H22">
        <v>1</v>
      </c>
      <c r="I22" t="s">
        <v>537</v>
      </c>
      <c r="J22" t="s">
        <v>3</v>
      </c>
      <c r="K22" t="s">
        <v>538</v>
      </c>
      <c r="L22">
        <v>1191</v>
      </c>
      <c r="N22">
        <v>1013</v>
      </c>
      <c r="O22" t="s">
        <v>519</v>
      </c>
      <c r="P22" t="s">
        <v>519</v>
      </c>
      <c r="Q22">
        <v>1</v>
      </c>
      <c r="W22">
        <v>0</v>
      </c>
      <c r="X22">
        <v>-1759674247</v>
      </c>
      <c r="Y22">
        <f t="shared" si="6"/>
        <v>3.06</v>
      </c>
      <c r="AA22">
        <v>0</v>
      </c>
      <c r="AB22">
        <v>0</v>
      </c>
      <c r="AC22">
        <v>0</v>
      </c>
      <c r="AD22">
        <v>748.18</v>
      </c>
      <c r="AE22">
        <v>0</v>
      </c>
      <c r="AF22">
        <v>0</v>
      </c>
      <c r="AG22">
        <v>0</v>
      </c>
      <c r="AH22">
        <v>748.18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3.06</v>
      </c>
      <c r="AU22" t="s">
        <v>3</v>
      </c>
      <c r="AV22">
        <v>1</v>
      </c>
      <c r="AW22">
        <v>2</v>
      </c>
      <c r="AX22">
        <v>64112203</v>
      </c>
      <c r="AY22">
        <v>2</v>
      </c>
      <c r="AZ22">
        <v>131072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2289.4308000000001</v>
      </c>
      <c r="BN22">
        <v>3.06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2289.4308000000001</v>
      </c>
      <c r="BU22">
        <v>3.06</v>
      </c>
      <c r="BV22">
        <v>0</v>
      </c>
      <c r="BW22">
        <v>1</v>
      </c>
      <c r="CU22">
        <f>ROUND(AT22*Source!I33*AH22*AL22,2)</f>
        <v>6868.29</v>
      </c>
      <c r="CV22">
        <f>ROUND(Y22*Source!I33,7)</f>
        <v>9.18</v>
      </c>
      <c r="CW22">
        <v>0</v>
      </c>
      <c r="CX22">
        <f>ROUND(Y22*Source!I33,7)</f>
        <v>9.18</v>
      </c>
      <c r="CY22">
        <f>AD22</f>
        <v>748.18</v>
      </c>
      <c r="CZ22">
        <f>AH22</f>
        <v>748.18</v>
      </c>
      <c r="DA22">
        <f>AL22</f>
        <v>1</v>
      </c>
      <c r="DB22">
        <f t="shared" si="7"/>
        <v>2289.4299999999998</v>
      </c>
      <c r="DC22">
        <f t="shared" si="8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6868.29</v>
      </c>
      <c r="DJ22">
        <f>DI22</f>
        <v>6868.29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ROW(Source!A33)</f>
        <v>33</v>
      </c>
      <c r="B23">
        <v>64111728</v>
      </c>
      <c r="C23">
        <v>64112192</v>
      </c>
      <c r="D23">
        <v>49399853</v>
      </c>
      <c r="E23">
        <v>108</v>
      </c>
      <c r="F23">
        <v>1</v>
      </c>
      <c r="G23">
        <v>1</v>
      </c>
      <c r="H23">
        <v>1</v>
      </c>
      <c r="I23" t="s">
        <v>520</v>
      </c>
      <c r="J23" t="s">
        <v>3</v>
      </c>
      <c r="K23" t="s">
        <v>521</v>
      </c>
      <c r="L23">
        <v>1191</v>
      </c>
      <c r="N23">
        <v>1013</v>
      </c>
      <c r="O23" t="s">
        <v>519</v>
      </c>
      <c r="P23" t="s">
        <v>519</v>
      </c>
      <c r="Q23">
        <v>1</v>
      </c>
      <c r="W23">
        <v>0</v>
      </c>
      <c r="X23">
        <v>-1417349443</v>
      </c>
      <c r="Y23">
        <f t="shared" si="6"/>
        <v>0.87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0.87</v>
      </c>
      <c r="AU23" t="s">
        <v>3</v>
      </c>
      <c r="AV23">
        <v>2</v>
      </c>
      <c r="AW23">
        <v>2</v>
      </c>
      <c r="AX23">
        <v>64112204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ROUND(Y23*Source!I33,7)</f>
        <v>2.61</v>
      </c>
      <c r="CY23">
        <f>AD23</f>
        <v>0</v>
      </c>
      <c r="CZ23">
        <f>AH23</f>
        <v>0</v>
      </c>
      <c r="DA23">
        <f>AL23</f>
        <v>1</v>
      </c>
      <c r="DB23">
        <f t="shared" si="7"/>
        <v>0</v>
      </c>
      <c r="DC23">
        <f t="shared" si="8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ROW(Source!A33)</f>
        <v>33</v>
      </c>
      <c r="B24">
        <v>64111728</v>
      </c>
      <c r="C24">
        <v>64112192</v>
      </c>
      <c r="D24">
        <v>49752636</v>
      </c>
      <c r="E24">
        <v>1</v>
      </c>
      <c r="F24">
        <v>1</v>
      </c>
      <c r="G24">
        <v>1</v>
      </c>
      <c r="H24">
        <v>2</v>
      </c>
      <c r="I24" t="s">
        <v>539</v>
      </c>
      <c r="J24" t="s">
        <v>540</v>
      </c>
      <c r="K24" t="s">
        <v>541</v>
      </c>
      <c r="L24">
        <v>1368</v>
      </c>
      <c r="N24">
        <v>1011</v>
      </c>
      <c r="O24" t="s">
        <v>525</v>
      </c>
      <c r="P24" t="s">
        <v>525</v>
      </c>
      <c r="Q24">
        <v>1</v>
      </c>
      <c r="W24">
        <v>0</v>
      </c>
      <c r="X24">
        <v>766822283</v>
      </c>
      <c r="Y24">
        <f t="shared" si="6"/>
        <v>0.68</v>
      </c>
      <c r="AA24">
        <v>0</v>
      </c>
      <c r="AB24">
        <v>2109.06</v>
      </c>
      <c r="AC24">
        <v>563.72</v>
      </c>
      <c r="AD24">
        <v>0</v>
      </c>
      <c r="AE24">
        <v>0</v>
      </c>
      <c r="AF24">
        <v>1609.97</v>
      </c>
      <c r="AG24">
        <v>563.72</v>
      </c>
      <c r="AH24">
        <v>0</v>
      </c>
      <c r="AI24">
        <v>1</v>
      </c>
      <c r="AJ24">
        <v>1.31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0.68</v>
      </c>
      <c r="AU24" t="s">
        <v>3</v>
      </c>
      <c r="AV24">
        <v>1</v>
      </c>
      <c r="AW24">
        <v>2</v>
      </c>
      <c r="AX24">
        <v>64112205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1094.7796000000001</v>
      </c>
      <c r="BL24">
        <v>383.32960000000003</v>
      </c>
      <c r="BM24">
        <v>0</v>
      </c>
      <c r="BN24">
        <v>0</v>
      </c>
      <c r="BO24">
        <v>0.68</v>
      </c>
      <c r="BP24">
        <v>1</v>
      </c>
      <c r="BQ24">
        <v>0</v>
      </c>
      <c r="BR24">
        <v>1094.7796000000001</v>
      </c>
      <c r="BS24">
        <v>383.32960000000003</v>
      </c>
      <c r="BT24">
        <v>0</v>
      </c>
      <c r="BU24">
        <v>0</v>
      </c>
      <c r="BV24">
        <v>0.68</v>
      </c>
      <c r="BW24">
        <v>1</v>
      </c>
      <c r="CV24">
        <v>0</v>
      </c>
      <c r="CW24">
        <f>ROUND(Y24*Source!I33*DO24,7)</f>
        <v>2.04</v>
      </c>
      <c r="CX24">
        <f>ROUND(Y24*Source!I33,7)</f>
        <v>2.04</v>
      </c>
      <c r="CY24">
        <f>AB24</f>
        <v>2109.06</v>
      </c>
      <c r="CZ24">
        <f>AF24</f>
        <v>1609.97</v>
      </c>
      <c r="DA24">
        <f>AJ24</f>
        <v>1.31</v>
      </c>
      <c r="DB24">
        <f t="shared" si="7"/>
        <v>1094.78</v>
      </c>
      <c r="DC24">
        <f t="shared" si="8"/>
        <v>383.33</v>
      </c>
      <c r="DD24" t="s">
        <v>3</v>
      </c>
      <c r="DE24" t="s">
        <v>3</v>
      </c>
      <c r="DF24">
        <f t="shared" si="3"/>
        <v>0</v>
      </c>
      <c r="DG24">
        <f>ROUND(ROUND(AF24*AJ24,2)*CX24,2)</f>
        <v>4302.4799999999996</v>
      </c>
      <c r="DH24">
        <f t="shared" si="4"/>
        <v>1149.99</v>
      </c>
      <c r="DI24">
        <f t="shared" si="5"/>
        <v>0</v>
      </c>
      <c r="DJ24">
        <f>DG24+DH24</f>
        <v>5452.4699999999993</v>
      </c>
      <c r="DK24">
        <v>0</v>
      </c>
      <c r="DL24" t="s">
        <v>542</v>
      </c>
      <c r="DM24">
        <v>5</v>
      </c>
      <c r="DN24" t="s">
        <v>519</v>
      </c>
      <c r="DO24">
        <v>1</v>
      </c>
    </row>
    <row r="25" spans="1:119" x14ac:dyDescent="0.25">
      <c r="A25">
        <f>ROW(Source!A33)</f>
        <v>33</v>
      </c>
      <c r="B25">
        <v>64111728</v>
      </c>
      <c r="C25">
        <v>64112192</v>
      </c>
      <c r="D25">
        <v>49754009</v>
      </c>
      <c r="E25">
        <v>1</v>
      </c>
      <c r="F25">
        <v>1</v>
      </c>
      <c r="G25">
        <v>1</v>
      </c>
      <c r="H25">
        <v>2</v>
      </c>
      <c r="I25" t="s">
        <v>543</v>
      </c>
      <c r="J25" t="s">
        <v>544</v>
      </c>
      <c r="K25" t="s">
        <v>545</v>
      </c>
      <c r="L25">
        <v>1368</v>
      </c>
      <c r="N25">
        <v>1011</v>
      </c>
      <c r="O25" t="s">
        <v>525</v>
      </c>
      <c r="P25" t="s">
        <v>525</v>
      </c>
      <c r="Q25">
        <v>1</v>
      </c>
      <c r="W25">
        <v>0</v>
      </c>
      <c r="X25">
        <v>1230426758</v>
      </c>
      <c r="Y25">
        <f t="shared" si="6"/>
        <v>0.19</v>
      </c>
      <c r="AA25">
        <v>0</v>
      </c>
      <c r="AB25">
        <v>641.70000000000005</v>
      </c>
      <c r="AC25">
        <v>811.79</v>
      </c>
      <c r="AD25">
        <v>0</v>
      </c>
      <c r="AE25">
        <v>0</v>
      </c>
      <c r="AF25">
        <v>641.70000000000005</v>
      </c>
      <c r="AG25">
        <v>811.79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0.19</v>
      </c>
      <c r="AU25" t="s">
        <v>3</v>
      </c>
      <c r="AV25">
        <v>1</v>
      </c>
      <c r="AW25">
        <v>2</v>
      </c>
      <c r="AX25">
        <v>64112206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121.92300000000002</v>
      </c>
      <c r="BL25">
        <v>154.24009999999998</v>
      </c>
      <c r="BM25">
        <v>0</v>
      </c>
      <c r="BN25">
        <v>0</v>
      </c>
      <c r="BO25">
        <v>0.19</v>
      </c>
      <c r="BP25">
        <v>1</v>
      </c>
      <c r="BQ25">
        <v>0</v>
      </c>
      <c r="BR25">
        <v>121.92300000000002</v>
      </c>
      <c r="BS25">
        <v>154.24009999999998</v>
      </c>
      <c r="BT25">
        <v>0</v>
      </c>
      <c r="BU25">
        <v>0</v>
      </c>
      <c r="BV25">
        <v>0.19</v>
      </c>
      <c r="BW25">
        <v>1</v>
      </c>
      <c r="CV25">
        <v>0</v>
      </c>
      <c r="CW25">
        <f>ROUND(Y25*Source!I33*DO25,7)</f>
        <v>0.56999999999999995</v>
      </c>
      <c r="CX25">
        <f>ROUND(Y25*Source!I33,7)</f>
        <v>0.56999999999999995</v>
      </c>
      <c r="CY25">
        <f>AB25</f>
        <v>641.70000000000005</v>
      </c>
      <c r="CZ25">
        <f>AF25</f>
        <v>641.70000000000005</v>
      </c>
      <c r="DA25">
        <f>AJ25</f>
        <v>1</v>
      </c>
      <c r="DB25">
        <f t="shared" si="7"/>
        <v>121.92</v>
      </c>
      <c r="DC25">
        <f t="shared" si="8"/>
        <v>154.24</v>
      </c>
      <c r="DD25" t="s">
        <v>3</v>
      </c>
      <c r="DE25" t="s">
        <v>3</v>
      </c>
      <c r="DF25">
        <f t="shared" si="3"/>
        <v>0</v>
      </c>
      <c r="DG25">
        <f t="shared" ref="DG25:DG33" si="9">ROUND(ROUND(AF25,2)*CX25,2)</f>
        <v>365.77</v>
      </c>
      <c r="DH25">
        <f t="shared" si="4"/>
        <v>462.72</v>
      </c>
      <c r="DI25">
        <f t="shared" si="5"/>
        <v>0</v>
      </c>
      <c r="DJ25">
        <f>DG25+DH25</f>
        <v>828.49</v>
      </c>
      <c r="DK25">
        <v>1</v>
      </c>
      <c r="DL25" t="s">
        <v>533</v>
      </c>
      <c r="DM25">
        <v>4</v>
      </c>
      <c r="DN25" t="s">
        <v>519</v>
      </c>
      <c r="DO25">
        <v>1</v>
      </c>
    </row>
    <row r="26" spans="1:119" x14ac:dyDescent="0.25">
      <c r="A26">
        <f>ROW(Source!A33)</f>
        <v>33</v>
      </c>
      <c r="B26">
        <v>64111728</v>
      </c>
      <c r="C26">
        <v>64112192</v>
      </c>
      <c r="D26">
        <v>49755755</v>
      </c>
      <c r="E26">
        <v>1</v>
      </c>
      <c r="F26">
        <v>1</v>
      </c>
      <c r="G26">
        <v>1</v>
      </c>
      <c r="H26">
        <v>3</v>
      </c>
      <c r="I26" t="s">
        <v>546</v>
      </c>
      <c r="J26" t="s">
        <v>547</v>
      </c>
      <c r="K26" t="s">
        <v>548</v>
      </c>
      <c r="L26">
        <v>1346</v>
      </c>
      <c r="N26">
        <v>1009</v>
      </c>
      <c r="O26" t="s">
        <v>549</v>
      </c>
      <c r="P26" t="s">
        <v>549</v>
      </c>
      <c r="Q26">
        <v>1</v>
      </c>
      <c r="W26">
        <v>0</v>
      </c>
      <c r="X26">
        <v>-306422680</v>
      </c>
      <c r="Y26">
        <f t="shared" si="6"/>
        <v>0.1</v>
      </c>
      <c r="AA26">
        <v>381.26</v>
      </c>
      <c r="AB26">
        <v>0</v>
      </c>
      <c r="AC26">
        <v>0</v>
      </c>
      <c r="AD26">
        <v>0</v>
      </c>
      <c r="AE26">
        <v>238.29</v>
      </c>
      <c r="AF26">
        <v>0</v>
      </c>
      <c r="AG26">
        <v>0</v>
      </c>
      <c r="AH26">
        <v>0</v>
      </c>
      <c r="AI26">
        <v>1.6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0.1</v>
      </c>
      <c r="AU26" t="s">
        <v>3</v>
      </c>
      <c r="AV26">
        <v>0</v>
      </c>
      <c r="AW26">
        <v>2</v>
      </c>
      <c r="AX26">
        <v>64112207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23.829000000000001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23.829000000000001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ROUND(Y26*Source!I33,7)</f>
        <v>0.3</v>
      </c>
      <c r="CY26">
        <f t="shared" ref="CY26:CY31" si="10">AA26</f>
        <v>381.26</v>
      </c>
      <c r="CZ26">
        <f t="shared" ref="CZ26:CZ31" si="11">AE26</f>
        <v>238.29</v>
      </c>
      <c r="DA26">
        <f t="shared" ref="DA26:DA31" si="12">AI26</f>
        <v>1.6</v>
      </c>
      <c r="DB26">
        <f t="shared" si="7"/>
        <v>23.83</v>
      </c>
      <c r="DC26">
        <f t="shared" si="8"/>
        <v>0</v>
      </c>
      <c r="DD26" t="s">
        <v>3</v>
      </c>
      <c r="DE26" t="s">
        <v>3</v>
      </c>
      <c r="DF26">
        <f t="shared" ref="DF26:DF31" si="13">ROUND(ROUND(AE26*AI26,2)*CX26,2)</f>
        <v>114.38</v>
      </c>
      <c r="DG26">
        <f t="shared" si="9"/>
        <v>0</v>
      </c>
      <c r="DH26">
        <f t="shared" si="4"/>
        <v>0</v>
      </c>
      <c r="DI26">
        <f t="shared" si="5"/>
        <v>0</v>
      </c>
      <c r="DJ26">
        <f t="shared" ref="DJ26:DJ31" si="14">DF26</f>
        <v>114.38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ROW(Source!A33)</f>
        <v>33</v>
      </c>
      <c r="B27">
        <v>64111728</v>
      </c>
      <c r="C27">
        <v>64112192</v>
      </c>
      <c r="D27">
        <v>49755762</v>
      </c>
      <c r="E27">
        <v>1</v>
      </c>
      <c r="F27">
        <v>1</v>
      </c>
      <c r="G27">
        <v>1</v>
      </c>
      <c r="H27">
        <v>3</v>
      </c>
      <c r="I27" t="s">
        <v>550</v>
      </c>
      <c r="J27" t="s">
        <v>551</v>
      </c>
      <c r="K27" t="s">
        <v>552</v>
      </c>
      <c r="L27">
        <v>1346</v>
      </c>
      <c r="N27">
        <v>1009</v>
      </c>
      <c r="O27" t="s">
        <v>549</v>
      </c>
      <c r="P27" t="s">
        <v>549</v>
      </c>
      <c r="Q27">
        <v>1</v>
      </c>
      <c r="W27">
        <v>0</v>
      </c>
      <c r="X27">
        <v>-448438601</v>
      </c>
      <c r="Y27">
        <f t="shared" si="6"/>
        <v>0.03</v>
      </c>
      <c r="AA27">
        <v>128.03</v>
      </c>
      <c r="AB27">
        <v>0</v>
      </c>
      <c r="AC27">
        <v>0</v>
      </c>
      <c r="AD27">
        <v>0</v>
      </c>
      <c r="AE27">
        <v>80.02</v>
      </c>
      <c r="AF27">
        <v>0</v>
      </c>
      <c r="AG27">
        <v>0</v>
      </c>
      <c r="AH27">
        <v>0</v>
      </c>
      <c r="AI27">
        <v>1.6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0.03</v>
      </c>
      <c r="AU27" t="s">
        <v>3</v>
      </c>
      <c r="AV27">
        <v>0</v>
      </c>
      <c r="AW27">
        <v>2</v>
      </c>
      <c r="AX27">
        <v>64112208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2.4005999999999998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2.4005999999999998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ROUND(Y27*Source!I33,7)</f>
        <v>0.09</v>
      </c>
      <c r="CY27">
        <f t="shared" si="10"/>
        <v>128.03</v>
      </c>
      <c r="CZ27">
        <f t="shared" si="11"/>
        <v>80.02</v>
      </c>
      <c r="DA27">
        <f t="shared" si="12"/>
        <v>1.6</v>
      </c>
      <c r="DB27">
        <f t="shared" si="7"/>
        <v>2.4</v>
      </c>
      <c r="DC27">
        <f t="shared" si="8"/>
        <v>0</v>
      </c>
      <c r="DD27" t="s">
        <v>3</v>
      </c>
      <c r="DE27" t="s">
        <v>3</v>
      </c>
      <c r="DF27">
        <f t="shared" si="13"/>
        <v>11.52</v>
      </c>
      <c r="DG27">
        <f t="shared" si="9"/>
        <v>0</v>
      </c>
      <c r="DH27">
        <f t="shared" si="4"/>
        <v>0</v>
      </c>
      <c r="DI27">
        <f t="shared" si="5"/>
        <v>0</v>
      </c>
      <c r="DJ27">
        <f t="shared" si="14"/>
        <v>11.52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ROW(Source!A33)</f>
        <v>33</v>
      </c>
      <c r="B28">
        <v>64111728</v>
      </c>
      <c r="C28">
        <v>64112192</v>
      </c>
      <c r="D28">
        <v>49763019</v>
      </c>
      <c r="E28">
        <v>1</v>
      </c>
      <c r="F28">
        <v>1</v>
      </c>
      <c r="G28">
        <v>1</v>
      </c>
      <c r="H28">
        <v>3</v>
      </c>
      <c r="I28" t="s">
        <v>553</v>
      </c>
      <c r="J28" t="s">
        <v>554</v>
      </c>
      <c r="K28" t="s">
        <v>555</v>
      </c>
      <c r="L28">
        <v>1346</v>
      </c>
      <c r="N28">
        <v>1009</v>
      </c>
      <c r="O28" t="s">
        <v>549</v>
      </c>
      <c r="P28" t="s">
        <v>549</v>
      </c>
      <c r="Q28">
        <v>1</v>
      </c>
      <c r="W28">
        <v>0</v>
      </c>
      <c r="X28">
        <v>-529816839</v>
      </c>
      <c r="Y28">
        <f t="shared" si="6"/>
        <v>0.02</v>
      </c>
      <c r="AA28">
        <v>86.41</v>
      </c>
      <c r="AB28">
        <v>0</v>
      </c>
      <c r="AC28">
        <v>0</v>
      </c>
      <c r="AD28">
        <v>0</v>
      </c>
      <c r="AE28">
        <v>56.11</v>
      </c>
      <c r="AF28">
        <v>0</v>
      </c>
      <c r="AG28">
        <v>0</v>
      </c>
      <c r="AH28">
        <v>0</v>
      </c>
      <c r="AI28">
        <v>1.54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0.02</v>
      </c>
      <c r="AU28" t="s">
        <v>3</v>
      </c>
      <c r="AV28">
        <v>0</v>
      </c>
      <c r="AW28">
        <v>2</v>
      </c>
      <c r="AX28">
        <v>64112210</v>
      </c>
      <c r="AY28">
        <v>1</v>
      </c>
      <c r="AZ28">
        <v>0</v>
      </c>
      <c r="BA28">
        <v>29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1.1222000000000001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1.1222000000000001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>ROUND(Y28*Source!I33,7)</f>
        <v>0.06</v>
      </c>
      <c r="CY28">
        <f t="shared" si="10"/>
        <v>86.41</v>
      </c>
      <c r="CZ28">
        <f t="shared" si="11"/>
        <v>56.11</v>
      </c>
      <c r="DA28">
        <f t="shared" si="12"/>
        <v>1.54</v>
      </c>
      <c r="DB28">
        <f t="shared" si="7"/>
        <v>1.1200000000000001</v>
      </c>
      <c r="DC28">
        <f t="shared" si="8"/>
        <v>0</v>
      </c>
      <c r="DD28" t="s">
        <v>3</v>
      </c>
      <c r="DE28" t="s">
        <v>3</v>
      </c>
      <c r="DF28">
        <f t="shared" si="13"/>
        <v>5.18</v>
      </c>
      <c r="DG28">
        <f t="shared" si="9"/>
        <v>0</v>
      </c>
      <c r="DH28">
        <f t="shared" si="4"/>
        <v>0</v>
      </c>
      <c r="DI28">
        <f t="shared" si="5"/>
        <v>0</v>
      </c>
      <c r="DJ28">
        <f t="shared" si="14"/>
        <v>5.18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ROW(Source!A33)</f>
        <v>33</v>
      </c>
      <c r="B29">
        <v>64111728</v>
      </c>
      <c r="C29">
        <v>64112192</v>
      </c>
      <c r="D29">
        <v>49790013</v>
      </c>
      <c r="E29">
        <v>1</v>
      </c>
      <c r="F29">
        <v>1</v>
      </c>
      <c r="G29">
        <v>1</v>
      </c>
      <c r="H29">
        <v>3</v>
      </c>
      <c r="I29" t="s">
        <v>556</v>
      </c>
      <c r="J29" t="s">
        <v>557</v>
      </c>
      <c r="K29" t="s">
        <v>558</v>
      </c>
      <c r="L29">
        <v>1348</v>
      </c>
      <c r="N29">
        <v>1009</v>
      </c>
      <c r="O29" t="s">
        <v>152</v>
      </c>
      <c r="P29" t="s">
        <v>152</v>
      </c>
      <c r="Q29">
        <v>1000</v>
      </c>
      <c r="W29">
        <v>0</v>
      </c>
      <c r="X29">
        <v>678890941</v>
      </c>
      <c r="Y29">
        <f t="shared" si="6"/>
        <v>4.0000000000000002E-4</v>
      </c>
      <c r="AA29">
        <v>88222.16</v>
      </c>
      <c r="AB29">
        <v>0</v>
      </c>
      <c r="AC29">
        <v>0</v>
      </c>
      <c r="AD29">
        <v>0</v>
      </c>
      <c r="AE29">
        <v>61265.39</v>
      </c>
      <c r="AF29">
        <v>0</v>
      </c>
      <c r="AG29">
        <v>0</v>
      </c>
      <c r="AH29">
        <v>0</v>
      </c>
      <c r="AI29">
        <v>1.44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4.0000000000000002E-4</v>
      </c>
      <c r="AU29" t="s">
        <v>3</v>
      </c>
      <c r="AV29">
        <v>0</v>
      </c>
      <c r="AW29">
        <v>2</v>
      </c>
      <c r="AX29">
        <v>64112215</v>
      </c>
      <c r="AY29">
        <v>1</v>
      </c>
      <c r="AZ29">
        <v>0</v>
      </c>
      <c r="BA29">
        <v>34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24.506156000000001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24.506156000000001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v>0</v>
      </c>
      <c r="CX29">
        <f>ROUND(Y29*Source!I33,7)</f>
        <v>1.1999999999999999E-3</v>
      </c>
      <c r="CY29">
        <f t="shared" si="10"/>
        <v>88222.16</v>
      </c>
      <c r="CZ29">
        <f t="shared" si="11"/>
        <v>61265.39</v>
      </c>
      <c r="DA29">
        <f t="shared" si="12"/>
        <v>1.44</v>
      </c>
      <c r="DB29">
        <f t="shared" si="7"/>
        <v>24.51</v>
      </c>
      <c r="DC29">
        <f t="shared" si="8"/>
        <v>0</v>
      </c>
      <c r="DD29" t="s">
        <v>3</v>
      </c>
      <c r="DE29" t="s">
        <v>3</v>
      </c>
      <c r="DF29">
        <f t="shared" si="13"/>
        <v>105.87</v>
      </c>
      <c r="DG29">
        <f t="shared" si="9"/>
        <v>0</v>
      </c>
      <c r="DH29">
        <f t="shared" si="4"/>
        <v>0</v>
      </c>
      <c r="DI29">
        <f t="shared" si="5"/>
        <v>0</v>
      </c>
      <c r="DJ29">
        <f t="shared" si="14"/>
        <v>105.87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ROW(Source!A33)</f>
        <v>33</v>
      </c>
      <c r="B30">
        <v>64111728</v>
      </c>
      <c r="C30">
        <v>64112192</v>
      </c>
      <c r="D30">
        <v>49790046</v>
      </c>
      <c r="E30">
        <v>1</v>
      </c>
      <c r="F30">
        <v>1</v>
      </c>
      <c r="G30">
        <v>1</v>
      </c>
      <c r="H30">
        <v>3</v>
      </c>
      <c r="I30" t="s">
        <v>559</v>
      </c>
      <c r="J30" t="s">
        <v>560</v>
      </c>
      <c r="K30" t="s">
        <v>561</v>
      </c>
      <c r="L30">
        <v>1348</v>
      </c>
      <c r="N30">
        <v>1009</v>
      </c>
      <c r="O30" t="s">
        <v>152</v>
      </c>
      <c r="P30" t="s">
        <v>152</v>
      </c>
      <c r="Q30">
        <v>1000</v>
      </c>
      <c r="W30">
        <v>0</v>
      </c>
      <c r="X30">
        <v>-548549702</v>
      </c>
      <c r="Y30">
        <f t="shared" si="6"/>
        <v>1E-4</v>
      </c>
      <c r="AA30">
        <v>103227.06</v>
      </c>
      <c r="AB30">
        <v>0</v>
      </c>
      <c r="AC30">
        <v>0</v>
      </c>
      <c r="AD30">
        <v>0</v>
      </c>
      <c r="AE30">
        <v>80020.98</v>
      </c>
      <c r="AF30">
        <v>0</v>
      </c>
      <c r="AG30">
        <v>0</v>
      </c>
      <c r="AH30">
        <v>0</v>
      </c>
      <c r="AI30">
        <v>1.29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1E-4</v>
      </c>
      <c r="AU30" t="s">
        <v>3</v>
      </c>
      <c r="AV30">
        <v>0</v>
      </c>
      <c r="AW30">
        <v>2</v>
      </c>
      <c r="AX30">
        <v>64112216</v>
      </c>
      <c r="AY30">
        <v>1</v>
      </c>
      <c r="AZ30">
        <v>0</v>
      </c>
      <c r="BA30">
        <v>35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8.0020980000000002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8.0020980000000002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v>0</v>
      </c>
      <c r="CX30">
        <f>ROUND(Y30*Source!I33,7)</f>
        <v>2.9999999999999997E-4</v>
      </c>
      <c r="CY30">
        <f t="shared" si="10"/>
        <v>103227.06</v>
      </c>
      <c r="CZ30">
        <f t="shared" si="11"/>
        <v>80020.98</v>
      </c>
      <c r="DA30">
        <f t="shared" si="12"/>
        <v>1.29</v>
      </c>
      <c r="DB30">
        <f t="shared" si="7"/>
        <v>8</v>
      </c>
      <c r="DC30">
        <f t="shared" si="8"/>
        <v>0</v>
      </c>
      <c r="DD30" t="s">
        <v>3</v>
      </c>
      <c r="DE30" t="s">
        <v>3</v>
      </c>
      <c r="DF30">
        <f t="shared" si="13"/>
        <v>30.97</v>
      </c>
      <c r="DG30">
        <f t="shared" si="9"/>
        <v>0</v>
      </c>
      <c r="DH30">
        <f t="shared" si="4"/>
        <v>0</v>
      </c>
      <c r="DI30">
        <f t="shared" si="5"/>
        <v>0</v>
      </c>
      <c r="DJ30">
        <f t="shared" si="14"/>
        <v>30.97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ROW(Source!A33)</f>
        <v>33</v>
      </c>
      <c r="B31">
        <v>64111728</v>
      </c>
      <c r="C31">
        <v>64112192</v>
      </c>
      <c r="D31">
        <v>49802019</v>
      </c>
      <c r="E31">
        <v>1</v>
      </c>
      <c r="F31">
        <v>1</v>
      </c>
      <c r="G31">
        <v>1</v>
      </c>
      <c r="H31">
        <v>3</v>
      </c>
      <c r="I31" t="s">
        <v>43</v>
      </c>
      <c r="J31" t="s">
        <v>46</v>
      </c>
      <c r="K31" t="s">
        <v>44</v>
      </c>
      <c r="L31">
        <v>1425</v>
      </c>
      <c r="N31">
        <v>1013</v>
      </c>
      <c r="O31" t="s">
        <v>45</v>
      </c>
      <c r="P31" t="s">
        <v>45</v>
      </c>
      <c r="Q31">
        <v>1</v>
      </c>
      <c r="W31">
        <v>0</v>
      </c>
      <c r="X31">
        <v>359643171</v>
      </c>
      <c r="Y31">
        <f t="shared" si="6"/>
        <v>-0.06</v>
      </c>
      <c r="AA31">
        <v>1351.57</v>
      </c>
      <c r="AB31">
        <v>0</v>
      </c>
      <c r="AC31">
        <v>0</v>
      </c>
      <c r="AD31">
        <v>0</v>
      </c>
      <c r="AE31">
        <v>1031.73</v>
      </c>
      <c r="AF31">
        <v>0</v>
      </c>
      <c r="AG31">
        <v>0</v>
      </c>
      <c r="AH31">
        <v>0</v>
      </c>
      <c r="AI31">
        <v>1.31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-0.06</v>
      </c>
      <c r="AU31" t="s">
        <v>3</v>
      </c>
      <c r="AV31">
        <v>0</v>
      </c>
      <c r="AW31">
        <v>2</v>
      </c>
      <c r="AX31">
        <v>64112217</v>
      </c>
      <c r="AY31">
        <v>1</v>
      </c>
      <c r="AZ31">
        <v>6144</v>
      </c>
      <c r="BA31">
        <v>36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ROUND(Y31*Source!I33,7)</f>
        <v>-0.18</v>
      </c>
      <c r="CY31">
        <f t="shared" si="10"/>
        <v>1351.57</v>
      </c>
      <c r="CZ31">
        <f t="shared" si="11"/>
        <v>1031.73</v>
      </c>
      <c r="DA31">
        <f t="shared" si="12"/>
        <v>1.31</v>
      </c>
      <c r="DB31">
        <f t="shared" si="7"/>
        <v>-61.9</v>
      </c>
      <c r="DC31">
        <f t="shared" si="8"/>
        <v>0</v>
      </c>
      <c r="DD31" t="s">
        <v>3</v>
      </c>
      <c r="DE31" t="s">
        <v>3</v>
      </c>
      <c r="DF31">
        <f t="shared" si="13"/>
        <v>-243.28</v>
      </c>
      <c r="DG31">
        <f t="shared" si="9"/>
        <v>0</v>
      </c>
      <c r="DH31">
        <f t="shared" si="4"/>
        <v>0</v>
      </c>
      <c r="DI31">
        <f t="shared" si="5"/>
        <v>0</v>
      </c>
      <c r="DJ31">
        <f t="shared" si="14"/>
        <v>-243.28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ROW(Source!A35)</f>
        <v>35</v>
      </c>
      <c r="B32">
        <v>64111728</v>
      </c>
      <c r="C32">
        <v>64112222</v>
      </c>
      <c r="D32">
        <v>60772464</v>
      </c>
      <c r="E32">
        <v>117</v>
      </c>
      <c r="F32">
        <v>1</v>
      </c>
      <c r="G32">
        <v>1</v>
      </c>
      <c r="H32">
        <v>1</v>
      </c>
      <c r="I32" t="s">
        <v>537</v>
      </c>
      <c r="J32" t="s">
        <v>3</v>
      </c>
      <c r="K32" t="s">
        <v>562</v>
      </c>
      <c r="L32">
        <v>1191</v>
      </c>
      <c r="N32">
        <v>1013</v>
      </c>
      <c r="O32" t="s">
        <v>519</v>
      </c>
      <c r="P32" t="s">
        <v>519</v>
      </c>
      <c r="Q32">
        <v>1</v>
      </c>
      <c r="W32">
        <v>0</v>
      </c>
      <c r="X32">
        <v>32079103</v>
      </c>
      <c r="Y32">
        <f>(AT32*ROUND((0.2+1),7))</f>
        <v>3.6719999999999997</v>
      </c>
      <c r="AA32">
        <v>0</v>
      </c>
      <c r="AB32">
        <v>0</v>
      </c>
      <c r="AC32">
        <v>0</v>
      </c>
      <c r="AD32">
        <v>748.18</v>
      </c>
      <c r="AE32">
        <v>0</v>
      </c>
      <c r="AF32">
        <v>0</v>
      </c>
      <c r="AG32">
        <v>0</v>
      </c>
      <c r="AH32">
        <v>748.18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3.06</v>
      </c>
      <c r="AU32" t="s">
        <v>22</v>
      </c>
      <c r="AV32">
        <v>1</v>
      </c>
      <c r="AW32">
        <v>2</v>
      </c>
      <c r="AX32">
        <v>64112233</v>
      </c>
      <c r="AY32">
        <v>2</v>
      </c>
      <c r="AZ32">
        <v>131072</v>
      </c>
      <c r="BA32">
        <v>40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2289.4308000000001</v>
      </c>
      <c r="BN32">
        <v>3.06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2747.3169599999997</v>
      </c>
      <c r="BU32">
        <v>3.6719999999999997</v>
      </c>
      <c r="BV32">
        <v>0</v>
      </c>
      <c r="BW32">
        <v>1</v>
      </c>
      <c r="CU32">
        <f>ROUND(AT32*Source!I35*AH32*AL32,2)</f>
        <v>2289.4299999999998</v>
      </c>
      <c r="CV32">
        <f>ROUND(Y32*Source!I35,7)</f>
        <v>3.6720000000000002</v>
      </c>
      <c r="CW32">
        <v>0</v>
      </c>
      <c r="CX32">
        <f>ROUND(Y32*Source!I35,7)</f>
        <v>3.6720000000000002</v>
      </c>
      <c r="CY32">
        <f>AD32</f>
        <v>748.18</v>
      </c>
      <c r="CZ32">
        <f>AH32</f>
        <v>748.18</v>
      </c>
      <c r="DA32">
        <f>AL32</f>
        <v>1</v>
      </c>
      <c r="DB32">
        <f>ROUND((ROUND(AT32*CZ32,2)*ROUND((0.2+1),7)),6)</f>
        <v>2747.3159999999998</v>
      </c>
      <c r="DC32">
        <f>ROUND((ROUND(AT32*AG32,2)*ROUND((0.2+1),7)),6)</f>
        <v>0</v>
      </c>
      <c r="DD32" t="s">
        <v>3</v>
      </c>
      <c r="DE32" t="s">
        <v>3</v>
      </c>
      <c r="DF32">
        <f>ROUND(ROUND(AE32,2)*CX32,2)</f>
        <v>0</v>
      </c>
      <c r="DG32">
        <f t="shared" si="9"/>
        <v>0</v>
      </c>
      <c r="DH32">
        <f t="shared" si="4"/>
        <v>0</v>
      </c>
      <c r="DI32">
        <f t="shared" si="5"/>
        <v>2747.32</v>
      </c>
      <c r="DJ32">
        <f>DI32</f>
        <v>2747.32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ROW(Source!A35)</f>
        <v>35</v>
      </c>
      <c r="B33">
        <v>64111728</v>
      </c>
      <c r="C33">
        <v>64112222</v>
      </c>
      <c r="D33">
        <v>60772652</v>
      </c>
      <c r="E33">
        <v>117</v>
      </c>
      <c r="F33">
        <v>1</v>
      </c>
      <c r="G33">
        <v>1</v>
      </c>
      <c r="H33">
        <v>1</v>
      </c>
      <c r="I33" t="s">
        <v>520</v>
      </c>
      <c r="J33" t="s">
        <v>3</v>
      </c>
      <c r="K33" t="s">
        <v>521</v>
      </c>
      <c r="L33">
        <v>1191</v>
      </c>
      <c r="N33">
        <v>1013</v>
      </c>
      <c r="O33" t="s">
        <v>519</v>
      </c>
      <c r="P33" t="s">
        <v>519</v>
      </c>
      <c r="Q33">
        <v>1</v>
      </c>
      <c r="W33">
        <v>0</v>
      </c>
      <c r="X33">
        <v>-1417349443</v>
      </c>
      <c r="Y33">
        <f>(AT33*ROUND((0.2+1),7))</f>
        <v>1.044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0.87</v>
      </c>
      <c r="AU33" t="s">
        <v>22</v>
      </c>
      <c r="AV33">
        <v>2</v>
      </c>
      <c r="AW33">
        <v>2</v>
      </c>
      <c r="AX33">
        <v>64112234</v>
      </c>
      <c r="AY33">
        <v>1</v>
      </c>
      <c r="AZ33">
        <v>0</v>
      </c>
      <c r="BA33">
        <v>41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ROUND(Y33*Source!I35,7)</f>
        <v>1.044</v>
      </c>
      <c r="CY33">
        <f>AD33</f>
        <v>0</v>
      </c>
      <c r="CZ33">
        <f>AH33</f>
        <v>0</v>
      </c>
      <c r="DA33">
        <f>AL33</f>
        <v>1</v>
      </c>
      <c r="DB33">
        <f>ROUND((ROUND(AT33*CZ33,2)*ROUND((0.2+1),7)),6)</f>
        <v>0</v>
      </c>
      <c r="DC33">
        <f>ROUND((ROUND(AT33*AG33,2)*ROUND((0.2+1),7)),6)</f>
        <v>0</v>
      </c>
      <c r="DD33" t="s">
        <v>3</v>
      </c>
      <c r="DE33" t="s">
        <v>3</v>
      </c>
      <c r="DF33">
        <f>ROUND(ROUND(AE33,2)*CX33,2)</f>
        <v>0</v>
      </c>
      <c r="DG33">
        <f t="shared" si="9"/>
        <v>0</v>
      </c>
      <c r="DH33">
        <f t="shared" si="4"/>
        <v>0</v>
      </c>
      <c r="DI33">
        <f t="shared" si="5"/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ROW(Source!A35)</f>
        <v>35</v>
      </c>
      <c r="B34">
        <v>64111728</v>
      </c>
      <c r="C34">
        <v>64112222</v>
      </c>
      <c r="D34">
        <v>60779028</v>
      </c>
      <c r="E34">
        <v>1</v>
      </c>
      <c r="F34">
        <v>1</v>
      </c>
      <c r="G34">
        <v>1</v>
      </c>
      <c r="H34">
        <v>2</v>
      </c>
      <c r="I34" t="s">
        <v>539</v>
      </c>
      <c r="J34" t="s">
        <v>563</v>
      </c>
      <c r="K34" t="s">
        <v>541</v>
      </c>
      <c r="L34">
        <v>1368</v>
      </c>
      <c r="N34">
        <v>1011</v>
      </c>
      <c r="O34" t="s">
        <v>525</v>
      </c>
      <c r="P34" t="s">
        <v>525</v>
      </c>
      <c r="Q34">
        <v>1</v>
      </c>
      <c r="W34">
        <v>0</v>
      </c>
      <c r="X34">
        <v>843131152</v>
      </c>
      <c r="Y34">
        <f>(AT34*ROUND((0.2+1),7))</f>
        <v>0.81600000000000006</v>
      </c>
      <c r="AA34">
        <v>0</v>
      </c>
      <c r="AB34">
        <v>2736.29</v>
      </c>
      <c r="AC34">
        <v>990.05</v>
      </c>
      <c r="AD34">
        <v>0</v>
      </c>
      <c r="AE34">
        <v>0</v>
      </c>
      <c r="AF34">
        <v>2088.77</v>
      </c>
      <c r="AG34">
        <v>990.05</v>
      </c>
      <c r="AH34">
        <v>0</v>
      </c>
      <c r="AI34">
        <v>1</v>
      </c>
      <c r="AJ34">
        <v>1.31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0.68</v>
      </c>
      <c r="AU34" t="s">
        <v>22</v>
      </c>
      <c r="AV34">
        <v>1</v>
      </c>
      <c r="AW34">
        <v>2</v>
      </c>
      <c r="AX34">
        <v>64112235</v>
      </c>
      <c r="AY34">
        <v>1</v>
      </c>
      <c r="AZ34">
        <v>0</v>
      </c>
      <c r="BA34">
        <v>42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1420.3636000000001</v>
      </c>
      <c r="BL34">
        <v>673.23400000000004</v>
      </c>
      <c r="BM34">
        <v>0</v>
      </c>
      <c r="BN34">
        <v>0</v>
      </c>
      <c r="BO34">
        <v>0.68</v>
      </c>
      <c r="BP34">
        <v>1</v>
      </c>
      <c r="BQ34">
        <v>0</v>
      </c>
      <c r="BR34">
        <v>1704.43632</v>
      </c>
      <c r="BS34">
        <v>807.88080000000002</v>
      </c>
      <c r="BT34">
        <v>0</v>
      </c>
      <c r="BU34">
        <v>0</v>
      </c>
      <c r="BV34">
        <v>0.81600000000000006</v>
      </c>
      <c r="BW34">
        <v>1</v>
      </c>
      <c r="CV34">
        <v>0</v>
      </c>
      <c r="CW34">
        <f>ROUND(Y34*Source!I35*DO34,7)</f>
        <v>0.81599999999999995</v>
      </c>
      <c r="CX34">
        <f>ROUND(Y34*Source!I35,7)</f>
        <v>0.81599999999999995</v>
      </c>
      <c r="CY34">
        <f>AB34</f>
        <v>2736.29</v>
      </c>
      <c r="CZ34">
        <f>AF34</f>
        <v>2088.77</v>
      </c>
      <c r="DA34">
        <f>AJ34</f>
        <v>1.31</v>
      </c>
      <c r="DB34">
        <f>ROUND((ROUND(AT34*CZ34,2)*ROUND((0.2+1),7)),6)</f>
        <v>1704.432</v>
      </c>
      <c r="DC34">
        <f>ROUND((ROUND(AT34*AG34,2)*ROUND((0.2+1),7)),6)</f>
        <v>807.87599999999998</v>
      </c>
      <c r="DD34" t="s">
        <v>3</v>
      </c>
      <c r="DE34" t="s">
        <v>3</v>
      </c>
      <c r="DF34">
        <f>ROUND(ROUND(AE34,2)*CX34,2)</f>
        <v>0</v>
      </c>
      <c r="DG34">
        <f>ROUND(ROUND(AF34*AJ34,2)*CX34,2)</f>
        <v>2232.81</v>
      </c>
      <c r="DH34">
        <f t="shared" si="4"/>
        <v>807.88</v>
      </c>
      <c r="DI34">
        <f t="shared" si="5"/>
        <v>0</v>
      </c>
      <c r="DJ34">
        <f>DG34+DH34</f>
        <v>3040.69</v>
      </c>
      <c r="DK34">
        <v>0</v>
      </c>
      <c r="DL34" t="s">
        <v>542</v>
      </c>
      <c r="DM34">
        <v>5</v>
      </c>
      <c r="DN34" t="s">
        <v>519</v>
      </c>
      <c r="DO34">
        <v>1</v>
      </c>
    </row>
    <row r="35" spans="1:119" x14ac:dyDescent="0.25">
      <c r="A35">
        <f>ROW(Source!A35)</f>
        <v>35</v>
      </c>
      <c r="B35">
        <v>64111728</v>
      </c>
      <c r="C35">
        <v>64112222</v>
      </c>
      <c r="D35">
        <v>60780036</v>
      </c>
      <c r="E35">
        <v>1</v>
      </c>
      <c r="F35">
        <v>1</v>
      </c>
      <c r="G35">
        <v>1</v>
      </c>
      <c r="H35">
        <v>2</v>
      </c>
      <c r="I35" t="s">
        <v>543</v>
      </c>
      <c r="J35" t="s">
        <v>544</v>
      </c>
      <c r="K35" t="s">
        <v>545</v>
      </c>
      <c r="L35">
        <v>1368</v>
      </c>
      <c r="N35">
        <v>1011</v>
      </c>
      <c r="O35" t="s">
        <v>525</v>
      </c>
      <c r="P35" t="s">
        <v>525</v>
      </c>
      <c r="Q35">
        <v>1</v>
      </c>
      <c r="W35">
        <v>0</v>
      </c>
      <c r="X35">
        <v>-849950259</v>
      </c>
      <c r="Y35">
        <f>(AT35*ROUND((0.2+1),7))</f>
        <v>0.22799999999999998</v>
      </c>
      <c r="AA35">
        <v>0</v>
      </c>
      <c r="AB35">
        <v>641.70000000000005</v>
      </c>
      <c r="AC35">
        <v>811.79</v>
      </c>
      <c r="AD35">
        <v>0</v>
      </c>
      <c r="AE35">
        <v>0</v>
      </c>
      <c r="AF35">
        <v>641.70000000000005</v>
      </c>
      <c r="AG35">
        <v>811.79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0.19</v>
      </c>
      <c r="AU35" t="s">
        <v>22</v>
      </c>
      <c r="AV35">
        <v>1</v>
      </c>
      <c r="AW35">
        <v>2</v>
      </c>
      <c r="AX35">
        <v>64112236</v>
      </c>
      <c r="AY35">
        <v>1</v>
      </c>
      <c r="AZ35">
        <v>0</v>
      </c>
      <c r="BA35">
        <v>43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121.92300000000002</v>
      </c>
      <c r="BL35">
        <v>154.24009999999998</v>
      </c>
      <c r="BM35">
        <v>0</v>
      </c>
      <c r="BN35">
        <v>0</v>
      </c>
      <c r="BO35">
        <v>0.19</v>
      </c>
      <c r="BP35">
        <v>1</v>
      </c>
      <c r="BQ35">
        <v>0</v>
      </c>
      <c r="BR35">
        <v>146.30760000000001</v>
      </c>
      <c r="BS35">
        <v>185.08811999999998</v>
      </c>
      <c r="BT35">
        <v>0</v>
      </c>
      <c r="BU35">
        <v>0</v>
      </c>
      <c r="BV35">
        <v>0.22799999999999998</v>
      </c>
      <c r="BW35">
        <v>1</v>
      </c>
      <c r="CV35">
        <v>0</v>
      </c>
      <c r="CW35">
        <f>ROUND(Y35*Source!I35*DO35,7)</f>
        <v>0.22800000000000001</v>
      </c>
      <c r="CX35">
        <f>ROUND(Y35*Source!I35,7)</f>
        <v>0.22800000000000001</v>
      </c>
      <c r="CY35">
        <f>AB35</f>
        <v>641.70000000000005</v>
      </c>
      <c r="CZ35">
        <f>AF35</f>
        <v>641.70000000000005</v>
      </c>
      <c r="DA35">
        <f>AJ35</f>
        <v>1</v>
      </c>
      <c r="DB35">
        <f>ROUND((ROUND(AT35*CZ35,2)*ROUND((0.2+1),7)),6)</f>
        <v>146.304</v>
      </c>
      <c r="DC35">
        <f>ROUND((ROUND(AT35*AG35,2)*ROUND((0.2+1),7)),6)</f>
        <v>185.08799999999999</v>
      </c>
      <c r="DD35" t="s">
        <v>3</v>
      </c>
      <c r="DE35" t="s">
        <v>3</v>
      </c>
      <c r="DF35">
        <f>ROUND(ROUND(AE35,2)*CX35,2)</f>
        <v>0</v>
      </c>
      <c r="DG35">
        <f t="shared" ref="DG35:DG43" si="15">ROUND(ROUND(AF35,2)*CX35,2)</f>
        <v>146.31</v>
      </c>
      <c r="DH35">
        <f t="shared" si="4"/>
        <v>185.09</v>
      </c>
      <c r="DI35">
        <f t="shared" si="5"/>
        <v>0</v>
      </c>
      <c r="DJ35">
        <f>DG35+DH35</f>
        <v>331.4</v>
      </c>
      <c r="DK35">
        <v>1</v>
      </c>
      <c r="DL35" t="s">
        <v>533</v>
      </c>
      <c r="DM35">
        <v>4</v>
      </c>
      <c r="DN35" t="s">
        <v>519</v>
      </c>
      <c r="DO35">
        <v>1</v>
      </c>
    </row>
    <row r="36" spans="1:119" x14ac:dyDescent="0.25">
      <c r="A36">
        <f>ROW(Source!A35)</f>
        <v>35</v>
      </c>
      <c r="B36">
        <v>64111728</v>
      </c>
      <c r="C36">
        <v>64112222</v>
      </c>
      <c r="D36">
        <v>60844757</v>
      </c>
      <c r="E36">
        <v>1</v>
      </c>
      <c r="F36">
        <v>1</v>
      </c>
      <c r="G36">
        <v>1</v>
      </c>
      <c r="H36">
        <v>3</v>
      </c>
      <c r="I36" t="s">
        <v>546</v>
      </c>
      <c r="J36" t="s">
        <v>564</v>
      </c>
      <c r="K36" t="s">
        <v>548</v>
      </c>
      <c r="L36">
        <v>1346</v>
      </c>
      <c r="N36">
        <v>1009</v>
      </c>
      <c r="O36" t="s">
        <v>549</v>
      </c>
      <c r="P36" t="s">
        <v>549</v>
      </c>
      <c r="Q36">
        <v>1</v>
      </c>
      <c r="W36">
        <v>0</v>
      </c>
      <c r="X36">
        <v>-897919439</v>
      </c>
      <c r="Y36">
        <f t="shared" ref="Y36:Y41" si="16">AT36</f>
        <v>0.1</v>
      </c>
      <c r="AA36">
        <v>296.69</v>
      </c>
      <c r="AB36">
        <v>0</v>
      </c>
      <c r="AC36">
        <v>0</v>
      </c>
      <c r="AD36">
        <v>0</v>
      </c>
      <c r="AE36">
        <v>185.43</v>
      </c>
      <c r="AF36">
        <v>0</v>
      </c>
      <c r="AG36">
        <v>0</v>
      </c>
      <c r="AH36">
        <v>0</v>
      </c>
      <c r="AI36">
        <v>1.6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0.1</v>
      </c>
      <c r="AU36" t="s">
        <v>3</v>
      </c>
      <c r="AV36">
        <v>0</v>
      </c>
      <c r="AW36">
        <v>2</v>
      </c>
      <c r="AX36">
        <v>64112237</v>
      </c>
      <c r="AY36">
        <v>1</v>
      </c>
      <c r="AZ36">
        <v>0</v>
      </c>
      <c r="BA36">
        <v>44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18.543000000000003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18.543000000000003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ROUND(Y36*Source!I35,7)</f>
        <v>0.1</v>
      </c>
      <c r="CY36">
        <f t="shared" ref="CY36:CY41" si="17">AA36</f>
        <v>296.69</v>
      </c>
      <c r="CZ36">
        <f t="shared" ref="CZ36:CZ41" si="18">AE36</f>
        <v>185.43</v>
      </c>
      <c r="DA36">
        <f t="shared" ref="DA36:DA41" si="19">AI36</f>
        <v>1.6</v>
      </c>
      <c r="DB36">
        <f t="shared" ref="DB36:DB41" si="20">ROUND(ROUND(AT36*CZ36,2),6)</f>
        <v>18.54</v>
      </c>
      <c r="DC36">
        <f t="shared" ref="DC36:DC41" si="21">ROUND(ROUND(AT36*AG36,2),6)</f>
        <v>0</v>
      </c>
      <c r="DD36" t="s">
        <v>3</v>
      </c>
      <c r="DE36" t="s">
        <v>3</v>
      </c>
      <c r="DF36">
        <f t="shared" ref="DF36:DF41" si="22">ROUND(ROUND(AE36*AI36,2)*CX36,2)</f>
        <v>29.67</v>
      </c>
      <c r="DG36">
        <f t="shared" si="15"/>
        <v>0</v>
      </c>
      <c r="DH36">
        <f t="shared" si="4"/>
        <v>0</v>
      </c>
      <c r="DI36">
        <f t="shared" si="5"/>
        <v>0</v>
      </c>
      <c r="DJ36">
        <f t="shared" ref="DJ36:DJ41" si="23">DF36</f>
        <v>29.67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ROW(Source!A35)</f>
        <v>35</v>
      </c>
      <c r="B37">
        <v>64111728</v>
      </c>
      <c r="C37">
        <v>64112222</v>
      </c>
      <c r="D37">
        <v>60844764</v>
      </c>
      <c r="E37">
        <v>1</v>
      </c>
      <c r="F37">
        <v>1</v>
      </c>
      <c r="G37">
        <v>1</v>
      </c>
      <c r="H37">
        <v>3</v>
      </c>
      <c r="I37" t="s">
        <v>550</v>
      </c>
      <c r="J37" t="s">
        <v>565</v>
      </c>
      <c r="K37" t="s">
        <v>552</v>
      </c>
      <c r="L37">
        <v>1346</v>
      </c>
      <c r="N37">
        <v>1009</v>
      </c>
      <c r="O37" t="s">
        <v>549</v>
      </c>
      <c r="P37" t="s">
        <v>549</v>
      </c>
      <c r="Q37">
        <v>1</v>
      </c>
      <c r="W37">
        <v>0</v>
      </c>
      <c r="X37">
        <v>-1547825166</v>
      </c>
      <c r="Y37">
        <f t="shared" si="16"/>
        <v>0.03</v>
      </c>
      <c r="AA37">
        <v>93.65</v>
      </c>
      <c r="AB37">
        <v>0</v>
      </c>
      <c r="AC37">
        <v>0</v>
      </c>
      <c r="AD37">
        <v>0</v>
      </c>
      <c r="AE37">
        <v>58.53</v>
      </c>
      <c r="AF37">
        <v>0</v>
      </c>
      <c r="AG37">
        <v>0</v>
      </c>
      <c r="AH37">
        <v>0</v>
      </c>
      <c r="AI37">
        <v>1.6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0.03</v>
      </c>
      <c r="AU37" t="s">
        <v>3</v>
      </c>
      <c r="AV37">
        <v>0</v>
      </c>
      <c r="AW37">
        <v>2</v>
      </c>
      <c r="AX37">
        <v>64112238</v>
      </c>
      <c r="AY37">
        <v>1</v>
      </c>
      <c r="AZ37">
        <v>0</v>
      </c>
      <c r="BA37">
        <v>45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1.7559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1.7559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v>0</v>
      </c>
      <c r="CX37">
        <f>ROUND(Y37*Source!I35,7)</f>
        <v>0.03</v>
      </c>
      <c r="CY37">
        <f t="shared" si="17"/>
        <v>93.65</v>
      </c>
      <c r="CZ37">
        <f t="shared" si="18"/>
        <v>58.53</v>
      </c>
      <c r="DA37">
        <f t="shared" si="19"/>
        <v>1.6</v>
      </c>
      <c r="DB37">
        <f t="shared" si="20"/>
        <v>1.76</v>
      </c>
      <c r="DC37">
        <f t="shared" si="21"/>
        <v>0</v>
      </c>
      <c r="DD37" t="s">
        <v>3</v>
      </c>
      <c r="DE37" t="s">
        <v>3</v>
      </c>
      <c r="DF37">
        <f t="shared" si="22"/>
        <v>2.81</v>
      </c>
      <c r="DG37">
        <f t="shared" si="15"/>
        <v>0</v>
      </c>
      <c r="DH37">
        <f t="shared" si="4"/>
        <v>0</v>
      </c>
      <c r="DI37">
        <f t="shared" si="5"/>
        <v>0</v>
      </c>
      <c r="DJ37">
        <f t="shared" si="23"/>
        <v>2.81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ROW(Source!A35)</f>
        <v>35</v>
      </c>
      <c r="B38">
        <v>64111728</v>
      </c>
      <c r="C38">
        <v>64112222</v>
      </c>
      <c r="D38">
        <v>60849452</v>
      </c>
      <c r="E38">
        <v>1</v>
      </c>
      <c r="F38">
        <v>1</v>
      </c>
      <c r="G38">
        <v>1</v>
      </c>
      <c r="H38">
        <v>3</v>
      </c>
      <c r="I38" t="s">
        <v>553</v>
      </c>
      <c r="J38" t="s">
        <v>554</v>
      </c>
      <c r="K38" t="s">
        <v>555</v>
      </c>
      <c r="L38">
        <v>1346</v>
      </c>
      <c r="N38">
        <v>1009</v>
      </c>
      <c r="O38" t="s">
        <v>549</v>
      </c>
      <c r="P38" t="s">
        <v>549</v>
      </c>
      <c r="Q38">
        <v>1</v>
      </c>
      <c r="W38">
        <v>0</v>
      </c>
      <c r="X38">
        <v>-373327139</v>
      </c>
      <c r="Y38">
        <f t="shared" si="16"/>
        <v>0.02</v>
      </c>
      <c r="AA38">
        <v>86.41</v>
      </c>
      <c r="AB38">
        <v>0</v>
      </c>
      <c r="AC38">
        <v>0</v>
      </c>
      <c r="AD38">
        <v>0</v>
      </c>
      <c r="AE38">
        <v>56.11</v>
      </c>
      <c r="AF38">
        <v>0</v>
      </c>
      <c r="AG38">
        <v>0</v>
      </c>
      <c r="AH38">
        <v>0</v>
      </c>
      <c r="AI38">
        <v>1.54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0.02</v>
      </c>
      <c r="AU38" t="s">
        <v>3</v>
      </c>
      <c r="AV38">
        <v>0</v>
      </c>
      <c r="AW38">
        <v>2</v>
      </c>
      <c r="AX38">
        <v>64112240</v>
      </c>
      <c r="AY38">
        <v>1</v>
      </c>
      <c r="AZ38">
        <v>0</v>
      </c>
      <c r="BA38">
        <v>47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1.1222000000000001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1.1222000000000001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v>0</v>
      </c>
      <c r="CX38">
        <f>ROUND(Y38*Source!I35,7)</f>
        <v>0.02</v>
      </c>
      <c r="CY38">
        <f t="shared" si="17"/>
        <v>86.41</v>
      </c>
      <c r="CZ38">
        <f t="shared" si="18"/>
        <v>56.11</v>
      </c>
      <c r="DA38">
        <f t="shared" si="19"/>
        <v>1.54</v>
      </c>
      <c r="DB38">
        <f t="shared" si="20"/>
        <v>1.1200000000000001</v>
      </c>
      <c r="DC38">
        <f t="shared" si="21"/>
        <v>0</v>
      </c>
      <c r="DD38" t="s">
        <v>3</v>
      </c>
      <c r="DE38" t="s">
        <v>3</v>
      </c>
      <c r="DF38">
        <f t="shared" si="22"/>
        <v>1.73</v>
      </c>
      <c r="DG38">
        <f t="shared" si="15"/>
        <v>0</v>
      </c>
      <c r="DH38">
        <f t="shared" si="4"/>
        <v>0</v>
      </c>
      <c r="DI38">
        <f t="shared" si="5"/>
        <v>0</v>
      </c>
      <c r="DJ38">
        <f t="shared" si="23"/>
        <v>1.73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ROW(Source!A35)</f>
        <v>35</v>
      </c>
      <c r="B39">
        <v>64111728</v>
      </c>
      <c r="C39">
        <v>64112222</v>
      </c>
      <c r="D39">
        <v>60865504</v>
      </c>
      <c r="E39">
        <v>1</v>
      </c>
      <c r="F39">
        <v>1</v>
      </c>
      <c r="G39">
        <v>1</v>
      </c>
      <c r="H39">
        <v>3</v>
      </c>
      <c r="I39" t="s">
        <v>556</v>
      </c>
      <c r="J39" t="s">
        <v>566</v>
      </c>
      <c r="K39" t="s">
        <v>558</v>
      </c>
      <c r="L39">
        <v>1346</v>
      </c>
      <c r="N39">
        <v>1009</v>
      </c>
      <c r="O39" t="s">
        <v>549</v>
      </c>
      <c r="P39" t="s">
        <v>549</v>
      </c>
      <c r="Q39">
        <v>1</v>
      </c>
      <c r="W39">
        <v>0</v>
      </c>
      <c r="X39">
        <v>1157836156</v>
      </c>
      <c r="Y39">
        <f t="shared" si="16"/>
        <v>0.4</v>
      </c>
      <c r="AA39">
        <v>88.24</v>
      </c>
      <c r="AB39">
        <v>0</v>
      </c>
      <c r="AC39">
        <v>0</v>
      </c>
      <c r="AD39">
        <v>0</v>
      </c>
      <c r="AE39">
        <v>61.28</v>
      </c>
      <c r="AF39">
        <v>0</v>
      </c>
      <c r="AG39">
        <v>0</v>
      </c>
      <c r="AH39">
        <v>0</v>
      </c>
      <c r="AI39">
        <v>1.44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0.4</v>
      </c>
      <c r="AU39" t="s">
        <v>3</v>
      </c>
      <c r="AV39">
        <v>0</v>
      </c>
      <c r="AW39">
        <v>2</v>
      </c>
      <c r="AX39">
        <v>64112245</v>
      </c>
      <c r="AY39">
        <v>1</v>
      </c>
      <c r="AZ39">
        <v>0</v>
      </c>
      <c r="BA39">
        <v>52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24.512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24.512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v>0</v>
      </c>
      <c r="CX39">
        <f>ROUND(Y39*Source!I35,7)</f>
        <v>0.4</v>
      </c>
      <c r="CY39">
        <f t="shared" si="17"/>
        <v>88.24</v>
      </c>
      <c r="CZ39">
        <f t="shared" si="18"/>
        <v>61.28</v>
      </c>
      <c r="DA39">
        <f t="shared" si="19"/>
        <v>1.44</v>
      </c>
      <c r="DB39">
        <f t="shared" si="20"/>
        <v>24.51</v>
      </c>
      <c r="DC39">
        <f t="shared" si="21"/>
        <v>0</v>
      </c>
      <c r="DD39" t="s">
        <v>3</v>
      </c>
      <c r="DE39" t="s">
        <v>3</v>
      </c>
      <c r="DF39">
        <f t="shared" si="22"/>
        <v>35.299999999999997</v>
      </c>
      <c r="DG39">
        <f t="shared" si="15"/>
        <v>0</v>
      </c>
      <c r="DH39">
        <f t="shared" si="4"/>
        <v>0</v>
      </c>
      <c r="DI39">
        <f t="shared" si="5"/>
        <v>0</v>
      </c>
      <c r="DJ39">
        <f t="shared" si="23"/>
        <v>35.299999999999997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ROW(Source!A35)</f>
        <v>35</v>
      </c>
      <c r="B40">
        <v>64111728</v>
      </c>
      <c r="C40">
        <v>64112222</v>
      </c>
      <c r="D40">
        <v>60865530</v>
      </c>
      <c r="E40">
        <v>1</v>
      </c>
      <c r="F40">
        <v>1</v>
      </c>
      <c r="G40">
        <v>1</v>
      </c>
      <c r="H40">
        <v>3</v>
      </c>
      <c r="I40" t="s">
        <v>559</v>
      </c>
      <c r="J40" t="s">
        <v>560</v>
      </c>
      <c r="K40" t="s">
        <v>561</v>
      </c>
      <c r="L40">
        <v>1348</v>
      </c>
      <c r="N40">
        <v>1009</v>
      </c>
      <c r="O40" t="s">
        <v>152</v>
      </c>
      <c r="P40" t="s">
        <v>152</v>
      </c>
      <c r="Q40">
        <v>1000</v>
      </c>
      <c r="W40">
        <v>0</v>
      </c>
      <c r="X40">
        <v>-615866360</v>
      </c>
      <c r="Y40">
        <f t="shared" si="16"/>
        <v>1E-4</v>
      </c>
      <c r="AA40">
        <v>103227.06</v>
      </c>
      <c r="AB40">
        <v>0</v>
      </c>
      <c r="AC40">
        <v>0</v>
      </c>
      <c r="AD40">
        <v>0</v>
      </c>
      <c r="AE40">
        <v>80020.98</v>
      </c>
      <c r="AF40">
        <v>0</v>
      </c>
      <c r="AG40">
        <v>0</v>
      </c>
      <c r="AH40">
        <v>0</v>
      </c>
      <c r="AI40">
        <v>1.29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1E-4</v>
      </c>
      <c r="AU40" t="s">
        <v>3</v>
      </c>
      <c r="AV40">
        <v>0</v>
      </c>
      <c r="AW40">
        <v>2</v>
      </c>
      <c r="AX40">
        <v>64112246</v>
      </c>
      <c r="AY40">
        <v>1</v>
      </c>
      <c r="AZ40">
        <v>0</v>
      </c>
      <c r="BA40">
        <v>53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8.0020980000000002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8.0020980000000002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v>0</v>
      </c>
      <c r="CX40">
        <f>ROUND(Y40*Source!I35,7)</f>
        <v>1E-4</v>
      </c>
      <c r="CY40">
        <f t="shared" si="17"/>
        <v>103227.06</v>
      </c>
      <c r="CZ40">
        <f t="shared" si="18"/>
        <v>80020.98</v>
      </c>
      <c r="DA40">
        <f t="shared" si="19"/>
        <v>1.29</v>
      </c>
      <c r="DB40">
        <f t="shared" si="20"/>
        <v>8</v>
      </c>
      <c r="DC40">
        <f t="shared" si="21"/>
        <v>0</v>
      </c>
      <c r="DD40" t="s">
        <v>3</v>
      </c>
      <c r="DE40" t="s">
        <v>3</v>
      </c>
      <c r="DF40">
        <f t="shared" si="22"/>
        <v>10.32</v>
      </c>
      <c r="DG40">
        <f t="shared" si="15"/>
        <v>0</v>
      </c>
      <c r="DH40">
        <f t="shared" si="4"/>
        <v>0</v>
      </c>
      <c r="DI40">
        <f t="shared" si="5"/>
        <v>0</v>
      </c>
      <c r="DJ40">
        <f t="shared" si="23"/>
        <v>10.32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ROW(Source!A35)</f>
        <v>35</v>
      </c>
      <c r="B41">
        <v>64111728</v>
      </c>
      <c r="C41">
        <v>64112222</v>
      </c>
      <c r="D41">
        <v>60873152</v>
      </c>
      <c r="E41">
        <v>1</v>
      </c>
      <c r="F41">
        <v>1</v>
      </c>
      <c r="G41">
        <v>1</v>
      </c>
      <c r="H41">
        <v>3</v>
      </c>
      <c r="I41" t="s">
        <v>43</v>
      </c>
      <c r="J41" t="s">
        <v>46</v>
      </c>
      <c r="K41" t="s">
        <v>44</v>
      </c>
      <c r="L41">
        <v>1425</v>
      </c>
      <c r="N41">
        <v>1013</v>
      </c>
      <c r="O41" t="s">
        <v>45</v>
      </c>
      <c r="P41" t="s">
        <v>45</v>
      </c>
      <c r="Q41">
        <v>1</v>
      </c>
      <c r="W41">
        <v>0</v>
      </c>
      <c r="X41">
        <v>-734153582</v>
      </c>
      <c r="Y41">
        <f t="shared" si="16"/>
        <v>-0.06</v>
      </c>
      <c r="AA41">
        <v>1351.57</v>
      </c>
      <c r="AB41">
        <v>0</v>
      </c>
      <c r="AC41">
        <v>0</v>
      </c>
      <c r="AD41">
        <v>0</v>
      </c>
      <c r="AE41">
        <v>1031.73</v>
      </c>
      <c r="AF41">
        <v>0</v>
      </c>
      <c r="AG41">
        <v>0</v>
      </c>
      <c r="AH41">
        <v>0</v>
      </c>
      <c r="AI41">
        <v>1.31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-0.06</v>
      </c>
      <c r="AU41" t="s">
        <v>3</v>
      </c>
      <c r="AV41">
        <v>0</v>
      </c>
      <c r="AW41">
        <v>2</v>
      </c>
      <c r="AX41">
        <v>64112247</v>
      </c>
      <c r="AY41">
        <v>1</v>
      </c>
      <c r="AZ41">
        <v>6144</v>
      </c>
      <c r="BA41">
        <v>54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ROUND(Y41*Source!I35,7)</f>
        <v>-0.06</v>
      </c>
      <c r="CY41">
        <f t="shared" si="17"/>
        <v>1351.57</v>
      </c>
      <c r="CZ41">
        <f t="shared" si="18"/>
        <v>1031.73</v>
      </c>
      <c r="DA41">
        <f t="shared" si="19"/>
        <v>1.31</v>
      </c>
      <c r="DB41">
        <f t="shared" si="20"/>
        <v>-61.9</v>
      </c>
      <c r="DC41">
        <f t="shared" si="21"/>
        <v>0</v>
      </c>
      <c r="DD41" t="s">
        <v>3</v>
      </c>
      <c r="DE41" t="s">
        <v>3</v>
      </c>
      <c r="DF41">
        <f t="shared" si="22"/>
        <v>-81.09</v>
      </c>
      <c r="DG41">
        <f t="shared" si="15"/>
        <v>0</v>
      </c>
      <c r="DH41">
        <f t="shared" si="4"/>
        <v>0</v>
      </c>
      <c r="DI41">
        <f t="shared" si="5"/>
        <v>0</v>
      </c>
      <c r="DJ41">
        <f t="shared" si="23"/>
        <v>-81.09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ROW(Source!A37)</f>
        <v>37</v>
      </c>
      <c r="B42">
        <v>64111728</v>
      </c>
      <c r="C42">
        <v>64112252</v>
      </c>
      <c r="D42">
        <v>60772464</v>
      </c>
      <c r="E42">
        <v>117</v>
      </c>
      <c r="F42">
        <v>1</v>
      </c>
      <c r="G42">
        <v>1</v>
      </c>
      <c r="H42">
        <v>1</v>
      </c>
      <c r="I42" t="s">
        <v>537</v>
      </c>
      <c r="J42" t="s">
        <v>3</v>
      </c>
      <c r="K42" t="s">
        <v>562</v>
      </c>
      <c r="L42">
        <v>1191</v>
      </c>
      <c r="N42">
        <v>1013</v>
      </c>
      <c r="O42" t="s">
        <v>519</v>
      </c>
      <c r="P42" t="s">
        <v>519</v>
      </c>
      <c r="Q42">
        <v>1</v>
      </c>
      <c r="W42">
        <v>0</v>
      </c>
      <c r="X42">
        <v>32079103</v>
      </c>
      <c r="Y42">
        <f>(AT42*ROUND((0.2+1),7))</f>
        <v>7.1760000000000002</v>
      </c>
      <c r="AA42">
        <v>0</v>
      </c>
      <c r="AB42">
        <v>0</v>
      </c>
      <c r="AC42">
        <v>0</v>
      </c>
      <c r="AD42">
        <v>748.18</v>
      </c>
      <c r="AE42">
        <v>0</v>
      </c>
      <c r="AF42">
        <v>0</v>
      </c>
      <c r="AG42">
        <v>0</v>
      </c>
      <c r="AH42">
        <v>748.18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5.98</v>
      </c>
      <c r="AU42" t="s">
        <v>22</v>
      </c>
      <c r="AV42">
        <v>1</v>
      </c>
      <c r="AW42">
        <v>2</v>
      </c>
      <c r="AX42">
        <v>64112263</v>
      </c>
      <c r="AY42">
        <v>2</v>
      </c>
      <c r="AZ42">
        <v>131072</v>
      </c>
      <c r="BA42">
        <v>58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4474.1163999999999</v>
      </c>
      <c r="BN42">
        <v>5.98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5368.9396799999995</v>
      </c>
      <c r="BU42">
        <v>7.1760000000000002</v>
      </c>
      <c r="BV42">
        <v>0</v>
      </c>
      <c r="BW42">
        <v>1</v>
      </c>
      <c r="CU42">
        <f>ROUND(AT42*Source!I37*AH42*AL42,2)</f>
        <v>76059.98</v>
      </c>
      <c r="CV42">
        <f>ROUND(Y42*Source!I37,7)</f>
        <v>121.992</v>
      </c>
      <c r="CW42">
        <v>0</v>
      </c>
      <c r="CX42">
        <f>ROUND(Y42*Source!I37,7)</f>
        <v>121.992</v>
      </c>
      <c r="CY42">
        <f>AD42</f>
        <v>748.18</v>
      </c>
      <c r="CZ42">
        <f>AH42</f>
        <v>748.18</v>
      </c>
      <c r="DA42">
        <f>AL42</f>
        <v>1</v>
      </c>
      <c r="DB42">
        <f>ROUND((ROUND(AT42*CZ42,2)*ROUND((0.2+1),7)),6)</f>
        <v>5368.9440000000004</v>
      </c>
      <c r="DC42">
        <f>ROUND((ROUND(AT42*AG42,2)*ROUND((0.2+1),7)),6)</f>
        <v>0</v>
      </c>
      <c r="DD42" t="s">
        <v>3</v>
      </c>
      <c r="DE42" t="s">
        <v>3</v>
      </c>
      <c r="DF42">
        <f>ROUND(ROUND(AE42,2)*CX42,2)</f>
        <v>0</v>
      </c>
      <c r="DG42">
        <f t="shared" si="15"/>
        <v>0</v>
      </c>
      <c r="DH42">
        <f t="shared" si="4"/>
        <v>0</v>
      </c>
      <c r="DI42">
        <f t="shared" si="5"/>
        <v>91271.97</v>
      </c>
      <c r="DJ42">
        <f>DI42</f>
        <v>91271.97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ROW(Source!A37)</f>
        <v>37</v>
      </c>
      <c r="B43">
        <v>64111728</v>
      </c>
      <c r="C43">
        <v>64112252</v>
      </c>
      <c r="D43">
        <v>60772652</v>
      </c>
      <c r="E43">
        <v>117</v>
      </c>
      <c r="F43">
        <v>1</v>
      </c>
      <c r="G43">
        <v>1</v>
      </c>
      <c r="H43">
        <v>1</v>
      </c>
      <c r="I43" t="s">
        <v>520</v>
      </c>
      <c r="J43" t="s">
        <v>3</v>
      </c>
      <c r="K43" t="s">
        <v>521</v>
      </c>
      <c r="L43">
        <v>1191</v>
      </c>
      <c r="N43">
        <v>1013</v>
      </c>
      <c r="O43" t="s">
        <v>519</v>
      </c>
      <c r="P43" t="s">
        <v>519</v>
      </c>
      <c r="Q43">
        <v>1</v>
      </c>
      <c r="W43">
        <v>0</v>
      </c>
      <c r="X43">
        <v>-1417349443</v>
      </c>
      <c r="Y43">
        <f>(AT43*ROUND((0.2+1),7))</f>
        <v>2.4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2</v>
      </c>
      <c r="AU43" t="s">
        <v>22</v>
      </c>
      <c r="AV43">
        <v>2</v>
      </c>
      <c r="AW43">
        <v>2</v>
      </c>
      <c r="AX43">
        <v>64112264</v>
      </c>
      <c r="AY43">
        <v>1</v>
      </c>
      <c r="AZ43">
        <v>0</v>
      </c>
      <c r="BA43">
        <v>59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ROUND(Y43*Source!I37,7)</f>
        <v>40.799999999999997</v>
      </c>
      <c r="CY43">
        <f>AD43</f>
        <v>0</v>
      </c>
      <c r="CZ43">
        <f>AH43</f>
        <v>0</v>
      </c>
      <c r="DA43">
        <f>AL43</f>
        <v>1</v>
      </c>
      <c r="DB43">
        <f>ROUND((ROUND(AT43*CZ43,2)*ROUND((0.2+1),7)),6)</f>
        <v>0</v>
      </c>
      <c r="DC43">
        <f>ROUND((ROUND(AT43*AG43,2)*ROUND((0.2+1),7)),6)</f>
        <v>0</v>
      </c>
      <c r="DD43" t="s">
        <v>3</v>
      </c>
      <c r="DE43" t="s">
        <v>3</v>
      </c>
      <c r="DF43">
        <f>ROUND(ROUND(AE43,2)*CX43,2)</f>
        <v>0</v>
      </c>
      <c r="DG43">
        <f t="shared" si="15"/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ROW(Source!A37)</f>
        <v>37</v>
      </c>
      <c r="B44">
        <v>64111728</v>
      </c>
      <c r="C44">
        <v>64112252</v>
      </c>
      <c r="D44">
        <v>60779028</v>
      </c>
      <c r="E44">
        <v>1</v>
      </c>
      <c r="F44">
        <v>1</v>
      </c>
      <c r="G44">
        <v>1</v>
      </c>
      <c r="H44">
        <v>2</v>
      </c>
      <c r="I44" t="s">
        <v>539</v>
      </c>
      <c r="J44" t="s">
        <v>563</v>
      </c>
      <c r="K44" t="s">
        <v>541</v>
      </c>
      <c r="L44">
        <v>1368</v>
      </c>
      <c r="N44">
        <v>1011</v>
      </c>
      <c r="O44" t="s">
        <v>525</v>
      </c>
      <c r="P44" t="s">
        <v>525</v>
      </c>
      <c r="Q44">
        <v>1</v>
      </c>
      <c r="W44">
        <v>0</v>
      </c>
      <c r="X44">
        <v>843131152</v>
      </c>
      <c r="Y44">
        <f>(AT44*ROUND((0.2+1),7))</f>
        <v>1.92</v>
      </c>
      <c r="AA44">
        <v>0</v>
      </c>
      <c r="AB44">
        <v>2736.29</v>
      </c>
      <c r="AC44">
        <v>990.05</v>
      </c>
      <c r="AD44">
        <v>0</v>
      </c>
      <c r="AE44">
        <v>0</v>
      </c>
      <c r="AF44">
        <v>2088.77</v>
      </c>
      <c r="AG44">
        <v>990.05</v>
      </c>
      <c r="AH44">
        <v>0</v>
      </c>
      <c r="AI44">
        <v>1</v>
      </c>
      <c r="AJ44">
        <v>1.31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1.6</v>
      </c>
      <c r="AU44" t="s">
        <v>22</v>
      </c>
      <c r="AV44">
        <v>1</v>
      </c>
      <c r="AW44">
        <v>2</v>
      </c>
      <c r="AX44">
        <v>64112265</v>
      </c>
      <c r="AY44">
        <v>1</v>
      </c>
      <c r="AZ44">
        <v>0</v>
      </c>
      <c r="BA44">
        <v>60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3342.0320000000002</v>
      </c>
      <c r="BL44">
        <v>1584.08</v>
      </c>
      <c r="BM44">
        <v>0</v>
      </c>
      <c r="BN44">
        <v>0</v>
      </c>
      <c r="BO44">
        <v>1.6</v>
      </c>
      <c r="BP44">
        <v>1</v>
      </c>
      <c r="BQ44">
        <v>0</v>
      </c>
      <c r="BR44">
        <v>4010.4384</v>
      </c>
      <c r="BS44">
        <v>1900.8959999999997</v>
      </c>
      <c r="BT44">
        <v>0</v>
      </c>
      <c r="BU44">
        <v>0</v>
      </c>
      <c r="BV44">
        <v>1.92</v>
      </c>
      <c r="BW44">
        <v>1</v>
      </c>
      <c r="CV44">
        <v>0</v>
      </c>
      <c r="CW44">
        <f>ROUND(Y44*Source!I37*DO44,7)</f>
        <v>32.64</v>
      </c>
      <c r="CX44">
        <f>ROUND(Y44*Source!I37,7)</f>
        <v>32.64</v>
      </c>
      <c r="CY44">
        <f>AB44</f>
        <v>2736.29</v>
      </c>
      <c r="CZ44">
        <f>AF44</f>
        <v>2088.77</v>
      </c>
      <c r="DA44">
        <f>AJ44</f>
        <v>1.31</v>
      </c>
      <c r="DB44">
        <f>ROUND((ROUND(AT44*CZ44,2)*ROUND((0.2+1),7)),6)</f>
        <v>4010.4360000000001</v>
      </c>
      <c r="DC44">
        <f>ROUND((ROUND(AT44*AG44,2)*ROUND((0.2+1),7)),6)</f>
        <v>1900.896</v>
      </c>
      <c r="DD44" t="s">
        <v>3</v>
      </c>
      <c r="DE44" t="s">
        <v>3</v>
      </c>
      <c r="DF44">
        <f>ROUND(ROUND(AE44,2)*CX44,2)</f>
        <v>0</v>
      </c>
      <c r="DG44">
        <f>ROUND(ROUND(AF44*AJ44,2)*CX44,2)</f>
        <v>89312.51</v>
      </c>
      <c r="DH44">
        <f t="shared" si="4"/>
        <v>32315.23</v>
      </c>
      <c r="DI44">
        <f t="shared" si="5"/>
        <v>0</v>
      </c>
      <c r="DJ44">
        <f>DG44+DH44</f>
        <v>121627.73999999999</v>
      </c>
      <c r="DK44">
        <v>0</v>
      </c>
      <c r="DL44" t="s">
        <v>542</v>
      </c>
      <c r="DM44">
        <v>5</v>
      </c>
      <c r="DN44" t="s">
        <v>519</v>
      </c>
      <c r="DO44">
        <v>1</v>
      </c>
    </row>
    <row r="45" spans="1:119" x14ac:dyDescent="0.25">
      <c r="A45">
        <f>ROW(Source!A37)</f>
        <v>37</v>
      </c>
      <c r="B45">
        <v>64111728</v>
      </c>
      <c r="C45">
        <v>64112252</v>
      </c>
      <c r="D45">
        <v>60780036</v>
      </c>
      <c r="E45">
        <v>1</v>
      </c>
      <c r="F45">
        <v>1</v>
      </c>
      <c r="G45">
        <v>1</v>
      </c>
      <c r="H45">
        <v>2</v>
      </c>
      <c r="I45" t="s">
        <v>543</v>
      </c>
      <c r="J45" t="s">
        <v>544</v>
      </c>
      <c r="K45" t="s">
        <v>545</v>
      </c>
      <c r="L45">
        <v>1368</v>
      </c>
      <c r="N45">
        <v>1011</v>
      </c>
      <c r="O45" t="s">
        <v>525</v>
      </c>
      <c r="P45" t="s">
        <v>525</v>
      </c>
      <c r="Q45">
        <v>1</v>
      </c>
      <c r="W45">
        <v>0</v>
      </c>
      <c r="X45">
        <v>-849950259</v>
      </c>
      <c r="Y45">
        <f>(AT45*ROUND((0.2+1),7))</f>
        <v>0.48</v>
      </c>
      <c r="AA45">
        <v>0</v>
      </c>
      <c r="AB45">
        <v>641.70000000000005</v>
      </c>
      <c r="AC45">
        <v>811.79</v>
      </c>
      <c r="AD45">
        <v>0</v>
      </c>
      <c r="AE45">
        <v>0</v>
      </c>
      <c r="AF45">
        <v>641.70000000000005</v>
      </c>
      <c r="AG45">
        <v>811.79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0.4</v>
      </c>
      <c r="AU45" t="s">
        <v>22</v>
      </c>
      <c r="AV45">
        <v>1</v>
      </c>
      <c r="AW45">
        <v>2</v>
      </c>
      <c r="AX45">
        <v>64112266</v>
      </c>
      <c r="AY45">
        <v>1</v>
      </c>
      <c r="AZ45">
        <v>0</v>
      </c>
      <c r="BA45">
        <v>61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256.68</v>
      </c>
      <c r="BL45">
        <v>324.71600000000001</v>
      </c>
      <c r="BM45">
        <v>0</v>
      </c>
      <c r="BN45">
        <v>0</v>
      </c>
      <c r="BO45">
        <v>0.4</v>
      </c>
      <c r="BP45">
        <v>1</v>
      </c>
      <c r="BQ45">
        <v>0</v>
      </c>
      <c r="BR45">
        <v>308.01600000000002</v>
      </c>
      <c r="BS45">
        <v>389.65919999999994</v>
      </c>
      <c r="BT45">
        <v>0</v>
      </c>
      <c r="BU45">
        <v>0</v>
      </c>
      <c r="BV45">
        <v>0.48</v>
      </c>
      <c r="BW45">
        <v>1</v>
      </c>
      <c r="CV45">
        <v>0</v>
      </c>
      <c r="CW45">
        <f>ROUND(Y45*Source!I37*DO45,7)</f>
        <v>8.16</v>
      </c>
      <c r="CX45">
        <f>ROUND(Y45*Source!I37,7)</f>
        <v>8.16</v>
      </c>
      <c r="CY45">
        <f>AB45</f>
        <v>641.70000000000005</v>
      </c>
      <c r="CZ45">
        <f>AF45</f>
        <v>641.70000000000005</v>
      </c>
      <c r="DA45">
        <f>AJ45</f>
        <v>1</v>
      </c>
      <c r="DB45">
        <f>ROUND((ROUND(AT45*CZ45,2)*ROUND((0.2+1),7)),6)</f>
        <v>308.01600000000002</v>
      </c>
      <c r="DC45">
        <f>ROUND((ROUND(AT45*AG45,2)*ROUND((0.2+1),7)),6)</f>
        <v>389.66399999999999</v>
      </c>
      <c r="DD45" t="s">
        <v>3</v>
      </c>
      <c r="DE45" t="s">
        <v>3</v>
      </c>
      <c r="DF45">
        <f>ROUND(ROUND(AE45,2)*CX45,2)</f>
        <v>0</v>
      </c>
      <c r="DG45">
        <f t="shared" ref="DG45:DG53" si="24">ROUND(ROUND(AF45,2)*CX45,2)</f>
        <v>5236.2700000000004</v>
      </c>
      <c r="DH45">
        <f t="shared" si="4"/>
        <v>6624.21</v>
      </c>
      <c r="DI45">
        <f t="shared" si="5"/>
        <v>0</v>
      </c>
      <c r="DJ45">
        <f>DG45+DH45</f>
        <v>11860.48</v>
      </c>
      <c r="DK45">
        <v>1</v>
      </c>
      <c r="DL45" t="s">
        <v>533</v>
      </c>
      <c r="DM45">
        <v>4</v>
      </c>
      <c r="DN45" t="s">
        <v>519</v>
      </c>
      <c r="DO45">
        <v>1</v>
      </c>
    </row>
    <row r="46" spans="1:119" x14ac:dyDescent="0.25">
      <c r="A46">
        <f>ROW(Source!A37)</f>
        <v>37</v>
      </c>
      <c r="B46">
        <v>64111728</v>
      </c>
      <c r="C46">
        <v>64112252</v>
      </c>
      <c r="D46">
        <v>60844757</v>
      </c>
      <c r="E46">
        <v>1</v>
      </c>
      <c r="F46">
        <v>1</v>
      </c>
      <c r="G46">
        <v>1</v>
      </c>
      <c r="H46">
        <v>3</v>
      </c>
      <c r="I46" t="s">
        <v>546</v>
      </c>
      <c r="J46" t="s">
        <v>564</v>
      </c>
      <c r="K46" t="s">
        <v>548</v>
      </c>
      <c r="L46">
        <v>1346</v>
      </c>
      <c r="N46">
        <v>1009</v>
      </c>
      <c r="O46" t="s">
        <v>549</v>
      </c>
      <c r="P46" t="s">
        <v>549</v>
      </c>
      <c r="Q46">
        <v>1</v>
      </c>
      <c r="W46">
        <v>0</v>
      </c>
      <c r="X46">
        <v>-897919439</v>
      </c>
      <c r="Y46">
        <f t="shared" ref="Y46:Y61" si="25">AT46</f>
        <v>0.1</v>
      </c>
      <c r="AA46">
        <v>296.69</v>
      </c>
      <c r="AB46">
        <v>0</v>
      </c>
      <c r="AC46">
        <v>0</v>
      </c>
      <c r="AD46">
        <v>0</v>
      </c>
      <c r="AE46">
        <v>185.43</v>
      </c>
      <c r="AF46">
        <v>0</v>
      </c>
      <c r="AG46">
        <v>0</v>
      </c>
      <c r="AH46">
        <v>0</v>
      </c>
      <c r="AI46">
        <v>1.6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0.1</v>
      </c>
      <c r="AU46" t="s">
        <v>3</v>
      </c>
      <c r="AV46">
        <v>0</v>
      </c>
      <c r="AW46">
        <v>2</v>
      </c>
      <c r="AX46">
        <v>64112267</v>
      </c>
      <c r="AY46">
        <v>1</v>
      </c>
      <c r="AZ46">
        <v>0</v>
      </c>
      <c r="BA46">
        <v>62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18.543000000000003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18.543000000000003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ROUND(Y46*Source!I37,7)</f>
        <v>1.7</v>
      </c>
      <c r="CY46">
        <f t="shared" ref="CY46:CY51" si="26">AA46</f>
        <v>296.69</v>
      </c>
      <c r="CZ46">
        <f t="shared" ref="CZ46:CZ51" si="27">AE46</f>
        <v>185.43</v>
      </c>
      <c r="DA46">
        <f t="shared" ref="DA46:DA51" si="28">AI46</f>
        <v>1.6</v>
      </c>
      <c r="DB46">
        <f t="shared" ref="DB46:DB61" si="29">ROUND(ROUND(AT46*CZ46,2),6)</f>
        <v>18.54</v>
      </c>
      <c r="DC46">
        <f t="shared" ref="DC46:DC61" si="30">ROUND(ROUND(AT46*AG46,2),6)</f>
        <v>0</v>
      </c>
      <c r="DD46" t="s">
        <v>3</v>
      </c>
      <c r="DE46" t="s">
        <v>3</v>
      </c>
      <c r="DF46">
        <f t="shared" ref="DF46:DF51" si="31">ROUND(ROUND(AE46*AI46,2)*CX46,2)</f>
        <v>504.37</v>
      </c>
      <c r="DG46">
        <f t="shared" si="24"/>
        <v>0</v>
      </c>
      <c r="DH46">
        <f t="shared" si="4"/>
        <v>0</v>
      </c>
      <c r="DI46">
        <f t="shared" si="5"/>
        <v>0</v>
      </c>
      <c r="DJ46">
        <f t="shared" ref="DJ46:DJ51" si="32">DF46</f>
        <v>504.37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ROW(Source!A37)</f>
        <v>37</v>
      </c>
      <c r="B47">
        <v>64111728</v>
      </c>
      <c r="C47">
        <v>64112252</v>
      </c>
      <c r="D47">
        <v>60844764</v>
      </c>
      <c r="E47">
        <v>1</v>
      </c>
      <c r="F47">
        <v>1</v>
      </c>
      <c r="G47">
        <v>1</v>
      </c>
      <c r="H47">
        <v>3</v>
      </c>
      <c r="I47" t="s">
        <v>550</v>
      </c>
      <c r="J47" t="s">
        <v>565</v>
      </c>
      <c r="K47" t="s">
        <v>552</v>
      </c>
      <c r="L47">
        <v>1346</v>
      </c>
      <c r="N47">
        <v>1009</v>
      </c>
      <c r="O47" t="s">
        <v>549</v>
      </c>
      <c r="P47" t="s">
        <v>549</v>
      </c>
      <c r="Q47">
        <v>1</v>
      </c>
      <c r="W47">
        <v>0</v>
      </c>
      <c r="X47">
        <v>-1547825166</v>
      </c>
      <c r="Y47">
        <f t="shared" si="25"/>
        <v>0.03</v>
      </c>
      <c r="AA47">
        <v>93.65</v>
      </c>
      <c r="AB47">
        <v>0</v>
      </c>
      <c r="AC47">
        <v>0</v>
      </c>
      <c r="AD47">
        <v>0</v>
      </c>
      <c r="AE47">
        <v>58.53</v>
      </c>
      <c r="AF47">
        <v>0</v>
      </c>
      <c r="AG47">
        <v>0</v>
      </c>
      <c r="AH47">
        <v>0</v>
      </c>
      <c r="AI47">
        <v>1.6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0.03</v>
      </c>
      <c r="AU47" t="s">
        <v>3</v>
      </c>
      <c r="AV47">
        <v>0</v>
      </c>
      <c r="AW47">
        <v>2</v>
      </c>
      <c r="AX47">
        <v>64112268</v>
      </c>
      <c r="AY47">
        <v>1</v>
      </c>
      <c r="AZ47">
        <v>0</v>
      </c>
      <c r="BA47">
        <v>63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1.7559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1.7559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ROUND(Y47*Source!I37,7)</f>
        <v>0.51</v>
      </c>
      <c r="CY47">
        <f t="shared" si="26"/>
        <v>93.65</v>
      </c>
      <c r="CZ47">
        <f t="shared" si="27"/>
        <v>58.53</v>
      </c>
      <c r="DA47">
        <f t="shared" si="28"/>
        <v>1.6</v>
      </c>
      <c r="DB47">
        <f t="shared" si="29"/>
        <v>1.76</v>
      </c>
      <c r="DC47">
        <f t="shared" si="30"/>
        <v>0</v>
      </c>
      <c r="DD47" t="s">
        <v>3</v>
      </c>
      <c r="DE47" t="s">
        <v>3</v>
      </c>
      <c r="DF47">
        <f t="shared" si="31"/>
        <v>47.76</v>
      </c>
      <c r="DG47">
        <f t="shared" si="24"/>
        <v>0</v>
      </c>
      <c r="DH47">
        <f t="shared" si="4"/>
        <v>0</v>
      </c>
      <c r="DI47">
        <f t="shared" si="5"/>
        <v>0</v>
      </c>
      <c r="DJ47">
        <f t="shared" si="32"/>
        <v>47.76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ROW(Source!A37)</f>
        <v>37</v>
      </c>
      <c r="B48">
        <v>64111728</v>
      </c>
      <c r="C48">
        <v>64112252</v>
      </c>
      <c r="D48">
        <v>60849452</v>
      </c>
      <c r="E48">
        <v>1</v>
      </c>
      <c r="F48">
        <v>1</v>
      </c>
      <c r="G48">
        <v>1</v>
      </c>
      <c r="H48">
        <v>3</v>
      </c>
      <c r="I48" t="s">
        <v>553</v>
      </c>
      <c r="J48" t="s">
        <v>554</v>
      </c>
      <c r="K48" t="s">
        <v>555</v>
      </c>
      <c r="L48">
        <v>1346</v>
      </c>
      <c r="N48">
        <v>1009</v>
      </c>
      <c r="O48" t="s">
        <v>549</v>
      </c>
      <c r="P48" t="s">
        <v>549</v>
      </c>
      <c r="Q48">
        <v>1</v>
      </c>
      <c r="W48">
        <v>0</v>
      </c>
      <c r="X48">
        <v>-373327139</v>
      </c>
      <c r="Y48">
        <f t="shared" si="25"/>
        <v>0.02</v>
      </c>
      <c r="AA48">
        <v>86.41</v>
      </c>
      <c r="AB48">
        <v>0</v>
      </c>
      <c r="AC48">
        <v>0</v>
      </c>
      <c r="AD48">
        <v>0</v>
      </c>
      <c r="AE48">
        <v>56.11</v>
      </c>
      <c r="AF48">
        <v>0</v>
      </c>
      <c r="AG48">
        <v>0</v>
      </c>
      <c r="AH48">
        <v>0</v>
      </c>
      <c r="AI48">
        <v>1.54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0.02</v>
      </c>
      <c r="AU48" t="s">
        <v>3</v>
      </c>
      <c r="AV48">
        <v>0</v>
      </c>
      <c r="AW48">
        <v>2</v>
      </c>
      <c r="AX48">
        <v>64112270</v>
      </c>
      <c r="AY48">
        <v>1</v>
      </c>
      <c r="AZ48">
        <v>0</v>
      </c>
      <c r="BA48">
        <v>65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1.1222000000000001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1.1222000000000001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v>0</v>
      </c>
      <c r="CX48">
        <f>ROUND(Y48*Source!I37,7)</f>
        <v>0.34</v>
      </c>
      <c r="CY48">
        <f t="shared" si="26"/>
        <v>86.41</v>
      </c>
      <c r="CZ48">
        <f t="shared" si="27"/>
        <v>56.11</v>
      </c>
      <c r="DA48">
        <f t="shared" si="28"/>
        <v>1.54</v>
      </c>
      <c r="DB48">
        <f t="shared" si="29"/>
        <v>1.1200000000000001</v>
      </c>
      <c r="DC48">
        <f t="shared" si="30"/>
        <v>0</v>
      </c>
      <c r="DD48" t="s">
        <v>3</v>
      </c>
      <c r="DE48" t="s">
        <v>3</v>
      </c>
      <c r="DF48">
        <f t="shared" si="31"/>
        <v>29.38</v>
      </c>
      <c r="DG48">
        <f t="shared" si="24"/>
        <v>0</v>
      </c>
      <c r="DH48">
        <f t="shared" si="4"/>
        <v>0</v>
      </c>
      <c r="DI48">
        <f t="shared" si="5"/>
        <v>0</v>
      </c>
      <c r="DJ48">
        <f t="shared" si="32"/>
        <v>29.38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ROW(Source!A37)</f>
        <v>37</v>
      </c>
      <c r="B49">
        <v>64111728</v>
      </c>
      <c r="C49">
        <v>64112252</v>
      </c>
      <c r="D49">
        <v>60865504</v>
      </c>
      <c r="E49">
        <v>1</v>
      </c>
      <c r="F49">
        <v>1</v>
      </c>
      <c r="G49">
        <v>1</v>
      </c>
      <c r="H49">
        <v>3</v>
      </c>
      <c r="I49" t="s">
        <v>556</v>
      </c>
      <c r="J49" t="s">
        <v>566</v>
      </c>
      <c r="K49" t="s">
        <v>558</v>
      </c>
      <c r="L49">
        <v>1346</v>
      </c>
      <c r="N49">
        <v>1009</v>
      </c>
      <c r="O49" t="s">
        <v>549</v>
      </c>
      <c r="P49" t="s">
        <v>549</v>
      </c>
      <c r="Q49">
        <v>1</v>
      </c>
      <c r="W49">
        <v>0</v>
      </c>
      <c r="X49">
        <v>1157836156</v>
      </c>
      <c r="Y49">
        <f t="shared" si="25"/>
        <v>0.4</v>
      </c>
      <c r="AA49">
        <v>88.24</v>
      </c>
      <c r="AB49">
        <v>0</v>
      </c>
      <c r="AC49">
        <v>0</v>
      </c>
      <c r="AD49">
        <v>0</v>
      </c>
      <c r="AE49">
        <v>61.28</v>
      </c>
      <c r="AF49">
        <v>0</v>
      </c>
      <c r="AG49">
        <v>0</v>
      </c>
      <c r="AH49">
        <v>0</v>
      </c>
      <c r="AI49">
        <v>1.44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0.4</v>
      </c>
      <c r="AU49" t="s">
        <v>3</v>
      </c>
      <c r="AV49">
        <v>0</v>
      </c>
      <c r="AW49">
        <v>2</v>
      </c>
      <c r="AX49">
        <v>64112275</v>
      </c>
      <c r="AY49">
        <v>1</v>
      </c>
      <c r="AZ49">
        <v>0</v>
      </c>
      <c r="BA49">
        <v>70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24.512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24.512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v>0</v>
      </c>
      <c r="CX49">
        <f>ROUND(Y49*Source!I37,7)</f>
        <v>6.8</v>
      </c>
      <c r="CY49">
        <f t="shared" si="26"/>
        <v>88.24</v>
      </c>
      <c r="CZ49">
        <f t="shared" si="27"/>
        <v>61.28</v>
      </c>
      <c r="DA49">
        <f t="shared" si="28"/>
        <v>1.44</v>
      </c>
      <c r="DB49">
        <f t="shared" si="29"/>
        <v>24.51</v>
      </c>
      <c r="DC49">
        <f t="shared" si="30"/>
        <v>0</v>
      </c>
      <c r="DD49" t="s">
        <v>3</v>
      </c>
      <c r="DE49" t="s">
        <v>3</v>
      </c>
      <c r="DF49">
        <f t="shared" si="31"/>
        <v>600.03</v>
      </c>
      <c r="DG49">
        <f t="shared" si="24"/>
        <v>0</v>
      </c>
      <c r="DH49">
        <f t="shared" si="4"/>
        <v>0</v>
      </c>
      <c r="DI49">
        <f t="shared" si="5"/>
        <v>0</v>
      </c>
      <c r="DJ49">
        <f t="shared" si="32"/>
        <v>600.03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ROW(Source!A37)</f>
        <v>37</v>
      </c>
      <c r="B50">
        <v>64111728</v>
      </c>
      <c r="C50">
        <v>64112252</v>
      </c>
      <c r="D50">
        <v>60865530</v>
      </c>
      <c r="E50">
        <v>1</v>
      </c>
      <c r="F50">
        <v>1</v>
      </c>
      <c r="G50">
        <v>1</v>
      </c>
      <c r="H50">
        <v>3</v>
      </c>
      <c r="I50" t="s">
        <v>559</v>
      </c>
      <c r="J50" t="s">
        <v>560</v>
      </c>
      <c r="K50" t="s">
        <v>561</v>
      </c>
      <c r="L50">
        <v>1348</v>
      </c>
      <c r="N50">
        <v>1009</v>
      </c>
      <c r="O50" t="s">
        <v>152</v>
      </c>
      <c r="P50" t="s">
        <v>152</v>
      </c>
      <c r="Q50">
        <v>1000</v>
      </c>
      <c r="W50">
        <v>0</v>
      </c>
      <c r="X50">
        <v>-615866360</v>
      </c>
      <c r="Y50">
        <f t="shared" si="25"/>
        <v>1E-4</v>
      </c>
      <c r="AA50">
        <v>103227.06</v>
      </c>
      <c r="AB50">
        <v>0</v>
      </c>
      <c r="AC50">
        <v>0</v>
      </c>
      <c r="AD50">
        <v>0</v>
      </c>
      <c r="AE50">
        <v>80020.98</v>
      </c>
      <c r="AF50">
        <v>0</v>
      </c>
      <c r="AG50">
        <v>0</v>
      </c>
      <c r="AH50">
        <v>0</v>
      </c>
      <c r="AI50">
        <v>1.29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1E-4</v>
      </c>
      <c r="AU50" t="s">
        <v>3</v>
      </c>
      <c r="AV50">
        <v>0</v>
      </c>
      <c r="AW50">
        <v>2</v>
      </c>
      <c r="AX50">
        <v>64112276</v>
      </c>
      <c r="AY50">
        <v>1</v>
      </c>
      <c r="AZ50">
        <v>0</v>
      </c>
      <c r="BA50">
        <v>71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8.0020980000000002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8.0020980000000002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v>0</v>
      </c>
      <c r="CX50">
        <f>ROUND(Y50*Source!I37,7)</f>
        <v>1.6999999999999999E-3</v>
      </c>
      <c r="CY50">
        <f t="shared" si="26"/>
        <v>103227.06</v>
      </c>
      <c r="CZ50">
        <f t="shared" si="27"/>
        <v>80020.98</v>
      </c>
      <c r="DA50">
        <f t="shared" si="28"/>
        <v>1.29</v>
      </c>
      <c r="DB50">
        <f t="shared" si="29"/>
        <v>8</v>
      </c>
      <c r="DC50">
        <f t="shared" si="30"/>
        <v>0</v>
      </c>
      <c r="DD50" t="s">
        <v>3</v>
      </c>
      <c r="DE50" t="s">
        <v>3</v>
      </c>
      <c r="DF50">
        <f t="shared" si="31"/>
        <v>175.49</v>
      </c>
      <c r="DG50">
        <f t="shared" si="24"/>
        <v>0</v>
      </c>
      <c r="DH50">
        <f t="shared" si="4"/>
        <v>0</v>
      </c>
      <c r="DI50">
        <f t="shared" si="5"/>
        <v>0</v>
      </c>
      <c r="DJ50">
        <f t="shared" si="32"/>
        <v>175.49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ROW(Source!A37)</f>
        <v>37</v>
      </c>
      <c r="B51">
        <v>64111728</v>
      </c>
      <c r="C51">
        <v>64112252</v>
      </c>
      <c r="D51">
        <v>60873152</v>
      </c>
      <c r="E51">
        <v>1</v>
      </c>
      <c r="F51">
        <v>1</v>
      </c>
      <c r="G51">
        <v>1</v>
      </c>
      <c r="H51">
        <v>3</v>
      </c>
      <c r="I51" t="s">
        <v>43</v>
      </c>
      <c r="J51" t="s">
        <v>46</v>
      </c>
      <c r="K51" t="s">
        <v>44</v>
      </c>
      <c r="L51">
        <v>1425</v>
      </c>
      <c r="N51">
        <v>1013</v>
      </c>
      <c r="O51" t="s">
        <v>45</v>
      </c>
      <c r="P51" t="s">
        <v>45</v>
      </c>
      <c r="Q51">
        <v>1</v>
      </c>
      <c r="W51">
        <v>0</v>
      </c>
      <c r="X51">
        <v>-734153582</v>
      </c>
      <c r="Y51">
        <f t="shared" si="25"/>
        <v>-0.06</v>
      </c>
      <c r="AA51">
        <v>1351.57</v>
      </c>
      <c r="AB51">
        <v>0</v>
      </c>
      <c r="AC51">
        <v>0</v>
      </c>
      <c r="AD51">
        <v>0</v>
      </c>
      <c r="AE51">
        <v>1031.73</v>
      </c>
      <c r="AF51">
        <v>0</v>
      </c>
      <c r="AG51">
        <v>0</v>
      </c>
      <c r="AH51">
        <v>0</v>
      </c>
      <c r="AI51">
        <v>1.31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0</v>
      </c>
      <c r="AR51">
        <v>0</v>
      </c>
      <c r="AS51" t="s">
        <v>3</v>
      </c>
      <c r="AT51">
        <v>-0.06</v>
      </c>
      <c r="AU51" t="s">
        <v>3</v>
      </c>
      <c r="AV51">
        <v>0</v>
      </c>
      <c r="AW51">
        <v>2</v>
      </c>
      <c r="AX51">
        <v>64112277</v>
      </c>
      <c r="AY51">
        <v>1</v>
      </c>
      <c r="AZ51">
        <v>6144</v>
      </c>
      <c r="BA51">
        <v>72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ROUND(Y51*Source!I37,7)</f>
        <v>-1.02</v>
      </c>
      <c r="CY51">
        <f t="shared" si="26"/>
        <v>1351.57</v>
      </c>
      <c r="CZ51">
        <f t="shared" si="27"/>
        <v>1031.73</v>
      </c>
      <c r="DA51">
        <f t="shared" si="28"/>
        <v>1.31</v>
      </c>
      <c r="DB51">
        <f t="shared" si="29"/>
        <v>-61.9</v>
      </c>
      <c r="DC51">
        <f t="shared" si="30"/>
        <v>0</v>
      </c>
      <c r="DD51" t="s">
        <v>3</v>
      </c>
      <c r="DE51" t="s">
        <v>3</v>
      </c>
      <c r="DF51">
        <f t="shared" si="31"/>
        <v>-1378.6</v>
      </c>
      <c r="DG51">
        <f t="shared" si="24"/>
        <v>0</v>
      </c>
      <c r="DH51">
        <f t="shared" si="4"/>
        <v>0</v>
      </c>
      <c r="DI51">
        <f t="shared" si="5"/>
        <v>0</v>
      </c>
      <c r="DJ51">
        <f t="shared" si="32"/>
        <v>-1378.6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ROW(Source!A39)</f>
        <v>39</v>
      </c>
      <c r="B52">
        <v>64111728</v>
      </c>
      <c r="C52">
        <v>64112283</v>
      </c>
      <c r="D52">
        <v>60772464</v>
      </c>
      <c r="E52">
        <v>117</v>
      </c>
      <c r="F52">
        <v>1</v>
      </c>
      <c r="G52">
        <v>1</v>
      </c>
      <c r="H52">
        <v>1</v>
      </c>
      <c r="I52" t="s">
        <v>537</v>
      </c>
      <c r="J52" t="s">
        <v>3</v>
      </c>
      <c r="K52" t="s">
        <v>562</v>
      </c>
      <c r="L52">
        <v>1191</v>
      </c>
      <c r="N52">
        <v>1013</v>
      </c>
      <c r="O52" t="s">
        <v>519</v>
      </c>
      <c r="P52" t="s">
        <v>519</v>
      </c>
      <c r="Q52">
        <v>1</v>
      </c>
      <c r="W52">
        <v>0</v>
      </c>
      <c r="X52">
        <v>32079103</v>
      </c>
      <c r="Y52">
        <f t="shared" si="25"/>
        <v>9</v>
      </c>
      <c r="AA52">
        <v>0</v>
      </c>
      <c r="AB52">
        <v>0</v>
      </c>
      <c r="AC52">
        <v>0</v>
      </c>
      <c r="AD52">
        <v>748.18</v>
      </c>
      <c r="AE52">
        <v>0</v>
      </c>
      <c r="AF52">
        <v>0</v>
      </c>
      <c r="AG52">
        <v>0</v>
      </c>
      <c r="AH52">
        <v>748.18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9</v>
      </c>
      <c r="AU52" t="s">
        <v>3</v>
      </c>
      <c r="AV52">
        <v>1</v>
      </c>
      <c r="AW52">
        <v>2</v>
      </c>
      <c r="AX52">
        <v>64112294</v>
      </c>
      <c r="AY52">
        <v>2</v>
      </c>
      <c r="AZ52">
        <v>131072</v>
      </c>
      <c r="BA52">
        <v>77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6733.62</v>
      </c>
      <c r="BN52">
        <v>9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6733.62</v>
      </c>
      <c r="BU52">
        <v>9</v>
      </c>
      <c r="BV52">
        <v>0</v>
      </c>
      <c r="BW52">
        <v>1</v>
      </c>
      <c r="CU52">
        <f>ROUND(AT52*Source!I39*AH52*AL52,2)</f>
        <v>20200.86</v>
      </c>
      <c r="CV52">
        <f>ROUND(Y52*Source!I39,7)</f>
        <v>27</v>
      </c>
      <c r="CW52">
        <v>0</v>
      </c>
      <c r="CX52">
        <f>ROUND(Y52*Source!I39,7)</f>
        <v>27</v>
      </c>
      <c r="CY52">
        <f>AD52</f>
        <v>748.18</v>
      </c>
      <c r="CZ52">
        <f>AH52</f>
        <v>748.18</v>
      </c>
      <c r="DA52">
        <f>AL52</f>
        <v>1</v>
      </c>
      <c r="DB52">
        <f t="shared" si="29"/>
        <v>6733.62</v>
      </c>
      <c r="DC52">
        <f t="shared" si="30"/>
        <v>0</v>
      </c>
      <c r="DD52" t="s">
        <v>3</v>
      </c>
      <c r="DE52" t="s">
        <v>3</v>
      </c>
      <c r="DF52">
        <f>ROUND(ROUND(AE52,2)*CX52,2)</f>
        <v>0</v>
      </c>
      <c r="DG52">
        <f t="shared" si="24"/>
        <v>0</v>
      </c>
      <c r="DH52">
        <f t="shared" si="4"/>
        <v>0</v>
      </c>
      <c r="DI52">
        <f t="shared" si="5"/>
        <v>20200.86</v>
      </c>
      <c r="DJ52">
        <f>DI52</f>
        <v>20200.86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ROW(Source!A39)</f>
        <v>39</v>
      </c>
      <c r="B53">
        <v>64111728</v>
      </c>
      <c r="C53">
        <v>64112283</v>
      </c>
      <c r="D53">
        <v>60772652</v>
      </c>
      <c r="E53">
        <v>117</v>
      </c>
      <c r="F53">
        <v>1</v>
      </c>
      <c r="G53">
        <v>1</v>
      </c>
      <c r="H53">
        <v>1</v>
      </c>
      <c r="I53" t="s">
        <v>520</v>
      </c>
      <c r="J53" t="s">
        <v>3</v>
      </c>
      <c r="K53" t="s">
        <v>521</v>
      </c>
      <c r="L53">
        <v>1191</v>
      </c>
      <c r="N53">
        <v>1013</v>
      </c>
      <c r="O53" t="s">
        <v>519</v>
      </c>
      <c r="P53" t="s">
        <v>519</v>
      </c>
      <c r="Q53">
        <v>1</v>
      </c>
      <c r="W53">
        <v>0</v>
      </c>
      <c r="X53">
        <v>-1417349443</v>
      </c>
      <c r="Y53">
        <f t="shared" si="25"/>
        <v>3.21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3.21</v>
      </c>
      <c r="AU53" t="s">
        <v>3</v>
      </c>
      <c r="AV53">
        <v>2</v>
      </c>
      <c r="AW53">
        <v>2</v>
      </c>
      <c r="AX53">
        <v>64112295</v>
      </c>
      <c r="AY53">
        <v>1</v>
      </c>
      <c r="AZ53">
        <v>0</v>
      </c>
      <c r="BA53">
        <v>78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ROUND(Y53*Source!I39,7)</f>
        <v>9.6300000000000008</v>
      </c>
      <c r="CY53">
        <f>AD53</f>
        <v>0</v>
      </c>
      <c r="CZ53">
        <f>AH53</f>
        <v>0</v>
      </c>
      <c r="DA53">
        <f>AL53</f>
        <v>1</v>
      </c>
      <c r="DB53">
        <f t="shared" si="29"/>
        <v>0</v>
      </c>
      <c r="DC53">
        <f t="shared" si="30"/>
        <v>0</v>
      </c>
      <c r="DD53" t="s">
        <v>3</v>
      </c>
      <c r="DE53" t="s">
        <v>3</v>
      </c>
      <c r="DF53">
        <f>ROUND(ROUND(AE53,2)*CX53,2)</f>
        <v>0</v>
      </c>
      <c r="DG53">
        <f t="shared" si="24"/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ROW(Source!A39)</f>
        <v>39</v>
      </c>
      <c r="B54">
        <v>64111728</v>
      </c>
      <c r="C54">
        <v>64112283</v>
      </c>
      <c r="D54">
        <v>60779028</v>
      </c>
      <c r="E54">
        <v>1</v>
      </c>
      <c r="F54">
        <v>1</v>
      </c>
      <c r="G54">
        <v>1</v>
      </c>
      <c r="H54">
        <v>2</v>
      </c>
      <c r="I54" t="s">
        <v>539</v>
      </c>
      <c r="J54" t="s">
        <v>563</v>
      </c>
      <c r="K54" t="s">
        <v>541</v>
      </c>
      <c r="L54">
        <v>1368</v>
      </c>
      <c r="N54">
        <v>1011</v>
      </c>
      <c r="O54" t="s">
        <v>525</v>
      </c>
      <c r="P54" t="s">
        <v>525</v>
      </c>
      <c r="Q54">
        <v>1</v>
      </c>
      <c r="W54">
        <v>0</v>
      </c>
      <c r="X54">
        <v>843131152</v>
      </c>
      <c r="Y54">
        <f t="shared" si="25"/>
        <v>2.6</v>
      </c>
      <c r="AA54">
        <v>0</v>
      </c>
      <c r="AB54">
        <v>2736.29</v>
      </c>
      <c r="AC54">
        <v>990.05</v>
      </c>
      <c r="AD54">
        <v>0</v>
      </c>
      <c r="AE54">
        <v>0</v>
      </c>
      <c r="AF54">
        <v>2088.77</v>
      </c>
      <c r="AG54">
        <v>990.05</v>
      </c>
      <c r="AH54">
        <v>0</v>
      </c>
      <c r="AI54">
        <v>1</v>
      </c>
      <c r="AJ54">
        <v>1.31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2.6</v>
      </c>
      <c r="AU54" t="s">
        <v>3</v>
      </c>
      <c r="AV54">
        <v>1</v>
      </c>
      <c r="AW54">
        <v>2</v>
      </c>
      <c r="AX54">
        <v>64112296</v>
      </c>
      <c r="AY54">
        <v>1</v>
      </c>
      <c r="AZ54">
        <v>0</v>
      </c>
      <c r="BA54">
        <v>79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5430.8020000000006</v>
      </c>
      <c r="BL54">
        <v>2574.13</v>
      </c>
      <c r="BM54">
        <v>0</v>
      </c>
      <c r="BN54">
        <v>0</v>
      </c>
      <c r="BO54">
        <v>2.6</v>
      </c>
      <c r="BP54">
        <v>1</v>
      </c>
      <c r="BQ54">
        <v>0</v>
      </c>
      <c r="BR54">
        <v>5430.8020000000006</v>
      </c>
      <c r="BS54">
        <v>2574.13</v>
      </c>
      <c r="BT54">
        <v>0</v>
      </c>
      <c r="BU54">
        <v>0</v>
      </c>
      <c r="BV54">
        <v>2.6</v>
      </c>
      <c r="BW54">
        <v>1</v>
      </c>
      <c r="CV54">
        <v>0</v>
      </c>
      <c r="CW54">
        <f>ROUND(Y54*Source!I39*DO54,7)</f>
        <v>7.8</v>
      </c>
      <c r="CX54">
        <f>ROUND(Y54*Source!I39,7)</f>
        <v>7.8</v>
      </c>
      <c r="CY54">
        <f>AB54</f>
        <v>2736.29</v>
      </c>
      <c r="CZ54">
        <f>AF54</f>
        <v>2088.77</v>
      </c>
      <c r="DA54">
        <f>AJ54</f>
        <v>1.31</v>
      </c>
      <c r="DB54">
        <f t="shared" si="29"/>
        <v>5430.8</v>
      </c>
      <c r="DC54">
        <f t="shared" si="30"/>
        <v>2574.13</v>
      </c>
      <c r="DD54" t="s">
        <v>3</v>
      </c>
      <c r="DE54" t="s">
        <v>3</v>
      </c>
      <c r="DF54">
        <f>ROUND(ROUND(AE54,2)*CX54,2)</f>
        <v>0</v>
      </c>
      <c r="DG54">
        <f>ROUND(ROUND(AF54*AJ54,2)*CX54,2)</f>
        <v>21343.06</v>
      </c>
      <c r="DH54">
        <f t="shared" si="4"/>
        <v>7722.39</v>
      </c>
      <c r="DI54">
        <f t="shared" si="5"/>
        <v>0</v>
      </c>
      <c r="DJ54">
        <f>DG54+DH54</f>
        <v>29065.45</v>
      </c>
      <c r="DK54">
        <v>0</v>
      </c>
      <c r="DL54" t="s">
        <v>542</v>
      </c>
      <c r="DM54">
        <v>5</v>
      </c>
      <c r="DN54" t="s">
        <v>519</v>
      </c>
      <c r="DO54">
        <v>1</v>
      </c>
    </row>
    <row r="55" spans="1:119" x14ac:dyDescent="0.25">
      <c r="A55">
        <f>ROW(Source!A39)</f>
        <v>39</v>
      </c>
      <c r="B55">
        <v>64111728</v>
      </c>
      <c r="C55">
        <v>64112283</v>
      </c>
      <c r="D55">
        <v>60780036</v>
      </c>
      <c r="E55">
        <v>1</v>
      </c>
      <c r="F55">
        <v>1</v>
      </c>
      <c r="G55">
        <v>1</v>
      </c>
      <c r="H55">
        <v>2</v>
      </c>
      <c r="I55" t="s">
        <v>543</v>
      </c>
      <c r="J55" t="s">
        <v>544</v>
      </c>
      <c r="K55" t="s">
        <v>545</v>
      </c>
      <c r="L55">
        <v>1368</v>
      </c>
      <c r="N55">
        <v>1011</v>
      </c>
      <c r="O55" t="s">
        <v>525</v>
      </c>
      <c r="P55" t="s">
        <v>525</v>
      </c>
      <c r="Q55">
        <v>1</v>
      </c>
      <c r="W55">
        <v>0</v>
      </c>
      <c r="X55">
        <v>-849950259</v>
      </c>
      <c r="Y55">
        <f t="shared" si="25"/>
        <v>0.61</v>
      </c>
      <c r="AA55">
        <v>0</v>
      </c>
      <c r="AB55">
        <v>641.70000000000005</v>
      </c>
      <c r="AC55">
        <v>811.79</v>
      </c>
      <c r="AD55">
        <v>0</v>
      </c>
      <c r="AE55">
        <v>0</v>
      </c>
      <c r="AF55">
        <v>641.70000000000005</v>
      </c>
      <c r="AG55">
        <v>811.79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0.61</v>
      </c>
      <c r="AU55" t="s">
        <v>3</v>
      </c>
      <c r="AV55">
        <v>1</v>
      </c>
      <c r="AW55">
        <v>2</v>
      </c>
      <c r="AX55">
        <v>64112297</v>
      </c>
      <c r="AY55">
        <v>1</v>
      </c>
      <c r="AZ55">
        <v>0</v>
      </c>
      <c r="BA55">
        <v>80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391.43700000000001</v>
      </c>
      <c r="BL55">
        <v>495.19189999999998</v>
      </c>
      <c r="BM55">
        <v>0</v>
      </c>
      <c r="BN55">
        <v>0</v>
      </c>
      <c r="BO55">
        <v>0.61</v>
      </c>
      <c r="BP55">
        <v>1</v>
      </c>
      <c r="BQ55">
        <v>0</v>
      </c>
      <c r="BR55">
        <v>391.43700000000001</v>
      </c>
      <c r="BS55">
        <v>495.19189999999998</v>
      </c>
      <c r="BT55">
        <v>0</v>
      </c>
      <c r="BU55">
        <v>0</v>
      </c>
      <c r="BV55">
        <v>0.61</v>
      </c>
      <c r="BW55">
        <v>1</v>
      </c>
      <c r="CV55">
        <v>0</v>
      </c>
      <c r="CW55">
        <f>ROUND(Y55*Source!I39*DO55,7)</f>
        <v>1.83</v>
      </c>
      <c r="CX55">
        <f>ROUND(Y55*Source!I39,7)</f>
        <v>1.83</v>
      </c>
      <c r="CY55">
        <f>AB55</f>
        <v>641.70000000000005</v>
      </c>
      <c r="CZ55">
        <f>AF55</f>
        <v>641.70000000000005</v>
      </c>
      <c r="DA55">
        <f>AJ55</f>
        <v>1</v>
      </c>
      <c r="DB55">
        <f t="shared" si="29"/>
        <v>391.44</v>
      </c>
      <c r="DC55">
        <f t="shared" si="30"/>
        <v>495.19</v>
      </c>
      <c r="DD55" t="s">
        <v>3</v>
      </c>
      <c r="DE55" t="s">
        <v>3</v>
      </c>
      <c r="DF55">
        <f>ROUND(ROUND(AE55,2)*CX55,2)</f>
        <v>0</v>
      </c>
      <c r="DG55">
        <f t="shared" ref="DG55:DG64" si="33">ROUND(ROUND(AF55,2)*CX55,2)</f>
        <v>1174.31</v>
      </c>
      <c r="DH55">
        <f t="shared" si="4"/>
        <v>1485.58</v>
      </c>
      <c r="DI55">
        <f t="shared" si="5"/>
        <v>0</v>
      </c>
      <c r="DJ55">
        <f>DG55+DH55</f>
        <v>2659.89</v>
      </c>
      <c r="DK55">
        <v>1</v>
      </c>
      <c r="DL55" t="s">
        <v>533</v>
      </c>
      <c r="DM55">
        <v>4</v>
      </c>
      <c r="DN55" t="s">
        <v>519</v>
      </c>
      <c r="DO55">
        <v>1</v>
      </c>
    </row>
    <row r="56" spans="1:119" x14ac:dyDescent="0.25">
      <c r="A56">
        <f>ROW(Source!A39)</f>
        <v>39</v>
      </c>
      <c r="B56">
        <v>64111728</v>
      </c>
      <c r="C56">
        <v>64112283</v>
      </c>
      <c r="D56">
        <v>60844757</v>
      </c>
      <c r="E56">
        <v>1</v>
      </c>
      <c r="F56">
        <v>1</v>
      </c>
      <c r="G56">
        <v>1</v>
      </c>
      <c r="H56">
        <v>3</v>
      </c>
      <c r="I56" t="s">
        <v>546</v>
      </c>
      <c r="J56" t="s">
        <v>564</v>
      </c>
      <c r="K56" t="s">
        <v>548</v>
      </c>
      <c r="L56">
        <v>1346</v>
      </c>
      <c r="N56">
        <v>1009</v>
      </c>
      <c r="O56" t="s">
        <v>549</v>
      </c>
      <c r="P56" t="s">
        <v>549</v>
      </c>
      <c r="Q56">
        <v>1</v>
      </c>
      <c r="W56">
        <v>0</v>
      </c>
      <c r="X56">
        <v>-897919439</v>
      </c>
      <c r="Y56">
        <f t="shared" si="25"/>
        <v>0.1</v>
      </c>
      <c r="AA56">
        <v>296.69</v>
      </c>
      <c r="AB56">
        <v>0</v>
      </c>
      <c r="AC56">
        <v>0</v>
      </c>
      <c r="AD56">
        <v>0</v>
      </c>
      <c r="AE56">
        <v>185.43</v>
      </c>
      <c r="AF56">
        <v>0</v>
      </c>
      <c r="AG56">
        <v>0</v>
      </c>
      <c r="AH56">
        <v>0</v>
      </c>
      <c r="AI56">
        <v>1.6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0.1</v>
      </c>
      <c r="AU56" t="s">
        <v>3</v>
      </c>
      <c r="AV56">
        <v>0</v>
      </c>
      <c r="AW56">
        <v>2</v>
      </c>
      <c r="AX56">
        <v>64112298</v>
      </c>
      <c r="AY56">
        <v>1</v>
      </c>
      <c r="AZ56">
        <v>0</v>
      </c>
      <c r="BA56">
        <v>81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18.543000000000003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18.543000000000003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v>0</v>
      </c>
      <c r="CX56">
        <f>ROUND(Y56*Source!I39,7)</f>
        <v>0.3</v>
      </c>
      <c r="CY56">
        <f t="shared" ref="CY56:CY61" si="34">AA56</f>
        <v>296.69</v>
      </c>
      <c r="CZ56">
        <f t="shared" ref="CZ56:CZ61" si="35">AE56</f>
        <v>185.43</v>
      </c>
      <c r="DA56">
        <f t="shared" ref="DA56:DA61" si="36">AI56</f>
        <v>1.6</v>
      </c>
      <c r="DB56">
        <f t="shared" si="29"/>
        <v>18.54</v>
      </c>
      <c r="DC56">
        <f t="shared" si="30"/>
        <v>0</v>
      </c>
      <c r="DD56" t="s">
        <v>3</v>
      </c>
      <c r="DE56" t="s">
        <v>3</v>
      </c>
      <c r="DF56">
        <f t="shared" ref="DF56:DF61" si="37">ROUND(ROUND(AE56*AI56,2)*CX56,2)</f>
        <v>89.01</v>
      </c>
      <c r="DG56">
        <f t="shared" si="33"/>
        <v>0</v>
      </c>
      <c r="DH56">
        <f t="shared" si="4"/>
        <v>0</v>
      </c>
      <c r="DI56">
        <f t="shared" si="5"/>
        <v>0</v>
      </c>
      <c r="DJ56">
        <f t="shared" ref="DJ56:DJ61" si="38">DF56</f>
        <v>89.01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ROW(Source!A39)</f>
        <v>39</v>
      </c>
      <c r="B57">
        <v>64111728</v>
      </c>
      <c r="C57">
        <v>64112283</v>
      </c>
      <c r="D57">
        <v>60844764</v>
      </c>
      <c r="E57">
        <v>1</v>
      </c>
      <c r="F57">
        <v>1</v>
      </c>
      <c r="G57">
        <v>1</v>
      </c>
      <c r="H57">
        <v>3</v>
      </c>
      <c r="I57" t="s">
        <v>550</v>
      </c>
      <c r="J57" t="s">
        <v>565</v>
      </c>
      <c r="K57" t="s">
        <v>552</v>
      </c>
      <c r="L57">
        <v>1346</v>
      </c>
      <c r="N57">
        <v>1009</v>
      </c>
      <c r="O57" t="s">
        <v>549</v>
      </c>
      <c r="P57" t="s">
        <v>549</v>
      </c>
      <c r="Q57">
        <v>1</v>
      </c>
      <c r="W57">
        <v>0</v>
      </c>
      <c r="X57">
        <v>-1547825166</v>
      </c>
      <c r="Y57">
        <f t="shared" si="25"/>
        <v>0.03</v>
      </c>
      <c r="AA57">
        <v>93.65</v>
      </c>
      <c r="AB57">
        <v>0</v>
      </c>
      <c r="AC57">
        <v>0</v>
      </c>
      <c r="AD57">
        <v>0</v>
      </c>
      <c r="AE57">
        <v>58.53</v>
      </c>
      <c r="AF57">
        <v>0</v>
      </c>
      <c r="AG57">
        <v>0</v>
      </c>
      <c r="AH57">
        <v>0</v>
      </c>
      <c r="AI57">
        <v>1.6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0.03</v>
      </c>
      <c r="AU57" t="s">
        <v>3</v>
      </c>
      <c r="AV57">
        <v>0</v>
      </c>
      <c r="AW57">
        <v>2</v>
      </c>
      <c r="AX57">
        <v>64112299</v>
      </c>
      <c r="AY57">
        <v>1</v>
      </c>
      <c r="AZ57">
        <v>0</v>
      </c>
      <c r="BA57">
        <v>82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1.7559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1.7559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ROUND(Y57*Source!I39,7)</f>
        <v>0.09</v>
      </c>
      <c r="CY57">
        <f t="shared" si="34"/>
        <v>93.65</v>
      </c>
      <c r="CZ57">
        <f t="shared" si="35"/>
        <v>58.53</v>
      </c>
      <c r="DA57">
        <f t="shared" si="36"/>
        <v>1.6</v>
      </c>
      <c r="DB57">
        <f t="shared" si="29"/>
        <v>1.76</v>
      </c>
      <c r="DC57">
        <f t="shared" si="30"/>
        <v>0</v>
      </c>
      <c r="DD57" t="s">
        <v>3</v>
      </c>
      <c r="DE57" t="s">
        <v>3</v>
      </c>
      <c r="DF57">
        <f t="shared" si="37"/>
        <v>8.43</v>
      </c>
      <c r="DG57">
        <f t="shared" si="33"/>
        <v>0</v>
      </c>
      <c r="DH57">
        <f t="shared" si="4"/>
        <v>0</v>
      </c>
      <c r="DI57">
        <f t="shared" si="5"/>
        <v>0</v>
      </c>
      <c r="DJ57">
        <f t="shared" si="38"/>
        <v>8.43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ROW(Source!A39)</f>
        <v>39</v>
      </c>
      <c r="B58">
        <v>64111728</v>
      </c>
      <c r="C58">
        <v>64112283</v>
      </c>
      <c r="D58">
        <v>60849452</v>
      </c>
      <c r="E58">
        <v>1</v>
      </c>
      <c r="F58">
        <v>1</v>
      </c>
      <c r="G58">
        <v>1</v>
      </c>
      <c r="H58">
        <v>3</v>
      </c>
      <c r="I58" t="s">
        <v>553</v>
      </c>
      <c r="J58" t="s">
        <v>554</v>
      </c>
      <c r="K58" t="s">
        <v>555</v>
      </c>
      <c r="L58">
        <v>1346</v>
      </c>
      <c r="N58">
        <v>1009</v>
      </c>
      <c r="O58" t="s">
        <v>549</v>
      </c>
      <c r="P58" t="s">
        <v>549</v>
      </c>
      <c r="Q58">
        <v>1</v>
      </c>
      <c r="W58">
        <v>0</v>
      </c>
      <c r="X58">
        <v>-373327139</v>
      </c>
      <c r="Y58">
        <f t="shared" si="25"/>
        <v>0.02</v>
      </c>
      <c r="AA58">
        <v>86.41</v>
      </c>
      <c r="AB58">
        <v>0</v>
      </c>
      <c r="AC58">
        <v>0</v>
      </c>
      <c r="AD58">
        <v>0</v>
      </c>
      <c r="AE58">
        <v>56.11</v>
      </c>
      <c r="AF58">
        <v>0</v>
      </c>
      <c r="AG58">
        <v>0</v>
      </c>
      <c r="AH58">
        <v>0</v>
      </c>
      <c r="AI58">
        <v>1.54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0.02</v>
      </c>
      <c r="AU58" t="s">
        <v>3</v>
      </c>
      <c r="AV58">
        <v>0</v>
      </c>
      <c r="AW58">
        <v>2</v>
      </c>
      <c r="AX58">
        <v>64112301</v>
      </c>
      <c r="AY58">
        <v>1</v>
      </c>
      <c r="AZ58">
        <v>0</v>
      </c>
      <c r="BA58">
        <v>84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1.1222000000000001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1.1222000000000001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1</v>
      </c>
      <c r="CV58">
        <v>0</v>
      </c>
      <c r="CW58">
        <v>0</v>
      </c>
      <c r="CX58">
        <f>ROUND(Y58*Source!I39,7)</f>
        <v>0.06</v>
      </c>
      <c r="CY58">
        <f t="shared" si="34"/>
        <v>86.41</v>
      </c>
      <c r="CZ58">
        <f t="shared" si="35"/>
        <v>56.11</v>
      </c>
      <c r="DA58">
        <f t="shared" si="36"/>
        <v>1.54</v>
      </c>
      <c r="DB58">
        <f t="shared" si="29"/>
        <v>1.1200000000000001</v>
      </c>
      <c r="DC58">
        <f t="shared" si="30"/>
        <v>0</v>
      </c>
      <c r="DD58" t="s">
        <v>3</v>
      </c>
      <c r="DE58" t="s">
        <v>3</v>
      </c>
      <c r="DF58">
        <f t="shared" si="37"/>
        <v>5.18</v>
      </c>
      <c r="DG58">
        <f t="shared" si="33"/>
        <v>0</v>
      </c>
      <c r="DH58">
        <f t="shared" si="4"/>
        <v>0</v>
      </c>
      <c r="DI58">
        <f t="shared" si="5"/>
        <v>0</v>
      </c>
      <c r="DJ58">
        <f t="shared" si="38"/>
        <v>5.18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ROW(Source!A39)</f>
        <v>39</v>
      </c>
      <c r="B59">
        <v>64111728</v>
      </c>
      <c r="C59">
        <v>64112283</v>
      </c>
      <c r="D59">
        <v>60865504</v>
      </c>
      <c r="E59">
        <v>1</v>
      </c>
      <c r="F59">
        <v>1</v>
      </c>
      <c r="G59">
        <v>1</v>
      </c>
      <c r="H59">
        <v>3</v>
      </c>
      <c r="I59" t="s">
        <v>556</v>
      </c>
      <c r="J59" t="s">
        <v>566</v>
      </c>
      <c r="K59" t="s">
        <v>558</v>
      </c>
      <c r="L59">
        <v>1346</v>
      </c>
      <c r="N59">
        <v>1009</v>
      </c>
      <c r="O59" t="s">
        <v>549</v>
      </c>
      <c r="P59" t="s">
        <v>549</v>
      </c>
      <c r="Q59">
        <v>1</v>
      </c>
      <c r="W59">
        <v>0</v>
      </c>
      <c r="X59">
        <v>1157836156</v>
      </c>
      <c r="Y59">
        <f t="shared" si="25"/>
        <v>0.4</v>
      </c>
      <c r="AA59">
        <v>88.24</v>
      </c>
      <c r="AB59">
        <v>0</v>
      </c>
      <c r="AC59">
        <v>0</v>
      </c>
      <c r="AD59">
        <v>0</v>
      </c>
      <c r="AE59">
        <v>61.28</v>
      </c>
      <c r="AF59">
        <v>0</v>
      </c>
      <c r="AG59">
        <v>0</v>
      </c>
      <c r="AH59">
        <v>0</v>
      </c>
      <c r="AI59">
        <v>1.44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0.4</v>
      </c>
      <c r="AU59" t="s">
        <v>3</v>
      </c>
      <c r="AV59">
        <v>0</v>
      </c>
      <c r="AW59">
        <v>2</v>
      </c>
      <c r="AX59">
        <v>64112306</v>
      </c>
      <c r="AY59">
        <v>1</v>
      </c>
      <c r="AZ59">
        <v>0</v>
      </c>
      <c r="BA59">
        <v>89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24.512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24.512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v>0</v>
      </c>
      <c r="CX59">
        <f>ROUND(Y59*Source!I39,7)</f>
        <v>1.2</v>
      </c>
      <c r="CY59">
        <f t="shared" si="34"/>
        <v>88.24</v>
      </c>
      <c r="CZ59">
        <f t="shared" si="35"/>
        <v>61.28</v>
      </c>
      <c r="DA59">
        <f t="shared" si="36"/>
        <v>1.44</v>
      </c>
      <c r="DB59">
        <f t="shared" si="29"/>
        <v>24.51</v>
      </c>
      <c r="DC59">
        <f t="shared" si="30"/>
        <v>0</v>
      </c>
      <c r="DD59" t="s">
        <v>3</v>
      </c>
      <c r="DE59" t="s">
        <v>3</v>
      </c>
      <c r="DF59">
        <f t="shared" si="37"/>
        <v>105.89</v>
      </c>
      <c r="DG59">
        <f t="shared" si="33"/>
        <v>0</v>
      </c>
      <c r="DH59">
        <f t="shared" si="4"/>
        <v>0</v>
      </c>
      <c r="DI59">
        <f t="shared" si="5"/>
        <v>0</v>
      </c>
      <c r="DJ59">
        <f t="shared" si="38"/>
        <v>105.89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ROW(Source!A39)</f>
        <v>39</v>
      </c>
      <c r="B60">
        <v>64111728</v>
      </c>
      <c r="C60">
        <v>64112283</v>
      </c>
      <c r="D60">
        <v>60865530</v>
      </c>
      <c r="E60">
        <v>1</v>
      </c>
      <c r="F60">
        <v>1</v>
      </c>
      <c r="G60">
        <v>1</v>
      </c>
      <c r="H60">
        <v>3</v>
      </c>
      <c r="I60" t="s">
        <v>559</v>
      </c>
      <c r="J60" t="s">
        <v>560</v>
      </c>
      <c r="K60" t="s">
        <v>561</v>
      </c>
      <c r="L60">
        <v>1348</v>
      </c>
      <c r="N60">
        <v>1009</v>
      </c>
      <c r="O60" t="s">
        <v>152</v>
      </c>
      <c r="P60" t="s">
        <v>152</v>
      </c>
      <c r="Q60">
        <v>1000</v>
      </c>
      <c r="W60">
        <v>0</v>
      </c>
      <c r="X60">
        <v>-615866360</v>
      </c>
      <c r="Y60">
        <f t="shared" si="25"/>
        <v>1E-4</v>
      </c>
      <c r="AA60">
        <v>103227.06</v>
      </c>
      <c r="AB60">
        <v>0</v>
      </c>
      <c r="AC60">
        <v>0</v>
      </c>
      <c r="AD60">
        <v>0</v>
      </c>
      <c r="AE60">
        <v>80020.98</v>
      </c>
      <c r="AF60">
        <v>0</v>
      </c>
      <c r="AG60">
        <v>0</v>
      </c>
      <c r="AH60">
        <v>0</v>
      </c>
      <c r="AI60">
        <v>1.29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1E-4</v>
      </c>
      <c r="AU60" t="s">
        <v>3</v>
      </c>
      <c r="AV60">
        <v>0</v>
      </c>
      <c r="AW60">
        <v>2</v>
      </c>
      <c r="AX60">
        <v>64112307</v>
      </c>
      <c r="AY60">
        <v>1</v>
      </c>
      <c r="AZ60">
        <v>0</v>
      </c>
      <c r="BA60">
        <v>90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8.0020980000000002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8.0020980000000002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v>0</v>
      </c>
      <c r="CX60">
        <f>ROUND(Y60*Source!I39,7)</f>
        <v>2.9999999999999997E-4</v>
      </c>
      <c r="CY60">
        <f t="shared" si="34"/>
        <v>103227.06</v>
      </c>
      <c r="CZ60">
        <f t="shared" si="35"/>
        <v>80020.98</v>
      </c>
      <c r="DA60">
        <f t="shared" si="36"/>
        <v>1.29</v>
      </c>
      <c r="DB60">
        <f t="shared" si="29"/>
        <v>8</v>
      </c>
      <c r="DC60">
        <f t="shared" si="30"/>
        <v>0</v>
      </c>
      <c r="DD60" t="s">
        <v>3</v>
      </c>
      <c r="DE60" t="s">
        <v>3</v>
      </c>
      <c r="DF60">
        <f t="shared" si="37"/>
        <v>30.97</v>
      </c>
      <c r="DG60">
        <f t="shared" si="33"/>
        <v>0</v>
      </c>
      <c r="DH60">
        <f t="shared" si="4"/>
        <v>0</v>
      </c>
      <c r="DI60">
        <f t="shared" si="5"/>
        <v>0</v>
      </c>
      <c r="DJ60">
        <f t="shared" si="38"/>
        <v>30.97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ROW(Source!A39)</f>
        <v>39</v>
      </c>
      <c r="B61">
        <v>64111728</v>
      </c>
      <c r="C61">
        <v>64112283</v>
      </c>
      <c r="D61">
        <v>60873152</v>
      </c>
      <c r="E61">
        <v>1</v>
      </c>
      <c r="F61">
        <v>1</v>
      </c>
      <c r="G61">
        <v>1</v>
      </c>
      <c r="H61">
        <v>3</v>
      </c>
      <c r="I61" t="s">
        <v>43</v>
      </c>
      <c r="J61" t="s">
        <v>46</v>
      </c>
      <c r="K61" t="s">
        <v>44</v>
      </c>
      <c r="L61">
        <v>1425</v>
      </c>
      <c r="N61">
        <v>1013</v>
      </c>
      <c r="O61" t="s">
        <v>45</v>
      </c>
      <c r="P61" t="s">
        <v>45</v>
      </c>
      <c r="Q61">
        <v>1</v>
      </c>
      <c r="W61">
        <v>0</v>
      </c>
      <c r="X61">
        <v>-734153582</v>
      </c>
      <c r="Y61">
        <f t="shared" si="25"/>
        <v>-0.06</v>
      </c>
      <c r="AA61">
        <v>1351.57</v>
      </c>
      <c r="AB61">
        <v>0</v>
      </c>
      <c r="AC61">
        <v>0</v>
      </c>
      <c r="AD61">
        <v>0</v>
      </c>
      <c r="AE61">
        <v>1031.73</v>
      </c>
      <c r="AF61">
        <v>0</v>
      </c>
      <c r="AG61">
        <v>0</v>
      </c>
      <c r="AH61">
        <v>0</v>
      </c>
      <c r="AI61">
        <v>1.31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0</v>
      </c>
      <c r="AR61">
        <v>0</v>
      </c>
      <c r="AS61" t="s">
        <v>3</v>
      </c>
      <c r="AT61">
        <v>-0.06</v>
      </c>
      <c r="AU61" t="s">
        <v>3</v>
      </c>
      <c r="AV61">
        <v>0</v>
      </c>
      <c r="AW61">
        <v>2</v>
      </c>
      <c r="AX61">
        <v>64112308</v>
      </c>
      <c r="AY61">
        <v>1</v>
      </c>
      <c r="AZ61">
        <v>6144</v>
      </c>
      <c r="BA61">
        <v>91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ROUND(Y61*Source!I39,7)</f>
        <v>-0.18</v>
      </c>
      <c r="CY61">
        <f t="shared" si="34"/>
        <v>1351.57</v>
      </c>
      <c r="CZ61">
        <f t="shared" si="35"/>
        <v>1031.73</v>
      </c>
      <c r="DA61">
        <f t="shared" si="36"/>
        <v>1.31</v>
      </c>
      <c r="DB61">
        <f t="shared" si="29"/>
        <v>-61.9</v>
      </c>
      <c r="DC61">
        <f t="shared" si="30"/>
        <v>0</v>
      </c>
      <c r="DD61" t="s">
        <v>3</v>
      </c>
      <c r="DE61" t="s">
        <v>3</v>
      </c>
      <c r="DF61">
        <f t="shared" si="37"/>
        <v>-243.28</v>
      </c>
      <c r="DG61">
        <f t="shared" si="33"/>
        <v>0</v>
      </c>
      <c r="DH61">
        <f t="shared" si="4"/>
        <v>0</v>
      </c>
      <c r="DI61">
        <f t="shared" si="5"/>
        <v>0</v>
      </c>
      <c r="DJ61">
        <f t="shared" si="38"/>
        <v>-243.28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ROW(Source!A76)</f>
        <v>76</v>
      </c>
      <c r="B62">
        <v>64111728</v>
      </c>
      <c r="C62">
        <v>64112314</v>
      </c>
      <c r="D62">
        <v>49399609</v>
      </c>
      <c r="E62">
        <v>108</v>
      </c>
      <c r="F62">
        <v>1</v>
      </c>
      <c r="G62">
        <v>1</v>
      </c>
      <c r="H62">
        <v>1</v>
      </c>
      <c r="I62" t="s">
        <v>567</v>
      </c>
      <c r="J62" t="s">
        <v>3</v>
      </c>
      <c r="K62" t="s">
        <v>568</v>
      </c>
      <c r="L62">
        <v>1191</v>
      </c>
      <c r="N62">
        <v>1013</v>
      </c>
      <c r="O62" t="s">
        <v>519</v>
      </c>
      <c r="P62" t="s">
        <v>519</v>
      </c>
      <c r="Q62">
        <v>1</v>
      </c>
      <c r="W62">
        <v>0</v>
      </c>
      <c r="X62">
        <v>1608048003</v>
      </c>
      <c r="Y62">
        <f t="shared" ref="Y62:Y67" si="39">(AT62*ROUND((0.2+1),7))</f>
        <v>163.11600000000001</v>
      </c>
      <c r="AA62">
        <v>0</v>
      </c>
      <c r="AB62">
        <v>0</v>
      </c>
      <c r="AC62">
        <v>0</v>
      </c>
      <c r="AD62">
        <v>802.7</v>
      </c>
      <c r="AE62">
        <v>0</v>
      </c>
      <c r="AF62">
        <v>0</v>
      </c>
      <c r="AG62">
        <v>0</v>
      </c>
      <c r="AH62">
        <v>802.7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135.93</v>
      </c>
      <c r="AU62" t="s">
        <v>22</v>
      </c>
      <c r="AV62">
        <v>1</v>
      </c>
      <c r="AW62">
        <v>2</v>
      </c>
      <c r="AX62">
        <v>64112325</v>
      </c>
      <c r="AY62">
        <v>2</v>
      </c>
      <c r="AZ62">
        <v>131072</v>
      </c>
      <c r="BA62">
        <v>96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109111.01100000001</v>
      </c>
      <c r="BN62">
        <v>135.93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130933.21320000001</v>
      </c>
      <c r="BU62">
        <v>163.11600000000001</v>
      </c>
      <c r="BV62">
        <v>0</v>
      </c>
      <c r="BW62">
        <v>1</v>
      </c>
      <c r="CU62">
        <f>ROUND(AT62*Source!I76*AH62*AL62,2)</f>
        <v>11347.55</v>
      </c>
      <c r="CV62">
        <f>ROUND(Y62*Source!I76,7)</f>
        <v>16.964064</v>
      </c>
      <c r="CW62">
        <v>0</v>
      </c>
      <c r="CX62">
        <f>ROUND(Y62*Source!I76,7)</f>
        <v>16.964064</v>
      </c>
      <c r="CY62">
        <f>AD62</f>
        <v>802.7</v>
      </c>
      <c r="CZ62">
        <f>AH62</f>
        <v>802.7</v>
      </c>
      <c r="DA62">
        <f>AL62</f>
        <v>1</v>
      </c>
      <c r="DB62">
        <f t="shared" ref="DB62:DB67" si="40">ROUND((ROUND(AT62*CZ62,2)*ROUND((0.2+1),7)),6)</f>
        <v>130933.212</v>
      </c>
      <c r="DC62">
        <f t="shared" ref="DC62:DC67" si="41">ROUND((ROUND(AT62*AG62,2)*ROUND((0.2+1),7)),6)</f>
        <v>0</v>
      </c>
      <c r="DD62" t="s">
        <v>3</v>
      </c>
      <c r="DE62" t="s">
        <v>3</v>
      </c>
      <c r="DF62">
        <f t="shared" ref="DF62:DF67" si="42">ROUND(ROUND(AE62,2)*CX62,2)</f>
        <v>0</v>
      </c>
      <c r="DG62">
        <f t="shared" si="33"/>
        <v>0</v>
      </c>
      <c r="DH62">
        <f t="shared" si="4"/>
        <v>0</v>
      </c>
      <c r="DI62">
        <f t="shared" si="5"/>
        <v>13617.05</v>
      </c>
      <c r="DJ62">
        <f>DI62</f>
        <v>13617.05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ROW(Source!A76)</f>
        <v>76</v>
      </c>
      <c r="B63">
        <v>64111728</v>
      </c>
      <c r="C63">
        <v>64112314</v>
      </c>
      <c r="D63">
        <v>49399853</v>
      </c>
      <c r="E63">
        <v>108</v>
      </c>
      <c r="F63">
        <v>1</v>
      </c>
      <c r="G63">
        <v>1</v>
      </c>
      <c r="H63">
        <v>1</v>
      </c>
      <c r="I63" t="s">
        <v>520</v>
      </c>
      <c r="J63" t="s">
        <v>3</v>
      </c>
      <c r="K63" t="s">
        <v>521</v>
      </c>
      <c r="L63">
        <v>1191</v>
      </c>
      <c r="N63">
        <v>1013</v>
      </c>
      <c r="O63" t="s">
        <v>519</v>
      </c>
      <c r="P63" t="s">
        <v>519</v>
      </c>
      <c r="Q63">
        <v>1</v>
      </c>
      <c r="W63">
        <v>0</v>
      </c>
      <c r="X63">
        <v>-1417349443</v>
      </c>
      <c r="Y63">
        <f t="shared" si="39"/>
        <v>15.276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12.73</v>
      </c>
      <c r="AU63" t="s">
        <v>22</v>
      </c>
      <c r="AV63">
        <v>2</v>
      </c>
      <c r="AW63">
        <v>2</v>
      </c>
      <c r="AX63">
        <v>64112326</v>
      </c>
      <c r="AY63">
        <v>1</v>
      </c>
      <c r="AZ63">
        <v>0</v>
      </c>
      <c r="BA63">
        <v>97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ROUND(Y63*Source!I76,7)</f>
        <v>1.5887039999999999</v>
      </c>
      <c r="CY63">
        <f>AD63</f>
        <v>0</v>
      </c>
      <c r="CZ63">
        <f>AH63</f>
        <v>0</v>
      </c>
      <c r="DA63">
        <f>AL63</f>
        <v>1</v>
      </c>
      <c r="DB63">
        <f t="shared" si="40"/>
        <v>0</v>
      </c>
      <c r="DC63">
        <f t="shared" si="41"/>
        <v>0</v>
      </c>
      <c r="DD63" t="s">
        <v>3</v>
      </c>
      <c r="DE63" t="s">
        <v>3</v>
      </c>
      <c r="DF63">
        <f t="shared" si="42"/>
        <v>0</v>
      </c>
      <c r="DG63">
        <f t="shared" si="33"/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ROW(Source!A76)</f>
        <v>76</v>
      </c>
      <c r="B64">
        <v>64111728</v>
      </c>
      <c r="C64">
        <v>64112314</v>
      </c>
      <c r="D64">
        <v>49752791</v>
      </c>
      <c r="E64">
        <v>1</v>
      </c>
      <c r="F64">
        <v>1</v>
      </c>
      <c r="G64">
        <v>1</v>
      </c>
      <c r="H64">
        <v>2</v>
      </c>
      <c r="I64" t="s">
        <v>522</v>
      </c>
      <c r="J64" t="s">
        <v>523</v>
      </c>
      <c r="K64" t="s">
        <v>524</v>
      </c>
      <c r="L64">
        <v>1368</v>
      </c>
      <c r="N64">
        <v>1011</v>
      </c>
      <c r="O64" t="s">
        <v>525</v>
      </c>
      <c r="P64" t="s">
        <v>525</v>
      </c>
      <c r="Q64">
        <v>1</v>
      </c>
      <c r="W64">
        <v>0</v>
      </c>
      <c r="X64">
        <v>-848025172</v>
      </c>
      <c r="Y64">
        <f t="shared" si="39"/>
        <v>0.98399999999999987</v>
      </c>
      <c r="AA64">
        <v>0</v>
      </c>
      <c r="AB64">
        <v>1626.29</v>
      </c>
      <c r="AC64">
        <v>1090.46</v>
      </c>
      <c r="AD64">
        <v>0</v>
      </c>
      <c r="AE64">
        <v>0</v>
      </c>
      <c r="AF64">
        <v>1626.29</v>
      </c>
      <c r="AG64">
        <v>1090.46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0.82</v>
      </c>
      <c r="AU64" t="s">
        <v>22</v>
      </c>
      <c r="AV64">
        <v>1</v>
      </c>
      <c r="AW64">
        <v>2</v>
      </c>
      <c r="AX64">
        <v>64112327</v>
      </c>
      <c r="AY64">
        <v>1</v>
      </c>
      <c r="AZ64">
        <v>0</v>
      </c>
      <c r="BA64">
        <v>98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1333.5577999999998</v>
      </c>
      <c r="BL64">
        <v>894.17719999999997</v>
      </c>
      <c r="BM64">
        <v>0</v>
      </c>
      <c r="BN64">
        <v>0</v>
      </c>
      <c r="BO64">
        <v>0.82</v>
      </c>
      <c r="BP64">
        <v>1</v>
      </c>
      <c r="BQ64">
        <v>0</v>
      </c>
      <c r="BR64">
        <v>1600.2693599999998</v>
      </c>
      <c r="BS64">
        <v>1073.0126399999999</v>
      </c>
      <c r="BT64">
        <v>0</v>
      </c>
      <c r="BU64">
        <v>0</v>
      </c>
      <c r="BV64">
        <v>0.98399999999999987</v>
      </c>
      <c r="BW64">
        <v>1</v>
      </c>
      <c r="CV64">
        <v>0</v>
      </c>
      <c r="CW64">
        <f>ROUND(Y64*Source!I76*DO64,7)</f>
        <v>0.102336</v>
      </c>
      <c r="CX64">
        <f>ROUND(Y64*Source!I76,7)</f>
        <v>0.102336</v>
      </c>
      <c r="CY64">
        <f>AB64</f>
        <v>1626.29</v>
      </c>
      <c r="CZ64">
        <f>AF64</f>
        <v>1626.29</v>
      </c>
      <c r="DA64">
        <f>AJ64</f>
        <v>1</v>
      </c>
      <c r="DB64">
        <f t="shared" si="40"/>
        <v>1600.2719999999999</v>
      </c>
      <c r="DC64">
        <f t="shared" si="41"/>
        <v>1073.0160000000001</v>
      </c>
      <c r="DD64" t="s">
        <v>3</v>
      </c>
      <c r="DE64" t="s">
        <v>3</v>
      </c>
      <c r="DF64">
        <f t="shared" si="42"/>
        <v>0</v>
      </c>
      <c r="DG64">
        <f t="shared" si="33"/>
        <v>166.43</v>
      </c>
      <c r="DH64">
        <f>ROUND(ROUND(AG64,2)*CX64,2)+0.01</f>
        <v>111.60000000000001</v>
      </c>
      <c r="DI64">
        <f t="shared" si="5"/>
        <v>0</v>
      </c>
      <c r="DJ64">
        <f>DG64+DH64</f>
        <v>278.03000000000003</v>
      </c>
      <c r="DK64">
        <v>1</v>
      </c>
      <c r="DL64" t="s">
        <v>526</v>
      </c>
      <c r="DM64">
        <v>6</v>
      </c>
      <c r="DN64" t="s">
        <v>519</v>
      </c>
      <c r="DO64">
        <v>1</v>
      </c>
    </row>
    <row r="65" spans="1:119" x14ac:dyDescent="0.25">
      <c r="A65">
        <f>ROW(Source!A76)</f>
        <v>76</v>
      </c>
      <c r="B65">
        <v>64111728</v>
      </c>
      <c r="C65">
        <v>64112314</v>
      </c>
      <c r="D65">
        <v>49752934</v>
      </c>
      <c r="E65">
        <v>1</v>
      </c>
      <c r="F65">
        <v>1</v>
      </c>
      <c r="G65">
        <v>1</v>
      </c>
      <c r="H65">
        <v>2</v>
      </c>
      <c r="I65" t="s">
        <v>569</v>
      </c>
      <c r="J65" t="s">
        <v>570</v>
      </c>
      <c r="K65" t="s">
        <v>571</v>
      </c>
      <c r="L65">
        <v>1368</v>
      </c>
      <c r="N65">
        <v>1011</v>
      </c>
      <c r="O65" t="s">
        <v>525</v>
      </c>
      <c r="P65" t="s">
        <v>525</v>
      </c>
      <c r="Q65">
        <v>1</v>
      </c>
      <c r="W65">
        <v>0</v>
      </c>
      <c r="X65">
        <v>-1539094510</v>
      </c>
      <c r="Y65">
        <f t="shared" si="39"/>
        <v>11.208</v>
      </c>
      <c r="AA65">
        <v>0</v>
      </c>
      <c r="AB65">
        <v>0.85</v>
      </c>
      <c r="AC65">
        <v>0</v>
      </c>
      <c r="AD65">
        <v>0</v>
      </c>
      <c r="AE65">
        <v>0</v>
      </c>
      <c r="AF65">
        <v>0.54</v>
      </c>
      <c r="AG65">
        <v>0</v>
      </c>
      <c r="AH65">
        <v>0</v>
      </c>
      <c r="AI65">
        <v>1</v>
      </c>
      <c r="AJ65">
        <v>1.58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9.34</v>
      </c>
      <c r="AU65" t="s">
        <v>22</v>
      </c>
      <c r="AV65">
        <v>1</v>
      </c>
      <c r="AW65">
        <v>2</v>
      </c>
      <c r="AX65">
        <v>64112328</v>
      </c>
      <c r="AY65">
        <v>1</v>
      </c>
      <c r="AZ65">
        <v>0</v>
      </c>
      <c r="BA65">
        <v>99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5.0436000000000005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6.0523200000000008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ROUND(Y65*Source!I76*DO65,7)</f>
        <v>0</v>
      </c>
      <c r="CX65">
        <f>ROUND(Y65*Source!I76,7)</f>
        <v>1.165632</v>
      </c>
      <c r="CY65">
        <f>AB65</f>
        <v>0.85</v>
      </c>
      <c r="CZ65">
        <f>AF65</f>
        <v>0.54</v>
      </c>
      <c r="DA65">
        <f>AJ65</f>
        <v>1.58</v>
      </c>
      <c r="DB65">
        <f t="shared" si="40"/>
        <v>6.048</v>
      </c>
      <c r="DC65">
        <f t="shared" si="41"/>
        <v>0</v>
      </c>
      <c r="DD65" t="s">
        <v>3</v>
      </c>
      <c r="DE65" t="s">
        <v>3</v>
      </c>
      <c r="DF65">
        <f t="shared" si="42"/>
        <v>0</v>
      </c>
      <c r="DG65">
        <f>ROUND(ROUND(AF65*AJ65,2)*CX65,2)</f>
        <v>0.99</v>
      </c>
      <c r="DH65">
        <f t="shared" ref="DH65:DH128" si="43">ROUND(ROUND(AG65,2)*CX65,2)</f>
        <v>0</v>
      </c>
      <c r="DI65">
        <f t="shared" ref="DI65:DI128" si="44">ROUND(ROUND(AH65,2)*CX65,2)</f>
        <v>0</v>
      </c>
      <c r="DJ65">
        <f>DG65+DH65</f>
        <v>0.99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ROW(Source!A76)</f>
        <v>76</v>
      </c>
      <c r="B66">
        <v>64111728</v>
      </c>
      <c r="C66">
        <v>64112314</v>
      </c>
      <c r="D66">
        <v>49752981</v>
      </c>
      <c r="E66">
        <v>1</v>
      </c>
      <c r="F66">
        <v>1</v>
      </c>
      <c r="G66">
        <v>1</v>
      </c>
      <c r="H66">
        <v>2</v>
      </c>
      <c r="I66" t="s">
        <v>572</v>
      </c>
      <c r="J66" t="s">
        <v>573</v>
      </c>
      <c r="K66" t="s">
        <v>574</v>
      </c>
      <c r="L66">
        <v>1368</v>
      </c>
      <c r="N66">
        <v>1011</v>
      </c>
      <c r="O66" t="s">
        <v>525</v>
      </c>
      <c r="P66" t="s">
        <v>525</v>
      </c>
      <c r="Q66">
        <v>1</v>
      </c>
      <c r="W66">
        <v>0</v>
      </c>
      <c r="X66">
        <v>-1064338069</v>
      </c>
      <c r="Y66">
        <f t="shared" si="39"/>
        <v>13.895999999999999</v>
      </c>
      <c r="AA66">
        <v>0</v>
      </c>
      <c r="AB66">
        <v>70.37</v>
      </c>
      <c r="AC66">
        <v>435.6</v>
      </c>
      <c r="AD66">
        <v>0</v>
      </c>
      <c r="AE66">
        <v>0</v>
      </c>
      <c r="AF66">
        <v>47.55</v>
      </c>
      <c r="AG66">
        <v>435.6</v>
      </c>
      <c r="AH66">
        <v>0</v>
      </c>
      <c r="AI66">
        <v>1</v>
      </c>
      <c r="AJ66">
        <v>1.48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11.58</v>
      </c>
      <c r="AU66" t="s">
        <v>22</v>
      </c>
      <c r="AV66">
        <v>1</v>
      </c>
      <c r="AW66">
        <v>2</v>
      </c>
      <c r="AX66">
        <v>64112329</v>
      </c>
      <c r="AY66">
        <v>1</v>
      </c>
      <c r="AZ66">
        <v>0</v>
      </c>
      <c r="BA66">
        <v>100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550.62900000000002</v>
      </c>
      <c r="BL66">
        <v>5044.2480000000005</v>
      </c>
      <c r="BM66">
        <v>0</v>
      </c>
      <c r="BN66">
        <v>0</v>
      </c>
      <c r="BO66">
        <v>11.58</v>
      </c>
      <c r="BP66">
        <v>1</v>
      </c>
      <c r="BQ66">
        <v>0</v>
      </c>
      <c r="BR66">
        <v>660.75479999999993</v>
      </c>
      <c r="BS66">
        <v>6053.0976000000001</v>
      </c>
      <c r="BT66">
        <v>0</v>
      </c>
      <c r="BU66">
        <v>0</v>
      </c>
      <c r="BV66">
        <v>13.895999999999999</v>
      </c>
      <c r="BW66">
        <v>1</v>
      </c>
      <c r="CV66">
        <v>0</v>
      </c>
      <c r="CW66">
        <f>ROUND(Y66*Source!I76*DO66,7)</f>
        <v>1.445184</v>
      </c>
      <c r="CX66">
        <f>ROUND(Y66*Source!I76,7)</f>
        <v>1.445184</v>
      </c>
      <c r="CY66">
        <f>AB66</f>
        <v>70.37</v>
      </c>
      <c r="CZ66">
        <f>AF66</f>
        <v>47.55</v>
      </c>
      <c r="DA66">
        <f>AJ66</f>
        <v>1.48</v>
      </c>
      <c r="DB66">
        <f t="shared" si="40"/>
        <v>660.75599999999997</v>
      </c>
      <c r="DC66">
        <f t="shared" si="41"/>
        <v>6053.1</v>
      </c>
      <c r="DD66" t="s">
        <v>3</v>
      </c>
      <c r="DE66" t="s">
        <v>3</v>
      </c>
      <c r="DF66">
        <f t="shared" si="42"/>
        <v>0</v>
      </c>
      <c r="DG66">
        <f>ROUND(ROUND(AF66*AJ66,2)*CX66,2)</f>
        <v>101.7</v>
      </c>
      <c r="DH66">
        <f t="shared" si="43"/>
        <v>629.52</v>
      </c>
      <c r="DI66">
        <f t="shared" si="44"/>
        <v>0</v>
      </c>
      <c r="DJ66">
        <f>DG66+DH66</f>
        <v>731.22</v>
      </c>
      <c r="DK66">
        <v>0</v>
      </c>
      <c r="DL66" t="s">
        <v>575</v>
      </c>
      <c r="DM66">
        <v>3</v>
      </c>
      <c r="DN66" t="s">
        <v>519</v>
      </c>
      <c r="DO66">
        <v>1</v>
      </c>
    </row>
    <row r="67" spans="1:119" x14ac:dyDescent="0.25">
      <c r="A67">
        <f>ROW(Source!A76)</f>
        <v>76</v>
      </c>
      <c r="B67">
        <v>64111728</v>
      </c>
      <c r="C67">
        <v>64112314</v>
      </c>
      <c r="D67">
        <v>49754009</v>
      </c>
      <c r="E67">
        <v>1</v>
      </c>
      <c r="F67">
        <v>1</v>
      </c>
      <c r="G67">
        <v>1</v>
      </c>
      <c r="H67">
        <v>2</v>
      </c>
      <c r="I67" t="s">
        <v>543</v>
      </c>
      <c r="J67" t="s">
        <v>544</v>
      </c>
      <c r="K67" t="s">
        <v>545</v>
      </c>
      <c r="L67">
        <v>1368</v>
      </c>
      <c r="N67">
        <v>1011</v>
      </c>
      <c r="O67" t="s">
        <v>525</v>
      </c>
      <c r="P67" t="s">
        <v>525</v>
      </c>
      <c r="Q67">
        <v>1</v>
      </c>
      <c r="W67">
        <v>0</v>
      </c>
      <c r="X67">
        <v>1230426758</v>
      </c>
      <c r="Y67">
        <f t="shared" si="39"/>
        <v>0.39600000000000002</v>
      </c>
      <c r="AA67">
        <v>0</v>
      </c>
      <c r="AB67">
        <v>641.70000000000005</v>
      </c>
      <c r="AC67">
        <v>811.79</v>
      </c>
      <c r="AD67">
        <v>0</v>
      </c>
      <c r="AE67">
        <v>0</v>
      </c>
      <c r="AF67">
        <v>641.70000000000005</v>
      </c>
      <c r="AG67">
        <v>811.79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0.33</v>
      </c>
      <c r="AU67" t="s">
        <v>22</v>
      </c>
      <c r="AV67">
        <v>1</v>
      </c>
      <c r="AW67">
        <v>2</v>
      </c>
      <c r="AX67">
        <v>64112330</v>
      </c>
      <c r="AY67">
        <v>1</v>
      </c>
      <c r="AZ67">
        <v>0</v>
      </c>
      <c r="BA67">
        <v>101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211.76100000000002</v>
      </c>
      <c r="BL67">
        <v>267.89069999999998</v>
      </c>
      <c r="BM67">
        <v>0</v>
      </c>
      <c r="BN67">
        <v>0</v>
      </c>
      <c r="BO67">
        <v>0.33</v>
      </c>
      <c r="BP67">
        <v>1</v>
      </c>
      <c r="BQ67">
        <v>0</v>
      </c>
      <c r="BR67">
        <v>254.11320000000003</v>
      </c>
      <c r="BS67">
        <v>321.46884</v>
      </c>
      <c r="BT67">
        <v>0</v>
      </c>
      <c r="BU67">
        <v>0</v>
      </c>
      <c r="BV67">
        <v>0.39600000000000002</v>
      </c>
      <c r="BW67">
        <v>1</v>
      </c>
      <c r="CV67">
        <v>0</v>
      </c>
      <c r="CW67">
        <f>ROUND(Y67*Source!I76*DO67,7)</f>
        <v>4.1183999999999998E-2</v>
      </c>
      <c r="CX67">
        <f>ROUND(Y67*Source!I76,7)</f>
        <v>4.1183999999999998E-2</v>
      </c>
      <c r="CY67">
        <f>AB67</f>
        <v>641.70000000000005</v>
      </c>
      <c r="CZ67">
        <f>AF67</f>
        <v>641.70000000000005</v>
      </c>
      <c r="DA67">
        <f>AJ67</f>
        <v>1</v>
      </c>
      <c r="DB67">
        <f t="shared" si="40"/>
        <v>254.11199999999999</v>
      </c>
      <c r="DC67">
        <f t="shared" si="41"/>
        <v>321.46800000000002</v>
      </c>
      <c r="DD67" t="s">
        <v>3</v>
      </c>
      <c r="DE67" t="s">
        <v>3</v>
      </c>
      <c r="DF67">
        <f t="shared" si="42"/>
        <v>0</v>
      </c>
      <c r="DG67">
        <f t="shared" ref="DG67:DG73" si="45">ROUND(ROUND(AF67,2)*CX67,2)</f>
        <v>26.43</v>
      </c>
      <c r="DH67">
        <f t="shared" si="43"/>
        <v>33.43</v>
      </c>
      <c r="DI67">
        <f t="shared" si="44"/>
        <v>0</v>
      </c>
      <c r="DJ67">
        <f>DG67+DH67</f>
        <v>59.86</v>
      </c>
      <c r="DK67">
        <v>1</v>
      </c>
      <c r="DL67" t="s">
        <v>533</v>
      </c>
      <c r="DM67">
        <v>4</v>
      </c>
      <c r="DN67" t="s">
        <v>519</v>
      </c>
      <c r="DO67">
        <v>1</v>
      </c>
    </row>
    <row r="68" spans="1:119" x14ac:dyDescent="0.25">
      <c r="A68">
        <f>ROW(Source!A76)</f>
        <v>76</v>
      </c>
      <c r="B68">
        <v>64111728</v>
      </c>
      <c r="C68">
        <v>64112314</v>
      </c>
      <c r="D68">
        <v>49832115</v>
      </c>
      <c r="E68">
        <v>1</v>
      </c>
      <c r="F68">
        <v>1</v>
      </c>
      <c r="G68">
        <v>1</v>
      </c>
      <c r="H68">
        <v>3</v>
      </c>
      <c r="I68" t="s">
        <v>130</v>
      </c>
      <c r="J68" t="s">
        <v>132</v>
      </c>
      <c r="K68" t="s">
        <v>131</v>
      </c>
      <c r="L68">
        <v>1377</v>
      </c>
      <c r="N68">
        <v>1013</v>
      </c>
      <c r="O68" t="s">
        <v>127</v>
      </c>
      <c r="P68" t="s">
        <v>127</v>
      </c>
      <c r="Q68">
        <v>1</v>
      </c>
      <c r="W68">
        <v>0</v>
      </c>
      <c r="X68">
        <v>981705007</v>
      </c>
      <c r="Y68">
        <f>AT68</f>
        <v>-2</v>
      </c>
      <c r="AA68">
        <v>329.77</v>
      </c>
      <c r="AB68">
        <v>0</v>
      </c>
      <c r="AC68">
        <v>0</v>
      </c>
      <c r="AD68">
        <v>0</v>
      </c>
      <c r="AE68">
        <v>274.81</v>
      </c>
      <c r="AF68">
        <v>0</v>
      </c>
      <c r="AG68">
        <v>0</v>
      </c>
      <c r="AH68">
        <v>0</v>
      </c>
      <c r="AI68">
        <v>1.2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3</v>
      </c>
      <c r="AT68">
        <v>-2</v>
      </c>
      <c r="AU68" t="s">
        <v>3</v>
      </c>
      <c r="AV68">
        <v>0</v>
      </c>
      <c r="AW68">
        <v>2</v>
      </c>
      <c r="AX68">
        <v>64112334</v>
      </c>
      <c r="AY68">
        <v>1</v>
      </c>
      <c r="AZ68">
        <v>6144</v>
      </c>
      <c r="BA68">
        <v>105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ROUND(Y68*Source!I76,7)</f>
        <v>-0.20799999999999999</v>
      </c>
      <c r="CY68">
        <f>AA68</f>
        <v>329.77</v>
      </c>
      <c r="CZ68">
        <f>AE68</f>
        <v>274.81</v>
      </c>
      <c r="DA68">
        <f>AI68</f>
        <v>1.2</v>
      </c>
      <c r="DB68">
        <f>ROUND(ROUND(AT68*CZ68,2),6)</f>
        <v>-549.62</v>
      </c>
      <c r="DC68">
        <f>ROUND(ROUND(AT68*AG68,2),6)</f>
        <v>0</v>
      </c>
      <c r="DD68" t="s">
        <v>3</v>
      </c>
      <c r="DE68" t="s">
        <v>3</v>
      </c>
      <c r="DF68">
        <f>ROUND(ROUND(AE68*AI68,2)*CX68,2)</f>
        <v>-68.59</v>
      </c>
      <c r="DG68">
        <f t="shared" si="45"/>
        <v>0</v>
      </c>
      <c r="DH68">
        <f t="shared" si="43"/>
        <v>0</v>
      </c>
      <c r="DI68">
        <f t="shared" si="44"/>
        <v>0</v>
      </c>
      <c r="DJ68">
        <f>DF68</f>
        <v>-68.59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ROW(Source!A76)</f>
        <v>76</v>
      </c>
      <c r="B69">
        <v>64111728</v>
      </c>
      <c r="C69">
        <v>64112314</v>
      </c>
      <c r="D69">
        <v>49832117</v>
      </c>
      <c r="E69">
        <v>1</v>
      </c>
      <c r="F69">
        <v>1</v>
      </c>
      <c r="G69">
        <v>1</v>
      </c>
      <c r="H69">
        <v>3</v>
      </c>
      <c r="I69" t="s">
        <v>125</v>
      </c>
      <c r="J69" t="s">
        <v>128</v>
      </c>
      <c r="K69" t="s">
        <v>126</v>
      </c>
      <c r="L69">
        <v>1377</v>
      </c>
      <c r="N69">
        <v>1013</v>
      </c>
      <c r="O69" t="s">
        <v>127</v>
      </c>
      <c r="P69" t="s">
        <v>127</v>
      </c>
      <c r="Q69">
        <v>1</v>
      </c>
      <c r="W69">
        <v>0</v>
      </c>
      <c r="X69">
        <v>-784579992</v>
      </c>
      <c r="Y69">
        <f>AT69</f>
        <v>-29</v>
      </c>
      <c r="AA69">
        <v>709.16</v>
      </c>
      <c r="AB69">
        <v>0</v>
      </c>
      <c r="AC69">
        <v>0</v>
      </c>
      <c r="AD69">
        <v>0</v>
      </c>
      <c r="AE69">
        <v>576.54999999999995</v>
      </c>
      <c r="AF69">
        <v>0</v>
      </c>
      <c r="AG69">
        <v>0</v>
      </c>
      <c r="AH69">
        <v>0</v>
      </c>
      <c r="AI69">
        <v>1.23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0</v>
      </c>
      <c r="AR69">
        <v>0</v>
      </c>
      <c r="AS69" t="s">
        <v>3</v>
      </c>
      <c r="AT69">
        <v>-29</v>
      </c>
      <c r="AU69" t="s">
        <v>3</v>
      </c>
      <c r="AV69">
        <v>0</v>
      </c>
      <c r="AW69">
        <v>2</v>
      </c>
      <c r="AX69">
        <v>64112335</v>
      </c>
      <c r="AY69">
        <v>1</v>
      </c>
      <c r="AZ69">
        <v>6144</v>
      </c>
      <c r="BA69">
        <v>106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ROUND(Y69*Source!I76,7)</f>
        <v>-3.016</v>
      </c>
      <c r="CY69">
        <f>AA69</f>
        <v>709.16</v>
      </c>
      <c r="CZ69">
        <f>AE69</f>
        <v>576.54999999999995</v>
      </c>
      <c r="DA69">
        <f>AI69</f>
        <v>1.23</v>
      </c>
      <c r="DB69">
        <f>ROUND(ROUND(AT69*CZ69,2),6)</f>
        <v>-16719.95</v>
      </c>
      <c r="DC69">
        <f>ROUND(ROUND(AT69*AG69,2),6)</f>
        <v>0</v>
      </c>
      <c r="DD69" t="s">
        <v>3</v>
      </c>
      <c r="DE69" t="s">
        <v>3</v>
      </c>
      <c r="DF69">
        <f>ROUND(ROUND(AE69*AI69,2)*CX69,2)</f>
        <v>-2138.83</v>
      </c>
      <c r="DG69">
        <f t="shared" si="45"/>
        <v>0</v>
      </c>
      <c r="DH69">
        <f t="shared" si="43"/>
        <v>0</v>
      </c>
      <c r="DI69">
        <f t="shared" si="44"/>
        <v>0</v>
      </c>
      <c r="DJ69">
        <f>DF69</f>
        <v>-2138.83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ROW(Source!A76)</f>
        <v>76</v>
      </c>
      <c r="B70">
        <v>64111728</v>
      </c>
      <c r="C70">
        <v>64112314</v>
      </c>
      <c r="D70">
        <v>49832195</v>
      </c>
      <c r="E70">
        <v>1</v>
      </c>
      <c r="F70">
        <v>1</v>
      </c>
      <c r="G70">
        <v>1</v>
      </c>
      <c r="H70">
        <v>3</v>
      </c>
      <c r="I70" t="s">
        <v>121</v>
      </c>
      <c r="J70" t="s">
        <v>123</v>
      </c>
      <c r="K70" t="s">
        <v>122</v>
      </c>
      <c r="L70">
        <v>1371</v>
      </c>
      <c r="N70">
        <v>1013</v>
      </c>
      <c r="O70" t="s">
        <v>20</v>
      </c>
      <c r="P70" t="s">
        <v>20</v>
      </c>
      <c r="Q70">
        <v>1</v>
      </c>
      <c r="W70">
        <v>0</v>
      </c>
      <c r="X70">
        <v>1611671723</v>
      </c>
      <c r="Y70">
        <f>AT70</f>
        <v>-1.8</v>
      </c>
      <c r="AA70">
        <v>5708.73</v>
      </c>
      <c r="AB70">
        <v>0</v>
      </c>
      <c r="AC70">
        <v>0</v>
      </c>
      <c r="AD70">
        <v>0</v>
      </c>
      <c r="AE70">
        <v>4136.76</v>
      </c>
      <c r="AF70">
        <v>0</v>
      </c>
      <c r="AG70">
        <v>0</v>
      </c>
      <c r="AH70">
        <v>0</v>
      </c>
      <c r="AI70">
        <v>1.38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0</v>
      </c>
      <c r="AR70">
        <v>0</v>
      </c>
      <c r="AS70" t="s">
        <v>3</v>
      </c>
      <c r="AT70">
        <v>-1.8</v>
      </c>
      <c r="AU70" t="s">
        <v>3</v>
      </c>
      <c r="AV70">
        <v>0</v>
      </c>
      <c r="AW70">
        <v>2</v>
      </c>
      <c r="AX70">
        <v>64112337</v>
      </c>
      <c r="AY70">
        <v>1</v>
      </c>
      <c r="AZ70">
        <v>6144</v>
      </c>
      <c r="BA70">
        <v>108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ROUND(Y70*Source!I76,7)</f>
        <v>-0.18720000000000001</v>
      </c>
      <c r="CY70">
        <f>AA70</f>
        <v>5708.73</v>
      </c>
      <c r="CZ70">
        <f>AE70</f>
        <v>4136.76</v>
      </c>
      <c r="DA70">
        <f>AI70</f>
        <v>1.38</v>
      </c>
      <c r="DB70">
        <f>ROUND(ROUND(AT70*CZ70,2),6)</f>
        <v>-7446.17</v>
      </c>
      <c r="DC70">
        <f>ROUND(ROUND(AT70*AG70,2),6)</f>
        <v>0</v>
      </c>
      <c r="DD70" t="s">
        <v>3</v>
      </c>
      <c r="DE70" t="s">
        <v>3</v>
      </c>
      <c r="DF70">
        <f>ROUND(ROUND(AE70*AI70,2)*CX70,2)</f>
        <v>-1068.67</v>
      </c>
      <c r="DG70">
        <f t="shared" si="45"/>
        <v>0</v>
      </c>
      <c r="DH70">
        <f t="shared" si="43"/>
        <v>0</v>
      </c>
      <c r="DI70">
        <f t="shared" si="44"/>
        <v>0</v>
      </c>
      <c r="DJ70">
        <f>DF70</f>
        <v>-1068.67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ROW(Source!A76)</f>
        <v>76</v>
      </c>
      <c r="B71">
        <v>64111728</v>
      </c>
      <c r="C71">
        <v>64112314</v>
      </c>
      <c r="D71">
        <v>49832198</v>
      </c>
      <c r="E71">
        <v>1</v>
      </c>
      <c r="F71">
        <v>1</v>
      </c>
      <c r="G71">
        <v>1</v>
      </c>
      <c r="H71">
        <v>3</v>
      </c>
      <c r="I71" t="s">
        <v>117</v>
      </c>
      <c r="J71" t="s">
        <v>119</v>
      </c>
      <c r="K71" t="s">
        <v>118</v>
      </c>
      <c r="L71">
        <v>1425</v>
      </c>
      <c r="N71">
        <v>1013</v>
      </c>
      <c r="O71" t="s">
        <v>45</v>
      </c>
      <c r="P71" t="s">
        <v>45</v>
      </c>
      <c r="Q71">
        <v>1</v>
      </c>
      <c r="W71">
        <v>0</v>
      </c>
      <c r="X71">
        <v>-595014145</v>
      </c>
      <c r="Y71">
        <f>AT71</f>
        <v>-0.62</v>
      </c>
      <c r="AA71">
        <v>1640.57</v>
      </c>
      <c r="AB71">
        <v>0</v>
      </c>
      <c r="AC71">
        <v>0</v>
      </c>
      <c r="AD71">
        <v>0</v>
      </c>
      <c r="AE71">
        <v>1367.14</v>
      </c>
      <c r="AF71">
        <v>0</v>
      </c>
      <c r="AG71">
        <v>0</v>
      </c>
      <c r="AH71">
        <v>0</v>
      </c>
      <c r="AI71">
        <v>1.2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0</v>
      </c>
      <c r="AR71">
        <v>0</v>
      </c>
      <c r="AS71" t="s">
        <v>3</v>
      </c>
      <c r="AT71">
        <v>-0.62</v>
      </c>
      <c r="AU71" t="s">
        <v>3</v>
      </c>
      <c r="AV71">
        <v>0</v>
      </c>
      <c r="AW71">
        <v>2</v>
      </c>
      <c r="AX71">
        <v>64112338</v>
      </c>
      <c r="AY71">
        <v>1</v>
      </c>
      <c r="AZ71">
        <v>6144</v>
      </c>
      <c r="BA71">
        <v>109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ROUND(Y71*Source!I76,7)</f>
        <v>-6.4479999999999996E-2</v>
      </c>
      <c r="CY71">
        <f>AA71</f>
        <v>1640.57</v>
      </c>
      <c r="CZ71">
        <f>AE71</f>
        <v>1367.14</v>
      </c>
      <c r="DA71">
        <f>AI71</f>
        <v>1.2</v>
      </c>
      <c r="DB71">
        <f>ROUND(ROUND(AT71*CZ71,2),6)</f>
        <v>-847.63</v>
      </c>
      <c r="DC71">
        <f>ROUND(ROUND(AT71*AG71,2),6)</f>
        <v>0</v>
      </c>
      <c r="DD71" t="s">
        <v>3</v>
      </c>
      <c r="DE71" t="s">
        <v>3</v>
      </c>
      <c r="DF71">
        <f>ROUND(ROUND(AE71*AI71,2)*CX71,2)</f>
        <v>-105.78</v>
      </c>
      <c r="DG71">
        <f t="shared" si="45"/>
        <v>0</v>
      </c>
      <c r="DH71">
        <f t="shared" si="43"/>
        <v>0</v>
      </c>
      <c r="DI71">
        <f t="shared" si="44"/>
        <v>0</v>
      </c>
      <c r="DJ71">
        <f>DF71</f>
        <v>-105.78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ROW(Source!A81)</f>
        <v>81</v>
      </c>
      <c r="B72">
        <v>64111728</v>
      </c>
      <c r="C72">
        <v>64112343</v>
      </c>
      <c r="D72">
        <v>49399612</v>
      </c>
      <c r="E72">
        <v>108</v>
      </c>
      <c r="F72">
        <v>1</v>
      </c>
      <c r="G72">
        <v>1</v>
      </c>
      <c r="H72">
        <v>1</v>
      </c>
      <c r="I72" t="s">
        <v>576</v>
      </c>
      <c r="J72" t="s">
        <v>3</v>
      </c>
      <c r="K72" t="s">
        <v>577</v>
      </c>
      <c r="L72">
        <v>1191</v>
      </c>
      <c r="N72">
        <v>1013</v>
      </c>
      <c r="O72" t="s">
        <v>519</v>
      </c>
      <c r="P72" t="s">
        <v>519</v>
      </c>
      <c r="Q72">
        <v>1</v>
      </c>
      <c r="W72">
        <v>0</v>
      </c>
      <c r="X72">
        <v>-1111239348</v>
      </c>
      <c r="Y72">
        <f>(AT72*ROUND((0.2+1),7))</f>
        <v>4.2359999999999998</v>
      </c>
      <c r="AA72">
        <v>0</v>
      </c>
      <c r="AB72">
        <v>0</v>
      </c>
      <c r="AC72">
        <v>0</v>
      </c>
      <c r="AD72">
        <v>811.79</v>
      </c>
      <c r="AE72">
        <v>0</v>
      </c>
      <c r="AF72">
        <v>0</v>
      </c>
      <c r="AG72">
        <v>0</v>
      </c>
      <c r="AH72">
        <v>811.79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3.53</v>
      </c>
      <c r="AU72" t="s">
        <v>22</v>
      </c>
      <c r="AV72">
        <v>1</v>
      </c>
      <c r="AW72">
        <v>2</v>
      </c>
      <c r="AX72">
        <v>64112351</v>
      </c>
      <c r="AY72">
        <v>2</v>
      </c>
      <c r="AZ72">
        <v>131072</v>
      </c>
      <c r="BA72">
        <v>110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2865.6186999999995</v>
      </c>
      <c r="BN72">
        <v>3.53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3438.7424399999995</v>
      </c>
      <c r="BU72">
        <v>4.2359999999999998</v>
      </c>
      <c r="BV72">
        <v>0</v>
      </c>
      <c r="BW72">
        <v>1</v>
      </c>
      <c r="CU72">
        <f>ROUND(AT72*Source!I81*AH72*AL72,2)</f>
        <v>2865.62</v>
      </c>
      <c r="CV72">
        <f>ROUND(Y72*Source!I81,7)</f>
        <v>4.2359999999999998</v>
      </c>
      <c r="CW72">
        <v>0</v>
      </c>
      <c r="CX72">
        <f>ROUND(Y72*Source!I81,7)</f>
        <v>4.2359999999999998</v>
      </c>
      <c r="CY72">
        <f>AD72</f>
        <v>811.79</v>
      </c>
      <c r="CZ72">
        <f>AH72</f>
        <v>811.79</v>
      </c>
      <c r="DA72">
        <f>AL72</f>
        <v>1</v>
      </c>
      <c r="DB72">
        <f>ROUND((ROUND(AT72*CZ72,2)*ROUND((0.2+1),7)),6)</f>
        <v>3438.7440000000001</v>
      </c>
      <c r="DC72">
        <f>ROUND((ROUND(AT72*AG72,2)*ROUND((0.2+1),7)),6)</f>
        <v>0</v>
      </c>
      <c r="DD72" t="s">
        <v>3</v>
      </c>
      <c r="DE72" t="s">
        <v>3</v>
      </c>
      <c r="DF72">
        <f>ROUND(ROUND(AE72,2)*CX72,2)</f>
        <v>0</v>
      </c>
      <c r="DG72">
        <f t="shared" si="45"/>
        <v>0</v>
      </c>
      <c r="DH72">
        <f t="shared" si="43"/>
        <v>0</v>
      </c>
      <c r="DI72">
        <f t="shared" si="44"/>
        <v>3438.74</v>
      </c>
      <c r="DJ72">
        <f>DI72</f>
        <v>3438.74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ROW(Source!A81)</f>
        <v>81</v>
      </c>
      <c r="B73">
        <v>64111728</v>
      </c>
      <c r="C73">
        <v>64112343</v>
      </c>
      <c r="D73">
        <v>49399853</v>
      </c>
      <c r="E73">
        <v>108</v>
      </c>
      <c r="F73">
        <v>1</v>
      </c>
      <c r="G73">
        <v>1</v>
      </c>
      <c r="H73">
        <v>1</v>
      </c>
      <c r="I73" t="s">
        <v>520</v>
      </c>
      <c r="J73" t="s">
        <v>3</v>
      </c>
      <c r="K73" t="s">
        <v>521</v>
      </c>
      <c r="L73">
        <v>1191</v>
      </c>
      <c r="N73">
        <v>1013</v>
      </c>
      <c r="O73" t="s">
        <v>519</v>
      </c>
      <c r="P73" t="s">
        <v>519</v>
      </c>
      <c r="Q73">
        <v>1</v>
      </c>
      <c r="W73">
        <v>0</v>
      </c>
      <c r="X73">
        <v>-1417349443</v>
      </c>
      <c r="Y73">
        <f>(AT73*ROUND((0.2+1),7))</f>
        <v>0.39600000000000002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0.33</v>
      </c>
      <c r="AU73" t="s">
        <v>22</v>
      </c>
      <c r="AV73">
        <v>2</v>
      </c>
      <c r="AW73">
        <v>2</v>
      </c>
      <c r="AX73">
        <v>64112352</v>
      </c>
      <c r="AY73">
        <v>1</v>
      </c>
      <c r="AZ73">
        <v>0</v>
      </c>
      <c r="BA73">
        <v>111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ROUND(Y73*Source!I81,7)</f>
        <v>0.39600000000000002</v>
      </c>
      <c r="CY73">
        <f>AD73</f>
        <v>0</v>
      </c>
      <c r="CZ73">
        <f>AH73</f>
        <v>0</v>
      </c>
      <c r="DA73">
        <f>AL73</f>
        <v>1</v>
      </c>
      <c r="DB73">
        <f>ROUND((ROUND(AT73*CZ73,2)*ROUND((0.2+1),7)),6)</f>
        <v>0</v>
      </c>
      <c r="DC73">
        <f>ROUND((ROUND(AT73*AG73,2)*ROUND((0.2+1),7)),6)</f>
        <v>0</v>
      </c>
      <c r="DD73" t="s">
        <v>3</v>
      </c>
      <c r="DE73" t="s">
        <v>3</v>
      </c>
      <c r="DF73">
        <f>ROUND(ROUND(AE73,2)*CX73,2)</f>
        <v>0</v>
      </c>
      <c r="DG73">
        <f t="shared" si="45"/>
        <v>0</v>
      </c>
      <c r="DH73">
        <f t="shared" si="43"/>
        <v>0</v>
      </c>
      <c r="DI73">
        <f t="shared" si="44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ROW(Source!A81)</f>
        <v>81</v>
      </c>
      <c r="B74">
        <v>64111728</v>
      </c>
      <c r="C74">
        <v>64112343</v>
      </c>
      <c r="D74">
        <v>49752934</v>
      </c>
      <c r="E74">
        <v>1</v>
      </c>
      <c r="F74">
        <v>1</v>
      </c>
      <c r="G74">
        <v>1</v>
      </c>
      <c r="H74">
        <v>2</v>
      </c>
      <c r="I74" t="s">
        <v>569</v>
      </c>
      <c r="J74" t="s">
        <v>570</v>
      </c>
      <c r="K74" t="s">
        <v>571</v>
      </c>
      <c r="L74">
        <v>1368</v>
      </c>
      <c r="N74">
        <v>1011</v>
      </c>
      <c r="O74" t="s">
        <v>525</v>
      </c>
      <c r="P74" t="s">
        <v>525</v>
      </c>
      <c r="Q74">
        <v>1</v>
      </c>
      <c r="W74">
        <v>0</v>
      </c>
      <c r="X74">
        <v>-1539094510</v>
      </c>
      <c r="Y74">
        <f>(AT74*ROUND((0.2+1),7))</f>
        <v>0.39600000000000002</v>
      </c>
      <c r="AA74">
        <v>0</v>
      </c>
      <c r="AB74">
        <v>0.85</v>
      </c>
      <c r="AC74">
        <v>0</v>
      </c>
      <c r="AD74">
        <v>0</v>
      </c>
      <c r="AE74">
        <v>0</v>
      </c>
      <c r="AF74">
        <v>0.54</v>
      </c>
      <c r="AG74">
        <v>0</v>
      </c>
      <c r="AH74">
        <v>0</v>
      </c>
      <c r="AI74">
        <v>1</v>
      </c>
      <c r="AJ74">
        <v>1.58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0.33</v>
      </c>
      <c r="AU74" t="s">
        <v>22</v>
      </c>
      <c r="AV74">
        <v>1</v>
      </c>
      <c r="AW74">
        <v>2</v>
      </c>
      <c r="AX74">
        <v>64112353</v>
      </c>
      <c r="AY74">
        <v>1</v>
      </c>
      <c r="AZ74">
        <v>0</v>
      </c>
      <c r="BA74">
        <v>112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0.17820000000000003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0.21384000000000003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f>ROUND(Y74*Source!I81*DO74,7)</f>
        <v>0</v>
      </c>
      <c r="CX74">
        <f>ROUND(Y74*Source!I81,7)</f>
        <v>0.39600000000000002</v>
      </c>
      <c r="CY74">
        <f>AB74</f>
        <v>0.85</v>
      </c>
      <c r="CZ74">
        <f>AF74</f>
        <v>0.54</v>
      </c>
      <c r="DA74">
        <f>AJ74</f>
        <v>1.58</v>
      </c>
      <c r="DB74">
        <f>ROUND((ROUND(AT74*CZ74,2)*ROUND((0.2+1),7)),6)</f>
        <v>0.216</v>
      </c>
      <c r="DC74">
        <f>ROUND((ROUND(AT74*AG74,2)*ROUND((0.2+1),7)),6)</f>
        <v>0</v>
      </c>
      <c r="DD74" t="s">
        <v>3</v>
      </c>
      <c r="DE74" t="s">
        <v>3</v>
      </c>
      <c r="DF74">
        <f>ROUND(ROUND(AE74,2)*CX74,2)</f>
        <v>0</v>
      </c>
      <c r="DG74">
        <f>ROUND(ROUND(AF74*AJ74,2)*CX74,2)</f>
        <v>0.34</v>
      </c>
      <c r="DH74">
        <f t="shared" si="43"/>
        <v>0</v>
      </c>
      <c r="DI74">
        <f t="shared" si="44"/>
        <v>0</v>
      </c>
      <c r="DJ74">
        <f>DG74+DH74</f>
        <v>0.34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ROW(Source!A81)</f>
        <v>81</v>
      </c>
      <c r="B75">
        <v>64111728</v>
      </c>
      <c r="C75">
        <v>64112343</v>
      </c>
      <c r="D75">
        <v>49752981</v>
      </c>
      <c r="E75">
        <v>1</v>
      </c>
      <c r="F75">
        <v>1</v>
      </c>
      <c r="G75">
        <v>1</v>
      </c>
      <c r="H75">
        <v>2</v>
      </c>
      <c r="I75" t="s">
        <v>572</v>
      </c>
      <c r="J75" t="s">
        <v>573</v>
      </c>
      <c r="K75" t="s">
        <v>574</v>
      </c>
      <c r="L75">
        <v>1368</v>
      </c>
      <c r="N75">
        <v>1011</v>
      </c>
      <c r="O75" t="s">
        <v>525</v>
      </c>
      <c r="P75" t="s">
        <v>525</v>
      </c>
      <c r="Q75">
        <v>1</v>
      </c>
      <c r="W75">
        <v>0</v>
      </c>
      <c r="X75">
        <v>-1064338069</v>
      </c>
      <c r="Y75">
        <f>(AT75*ROUND((0.2+1),7))</f>
        <v>0.39600000000000002</v>
      </c>
      <c r="AA75">
        <v>0</v>
      </c>
      <c r="AB75">
        <v>70.37</v>
      </c>
      <c r="AC75">
        <v>435.6</v>
      </c>
      <c r="AD75">
        <v>0</v>
      </c>
      <c r="AE75">
        <v>0</v>
      </c>
      <c r="AF75">
        <v>47.55</v>
      </c>
      <c r="AG75">
        <v>435.6</v>
      </c>
      <c r="AH75">
        <v>0</v>
      </c>
      <c r="AI75">
        <v>1</v>
      </c>
      <c r="AJ75">
        <v>1.48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0.33</v>
      </c>
      <c r="AU75" t="s">
        <v>22</v>
      </c>
      <c r="AV75">
        <v>1</v>
      </c>
      <c r="AW75">
        <v>2</v>
      </c>
      <c r="AX75">
        <v>64112354</v>
      </c>
      <c r="AY75">
        <v>1</v>
      </c>
      <c r="AZ75">
        <v>0</v>
      </c>
      <c r="BA75">
        <v>113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15.6915</v>
      </c>
      <c r="BL75">
        <v>143.74800000000002</v>
      </c>
      <c r="BM75">
        <v>0</v>
      </c>
      <c r="BN75">
        <v>0</v>
      </c>
      <c r="BO75">
        <v>0.33</v>
      </c>
      <c r="BP75">
        <v>1</v>
      </c>
      <c r="BQ75">
        <v>0</v>
      </c>
      <c r="BR75">
        <v>18.829799999999999</v>
      </c>
      <c r="BS75">
        <v>172.49760000000001</v>
      </c>
      <c r="BT75">
        <v>0</v>
      </c>
      <c r="BU75">
        <v>0</v>
      </c>
      <c r="BV75">
        <v>0.39600000000000002</v>
      </c>
      <c r="BW75">
        <v>1</v>
      </c>
      <c r="CV75">
        <v>0</v>
      </c>
      <c r="CW75">
        <f>ROUND(Y75*Source!I81*DO75,7)</f>
        <v>0.39600000000000002</v>
      </c>
      <c r="CX75">
        <f>ROUND(Y75*Source!I81,7)</f>
        <v>0.39600000000000002</v>
      </c>
      <c r="CY75">
        <f>AB75</f>
        <v>70.37</v>
      </c>
      <c r="CZ75">
        <f>AF75</f>
        <v>47.55</v>
      </c>
      <c r="DA75">
        <f>AJ75</f>
        <v>1.48</v>
      </c>
      <c r="DB75">
        <f>ROUND((ROUND(AT75*CZ75,2)*ROUND((0.2+1),7)),6)</f>
        <v>18.827999999999999</v>
      </c>
      <c r="DC75">
        <f>ROUND((ROUND(AT75*AG75,2)*ROUND((0.2+1),7)),6)</f>
        <v>172.5</v>
      </c>
      <c r="DD75" t="s">
        <v>3</v>
      </c>
      <c r="DE75" t="s">
        <v>3</v>
      </c>
      <c r="DF75">
        <f>ROUND(ROUND(AE75,2)*CX75,2)</f>
        <v>0</v>
      </c>
      <c r="DG75">
        <f>ROUND(ROUND(AF75*AJ75,2)*CX75,2)</f>
        <v>27.87</v>
      </c>
      <c r="DH75">
        <f t="shared" si="43"/>
        <v>172.5</v>
      </c>
      <c r="DI75">
        <f t="shared" si="44"/>
        <v>0</v>
      </c>
      <c r="DJ75">
        <f>DG75+DH75</f>
        <v>200.37</v>
      </c>
      <c r="DK75">
        <v>0</v>
      </c>
      <c r="DL75" t="s">
        <v>575</v>
      </c>
      <c r="DM75">
        <v>3</v>
      </c>
      <c r="DN75" t="s">
        <v>519</v>
      </c>
      <c r="DO75">
        <v>1</v>
      </c>
    </row>
    <row r="76" spans="1:119" x14ac:dyDescent="0.25">
      <c r="A76">
        <f>ROW(Source!A81)</f>
        <v>81</v>
      </c>
      <c r="B76">
        <v>64111728</v>
      </c>
      <c r="C76">
        <v>64112343</v>
      </c>
      <c r="D76">
        <v>49832117</v>
      </c>
      <c r="E76">
        <v>1</v>
      </c>
      <c r="F76">
        <v>1</v>
      </c>
      <c r="G76">
        <v>1</v>
      </c>
      <c r="H76">
        <v>3</v>
      </c>
      <c r="I76" t="s">
        <v>125</v>
      </c>
      <c r="J76" t="s">
        <v>128</v>
      </c>
      <c r="K76" t="s">
        <v>126</v>
      </c>
      <c r="L76">
        <v>1377</v>
      </c>
      <c r="N76">
        <v>1013</v>
      </c>
      <c r="O76" t="s">
        <v>127</v>
      </c>
      <c r="P76" t="s">
        <v>127</v>
      </c>
      <c r="Q76">
        <v>1</v>
      </c>
      <c r="W76">
        <v>0</v>
      </c>
      <c r="X76">
        <v>-784579992</v>
      </c>
      <c r="Y76">
        <f>AT76</f>
        <v>-1</v>
      </c>
      <c r="AA76">
        <v>709.16</v>
      </c>
      <c r="AB76">
        <v>0</v>
      </c>
      <c r="AC76">
        <v>0</v>
      </c>
      <c r="AD76">
        <v>0</v>
      </c>
      <c r="AE76">
        <v>576.54999999999995</v>
      </c>
      <c r="AF76">
        <v>0</v>
      </c>
      <c r="AG76">
        <v>0</v>
      </c>
      <c r="AH76">
        <v>0</v>
      </c>
      <c r="AI76">
        <v>1.23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-1</v>
      </c>
      <c r="AU76" t="s">
        <v>3</v>
      </c>
      <c r="AV76">
        <v>0</v>
      </c>
      <c r="AW76">
        <v>2</v>
      </c>
      <c r="AX76">
        <v>64112356</v>
      </c>
      <c r="AY76">
        <v>1</v>
      </c>
      <c r="AZ76">
        <v>6144</v>
      </c>
      <c r="BA76">
        <v>115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ROUND(Y76*Source!I81,7)</f>
        <v>-1</v>
      </c>
      <c r="CY76">
        <f>AA76</f>
        <v>709.16</v>
      </c>
      <c r="CZ76">
        <f>AE76</f>
        <v>576.54999999999995</v>
      </c>
      <c r="DA76">
        <f>AI76</f>
        <v>1.23</v>
      </c>
      <c r="DB76">
        <f>ROUND(ROUND(AT76*CZ76,2),6)</f>
        <v>-576.54999999999995</v>
      </c>
      <c r="DC76">
        <f>ROUND(ROUND(AT76*AG76,2),6)</f>
        <v>0</v>
      </c>
      <c r="DD76" t="s">
        <v>3</v>
      </c>
      <c r="DE76" t="s">
        <v>3</v>
      </c>
      <c r="DF76">
        <f>ROUND(ROUND(AE76*AI76,2)*CX76,2)</f>
        <v>-709.16</v>
      </c>
      <c r="DG76">
        <f t="shared" ref="DG76:DG84" si="46">ROUND(ROUND(AF76,2)*CX76,2)</f>
        <v>0</v>
      </c>
      <c r="DH76">
        <f t="shared" si="43"/>
        <v>0</v>
      </c>
      <c r="DI76">
        <f t="shared" si="44"/>
        <v>0</v>
      </c>
      <c r="DJ76">
        <f>DF76</f>
        <v>-709.16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ROW(Source!A81)</f>
        <v>81</v>
      </c>
      <c r="B77">
        <v>64111728</v>
      </c>
      <c r="C77">
        <v>64112343</v>
      </c>
      <c r="D77">
        <v>49832195</v>
      </c>
      <c r="E77">
        <v>1</v>
      </c>
      <c r="F77">
        <v>1</v>
      </c>
      <c r="G77">
        <v>1</v>
      </c>
      <c r="H77">
        <v>3</v>
      </c>
      <c r="I77" t="s">
        <v>121</v>
      </c>
      <c r="J77" t="s">
        <v>123</v>
      </c>
      <c r="K77" t="s">
        <v>122</v>
      </c>
      <c r="L77">
        <v>1371</v>
      </c>
      <c r="N77">
        <v>1013</v>
      </c>
      <c r="O77" t="s">
        <v>20</v>
      </c>
      <c r="P77" t="s">
        <v>20</v>
      </c>
      <c r="Q77">
        <v>1</v>
      </c>
      <c r="W77">
        <v>0</v>
      </c>
      <c r="X77">
        <v>1611671723</v>
      </c>
      <c r="Y77">
        <f>AT77</f>
        <v>-0.08</v>
      </c>
      <c r="AA77">
        <v>5708.73</v>
      </c>
      <c r="AB77">
        <v>0</v>
      </c>
      <c r="AC77">
        <v>0</v>
      </c>
      <c r="AD77">
        <v>0</v>
      </c>
      <c r="AE77">
        <v>4136.76</v>
      </c>
      <c r="AF77">
        <v>0</v>
      </c>
      <c r="AG77">
        <v>0</v>
      </c>
      <c r="AH77">
        <v>0</v>
      </c>
      <c r="AI77">
        <v>1.38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0</v>
      </c>
      <c r="AR77">
        <v>0</v>
      </c>
      <c r="AS77" t="s">
        <v>3</v>
      </c>
      <c r="AT77">
        <v>-0.08</v>
      </c>
      <c r="AU77" t="s">
        <v>3</v>
      </c>
      <c r="AV77">
        <v>0</v>
      </c>
      <c r="AW77">
        <v>2</v>
      </c>
      <c r="AX77">
        <v>64112358</v>
      </c>
      <c r="AY77">
        <v>1</v>
      </c>
      <c r="AZ77">
        <v>6144</v>
      </c>
      <c r="BA77">
        <v>117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ROUND(Y77*Source!I81,7)</f>
        <v>-0.08</v>
      </c>
      <c r="CY77">
        <f>AA77</f>
        <v>5708.73</v>
      </c>
      <c r="CZ77">
        <f>AE77</f>
        <v>4136.76</v>
      </c>
      <c r="DA77">
        <f>AI77</f>
        <v>1.38</v>
      </c>
      <c r="DB77">
        <f>ROUND(ROUND(AT77*CZ77,2),6)</f>
        <v>-330.94</v>
      </c>
      <c r="DC77">
        <f>ROUND(ROUND(AT77*AG77,2),6)</f>
        <v>0</v>
      </c>
      <c r="DD77" t="s">
        <v>3</v>
      </c>
      <c r="DE77" t="s">
        <v>3</v>
      </c>
      <c r="DF77">
        <f>ROUND(ROUND(AE77*AI77,2)*CX77,2)</f>
        <v>-456.7</v>
      </c>
      <c r="DG77">
        <f t="shared" si="46"/>
        <v>0</v>
      </c>
      <c r="DH77">
        <f t="shared" si="43"/>
        <v>0</v>
      </c>
      <c r="DI77">
        <f t="shared" si="44"/>
        <v>0</v>
      </c>
      <c r="DJ77">
        <f>DF77</f>
        <v>-456.7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ROW(Source!A81)</f>
        <v>81</v>
      </c>
      <c r="B78">
        <v>64111728</v>
      </c>
      <c r="C78">
        <v>64112343</v>
      </c>
      <c r="D78">
        <v>49832198</v>
      </c>
      <c r="E78">
        <v>1</v>
      </c>
      <c r="F78">
        <v>1</v>
      </c>
      <c r="G78">
        <v>1</v>
      </c>
      <c r="H78">
        <v>3</v>
      </c>
      <c r="I78" t="s">
        <v>117</v>
      </c>
      <c r="J78" t="s">
        <v>119</v>
      </c>
      <c r="K78" t="s">
        <v>118</v>
      </c>
      <c r="L78">
        <v>1425</v>
      </c>
      <c r="N78">
        <v>1013</v>
      </c>
      <c r="O78" t="s">
        <v>45</v>
      </c>
      <c r="P78" t="s">
        <v>45</v>
      </c>
      <c r="Q78">
        <v>1</v>
      </c>
      <c r="W78">
        <v>0</v>
      </c>
      <c r="X78">
        <v>-595014145</v>
      </c>
      <c r="Y78">
        <f>AT78</f>
        <v>-0.02</v>
      </c>
      <c r="AA78">
        <v>1640.57</v>
      </c>
      <c r="AB78">
        <v>0</v>
      </c>
      <c r="AC78">
        <v>0</v>
      </c>
      <c r="AD78">
        <v>0</v>
      </c>
      <c r="AE78">
        <v>1367.14</v>
      </c>
      <c r="AF78">
        <v>0</v>
      </c>
      <c r="AG78">
        <v>0</v>
      </c>
      <c r="AH78">
        <v>0</v>
      </c>
      <c r="AI78">
        <v>1.2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-0.02</v>
      </c>
      <c r="AU78" t="s">
        <v>3</v>
      </c>
      <c r="AV78">
        <v>0</v>
      </c>
      <c r="AW78">
        <v>2</v>
      </c>
      <c r="AX78">
        <v>64112359</v>
      </c>
      <c r="AY78">
        <v>1</v>
      </c>
      <c r="AZ78">
        <v>6144</v>
      </c>
      <c r="BA78">
        <v>118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ROUND(Y78*Source!I81,7)</f>
        <v>-0.02</v>
      </c>
      <c r="CY78">
        <f>AA78</f>
        <v>1640.57</v>
      </c>
      <c r="CZ78">
        <f>AE78</f>
        <v>1367.14</v>
      </c>
      <c r="DA78">
        <f>AI78</f>
        <v>1.2</v>
      </c>
      <c r="DB78">
        <f>ROUND(ROUND(AT78*CZ78,2),6)</f>
        <v>-27.34</v>
      </c>
      <c r="DC78">
        <f>ROUND(ROUND(AT78*AG78,2),6)</f>
        <v>0</v>
      </c>
      <c r="DD78" t="s">
        <v>3</v>
      </c>
      <c r="DE78" t="s">
        <v>3</v>
      </c>
      <c r="DF78">
        <f>ROUND(ROUND(AE78*AI78,2)*CX78,2)</f>
        <v>-32.81</v>
      </c>
      <c r="DG78">
        <f t="shared" si="46"/>
        <v>0</v>
      </c>
      <c r="DH78">
        <f t="shared" si="43"/>
        <v>0</v>
      </c>
      <c r="DI78">
        <f t="shared" si="44"/>
        <v>0</v>
      </c>
      <c r="DJ78">
        <f>DF78</f>
        <v>-32.81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ROW(Source!A85)</f>
        <v>85</v>
      </c>
      <c r="B79">
        <v>64111728</v>
      </c>
      <c r="C79">
        <v>64112363</v>
      </c>
      <c r="D79">
        <v>60772610</v>
      </c>
      <c r="E79">
        <v>117</v>
      </c>
      <c r="F79">
        <v>1</v>
      </c>
      <c r="G79">
        <v>1</v>
      </c>
      <c r="H79">
        <v>1</v>
      </c>
      <c r="I79" t="s">
        <v>578</v>
      </c>
      <c r="J79" t="s">
        <v>3</v>
      </c>
      <c r="K79" t="s">
        <v>579</v>
      </c>
      <c r="L79">
        <v>1369</v>
      </c>
      <c r="N79">
        <v>1013</v>
      </c>
      <c r="O79" t="s">
        <v>580</v>
      </c>
      <c r="P79" t="s">
        <v>580</v>
      </c>
      <c r="Q79">
        <v>1</v>
      </c>
      <c r="W79">
        <v>0</v>
      </c>
      <c r="X79">
        <v>-236928766</v>
      </c>
      <c r="Y79">
        <f t="shared" ref="Y79:Y90" si="47">(AT79*ROUND((0.2+1),7))</f>
        <v>1.2</v>
      </c>
      <c r="AA79">
        <v>0</v>
      </c>
      <c r="AB79">
        <v>0</v>
      </c>
      <c r="AC79">
        <v>0</v>
      </c>
      <c r="AD79">
        <v>660.33</v>
      </c>
      <c r="AE79">
        <v>0</v>
      </c>
      <c r="AF79">
        <v>0</v>
      </c>
      <c r="AG79">
        <v>0</v>
      </c>
      <c r="AH79">
        <v>660.33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</v>
      </c>
      <c r="AU79" t="s">
        <v>22</v>
      </c>
      <c r="AV79">
        <v>1</v>
      </c>
      <c r="AW79">
        <v>2</v>
      </c>
      <c r="AX79">
        <v>64112373</v>
      </c>
      <c r="AY79">
        <v>2</v>
      </c>
      <c r="AZ79">
        <v>131072</v>
      </c>
      <c r="BA79">
        <v>119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660.33</v>
      </c>
      <c r="BN79">
        <v>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792.39600000000007</v>
      </c>
      <c r="BU79">
        <v>1.2</v>
      </c>
      <c r="BV79">
        <v>0</v>
      </c>
      <c r="BW79">
        <v>1</v>
      </c>
      <c r="CU79">
        <f>ROUND(AT79*Source!I85*AH79*AL79,2)</f>
        <v>126.78</v>
      </c>
      <c r="CV79">
        <f>ROUND(Y79*Source!I85,7)</f>
        <v>0.23039999999999999</v>
      </c>
      <c r="CW79">
        <v>0</v>
      </c>
      <c r="CX79">
        <f>ROUND(Y79*Source!I85,7)</f>
        <v>0.23039999999999999</v>
      </c>
      <c r="CY79">
        <f>AD79</f>
        <v>660.33</v>
      </c>
      <c r="CZ79">
        <f>AH79</f>
        <v>660.33</v>
      </c>
      <c r="DA79">
        <f>AL79</f>
        <v>1</v>
      </c>
      <c r="DB79">
        <f t="shared" ref="DB79:DB90" si="48">ROUND((ROUND(AT79*CZ79,2)*ROUND((0.2+1),7)),6)</f>
        <v>792.39599999999996</v>
      </c>
      <c r="DC79">
        <f t="shared" ref="DC79:DC90" si="49">ROUND((ROUND(AT79*AG79,2)*ROUND((0.2+1),7)),6)</f>
        <v>0</v>
      </c>
      <c r="DD79" t="s">
        <v>3</v>
      </c>
      <c r="DE79" t="s">
        <v>3</v>
      </c>
      <c r="DF79">
        <f t="shared" ref="DF79:DF95" si="50">ROUND(ROUND(AE79,2)*CX79,2)</f>
        <v>0</v>
      </c>
      <c r="DG79">
        <f t="shared" si="46"/>
        <v>0</v>
      </c>
      <c r="DH79">
        <f t="shared" si="43"/>
        <v>0</v>
      </c>
      <c r="DI79">
        <f t="shared" si="44"/>
        <v>152.13999999999999</v>
      </c>
      <c r="DJ79">
        <f>DI79</f>
        <v>152.13999999999999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ROW(Source!A85)</f>
        <v>85</v>
      </c>
      <c r="B80">
        <v>64111728</v>
      </c>
      <c r="C80">
        <v>64112363</v>
      </c>
      <c r="D80">
        <v>60772612</v>
      </c>
      <c r="E80">
        <v>117</v>
      </c>
      <c r="F80">
        <v>1</v>
      </c>
      <c r="G80">
        <v>1</v>
      </c>
      <c r="H80">
        <v>1</v>
      </c>
      <c r="I80" t="s">
        <v>581</v>
      </c>
      <c r="J80" t="s">
        <v>3</v>
      </c>
      <c r="K80" t="s">
        <v>582</v>
      </c>
      <c r="L80">
        <v>1369</v>
      </c>
      <c r="N80">
        <v>1013</v>
      </c>
      <c r="O80" t="s">
        <v>580</v>
      </c>
      <c r="P80" t="s">
        <v>580</v>
      </c>
      <c r="Q80">
        <v>1</v>
      </c>
      <c r="W80">
        <v>0</v>
      </c>
      <c r="X80">
        <v>-587036825</v>
      </c>
      <c r="Y80">
        <f t="shared" si="47"/>
        <v>35.22</v>
      </c>
      <c r="AA80">
        <v>0</v>
      </c>
      <c r="AB80">
        <v>0</v>
      </c>
      <c r="AC80">
        <v>0</v>
      </c>
      <c r="AD80">
        <v>720.91</v>
      </c>
      <c r="AE80">
        <v>0</v>
      </c>
      <c r="AF80">
        <v>0</v>
      </c>
      <c r="AG80">
        <v>0</v>
      </c>
      <c r="AH80">
        <v>720.91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29.35</v>
      </c>
      <c r="AU80" t="s">
        <v>22</v>
      </c>
      <c r="AV80">
        <v>1</v>
      </c>
      <c r="AW80">
        <v>2</v>
      </c>
      <c r="AX80">
        <v>64112374</v>
      </c>
      <c r="AY80">
        <v>2</v>
      </c>
      <c r="AZ80">
        <v>131072</v>
      </c>
      <c r="BA80">
        <v>120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21158.708500000001</v>
      </c>
      <c r="BN80">
        <v>29.35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25390.450199999999</v>
      </c>
      <c r="BU80">
        <v>35.22</v>
      </c>
      <c r="BV80">
        <v>0</v>
      </c>
      <c r="BW80">
        <v>1</v>
      </c>
      <c r="CU80">
        <f>ROUND(AT80*Source!I85*AH80*AL80,2)</f>
        <v>4062.47</v>
      </c>
      <c r="CV80">
        <f>ROUND(Y80*Source!I85,7)</f>
        <v>6.7622400000000003</v>
      </c>
      <c r="CW80">
        <v>0</v>
      </c>
      <c r="CX80">
        <f>ROUND(Y80*Source!I85,7)</f>
        <v>6.7622400000000003</v>
      </c>
      <c r="CY80">
        <f>AD80</f>
        <v>720.91</v>
      </c>
      <c r="CZ80">
        <f>AH80</f>
        <v>720.91</v>
      </c>
      <c r="DA80">
        <f>AL80</f>
        <v>1</v>
      </c>
      <c r="DB80">
        <f t="shared" si="48"/>
        <v>25390.452000000001</v>
      </c>
      <c r="DC80">
        <f t="shared" si="49"/>
        <v>0</v>
      </c>
      <c r="DD80" t="s">
        <v>3</v>
      </c>
      <c r="DE80" t="s">
        <v>3</v>
      </c>
      <c r="DF80">
        <f t="shared" si="50"/>
        <v>0</v>
      </c>
      <c r="DG80">
        <f t="shared" si="46"/>
        <v>0</v>
      </c>
      <c r="DH80">
        <f t="shared" si="43"/>
        <v>0</v>
      </c>
      <c r="DI80">
        <f t="shared" si="44"/>
        <v>4874.97</v>
      </c>
      <c r="DJ80">
        <f>DI80</f>
        <v>4874.97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ROW(Source!A85)</f>
        <v>85</v>
      </c>
      <c r="B81">
        <v>64111728</v>
      </c>
      <c r="C81">
        <v>64112363</v>
      </c>
      <c r="D81">
        <v>60772616</v>
      </c>
      <c r="E81">
        <v>117</v>
      </c>
      <c r="F81">
        <v>1</v>
      </c>
      <c r="G81">
        <v>1</v>
      </c>
      <c r="H81">
        <v>1</v>
      </c>
      <c r="I81" t="s">
        <v>583</v>
      </c>
      <c r="J81" t="s">
        <v>3</v>
      </c>
      <c r="K81" t="s">
        <v>584</v>
      </c>
      <c r="L81">
        <v>1369</v>
      </c>
      <c r="N81">
        <v>1013</v>
      </c>
      <c r="O81" t="s">
        <v>580</v>
      </c>
      <c r="P81" t="s">
        <v>580</v>
      </c>
      <c r="Q81">
        <v>1</v>
      </c>
      <c r="W81">
        <v>0</v>
      </c>
      <c r="X81">
        <v>-512803540</v>
      </c>
      <c r="Y81">
        <f t="shared" si="47"/>
        <v>17.34</v>
      </c>
      <c r="AA81">
        <v>0</v>
      </c>
      <c r="AB81">
        <v>0</v>
      </c>
      <c r="AC81">
        <v>0</v>
      </c>
      <c r="AD81">
        <v>811.79</v>
      </c>
      <c r="AE81">
        <v>0</v>
      </c>
      <c r="AF81">
        <v>0</v>
      </c>
      <c r="AG81">
        <v>0</v>
      </c>
      <c r="AH81">
        <v>811.79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14.45</v>
      </c>
      <c r="AU81" t="s">
        <v>22</v>
      </c>
      <c r="AV81">
        <v>1</v>
      </c>
      <c r="AW81">
        <v>2</v>
      </c>
      <c r="AX81">
        <v>64112375</v>
      </c>
      <c r="AY81">
        <v>2</v>
      </c>
      <c r="AZ81">
        <v>131072</v>
      </c>
      <c r="BA81">
        <v>121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11730.365499999998</v>
      </c>
      <c r="BN81">
        <v>14.45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14076.438599999999</v>
      </c>
      <c r="BU81">
        <v>17.34</v>
      </c>
      <c r="BV81">
        <v>0</v>
      </c>
      <c r="BW81">
        <v>1</v>
      </c>
      <c r="CU81">
        <f>ROUND(AT81*Source!I85*AH81*AL81,2)</f>
        <v>2252.23</v>
      </c>
      <c r="CV81">
        <f>ROUND(Y81*Source!I85,7)</f>
        <v>3.3292799999999998</v>
      </c>
      <c r="CW81">
        <v>0</v>
      </c>
      <c r="CX81">
        <f>ROUND(Y81*Source!I85,7)</f>
        <v>3.3292799999999998</v>
      </c>
      <c r="CY81">
        <f>AD81</f>
        <v>811.79</v>
      </c>
      <c r="CZ81">
        <f>AH81</f>
        <v>811.79</v>
      </c>
      <c r="DA81">
        <f>AL81</f>
        <v>1</v>
      </c>
      <c r="DB81">
        <f t="shared" si="48"/>
        <v>14076.444</v>
      </c>
      <c r="DC81">
        <f t="shared" si="49"/>
        <v>0</v>
      </c>
      <c r="DD81" t="s">
        <v>3</v>
      </c>
      <c r="DE81" t="s">
        <v>3</v>
      </c>
      <c r="DF81">
        <f t="shared" si="50"/>
        <v>0</v>
      </c>
      <c r="DG81">
        <f t="shared" si="46"/>
        <v>0</v>
      </c>
      <c r="DH81">
        <f t="shared" si="43"/>
        <v>0</v>
      </c>
      <c r="DI81">
        <f t="shared" si="44"/>
        <v>2702.68</v>
      </c>
      <c r="DJ81">
        <f>DI81</f>
        <v>2702.68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ROW(Source!A85)</f>
        <v>85</v>
      </c>
      <c r="B82">
        <v>64111728</v>
      </c>
      <c r="C82">
        <v>64112363</v>
      </c>
      <c r="D82">
        <v>60772620</v>
      </c>
      <c r="E82">
        <v>117</v>
      </c>
      <c r="F82">
        <v>1</v>
      </c>
      <c r="G82">
        <v>1</v>
      </c>
      <c r="H82">
        <v>1</v>
      </c>
      <c r="I82" t="s">
        <v>585</v>
      </c>
      <c r="J82" t="s">
        <v>3</v>
      </c>
      <c r="K82" t="s">
        <v>586</v>
      </c>
      <c r="L82">
        <v>1369</v>
      </c>
      <c r="N82">
        <v>1013</v>
      </c>
      <c r="O82" t="s">
        <v>580</v>
      </c>
      <c r="P82" t="s">
        <v>580</v>
      </c>
      <c r="Q82">
        <v>1</v>
      </c>
      <c r="W82">
        <v>0</v>
      </c>
      <c r="X82">
        <v>1518711480</v>
      </c>
      <c r="Y82">
        <f t="shared" si="47"/>
        <v>17.34</v>
      </c>
      <c r="AA82">
        <v>0</v>
      </c>
      <c r="AB82">
        <v>0</v>
      </c>
      <c r="AC82">
        <v>0</v>
      </c>
      <c r="AD82">
        <v>932.95</v>
      </c>
      <c r="AE82">
        <v>0</v>
      </c>
      <c r="AF82">
        <v>0</v>
      </c>
      <c r="AG82">
        <v>0</v>
      </c>
      <c r="AH82">
        <v>932.95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14.45</v>
      </c>
      <c r="AU82" t="s">
        <v>22</v>
      </c>
      <c r="AV82">
        <v>1</v>
      </c>
      <c r="AW82">
        <v>2</v>
      </c>
      <c r="AX82">
        <v>64112376</v>
      </c>
      <c r="AY82">
        <v>2</v>
      </c>
      <c r="AZ82">
        <v>131072</v>
      </c>
      <c r="BA82">
        <v>122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13481.127500000001</v>
      </c>
      <c r="BN82">
        <v>14.45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16177.353000000001</v>
      </c>
      <c r="BU82">
        <v>17.34</v>
      </c>
      <c r="BV82">
        <v>0</v>
      </c>
      <c r="BW82">
        <v>1</v>
      </c>
      <c r="CU82">
        <f>ROUND(AT82*Source!I85*AH82*AL82,2)</f>
        <v>2588.38</v>
      </c>
      <c r="CV82">
        <f>ROUND(Y82*Source!I85,7)</f>
        <v>3.3292799999999998</v>
      </c>
      <c r="CW82">
        <v>0</v>
      </c>
      <c r="CX82">
        <f>ROUND(Y82*Source!I85,7)</f>
        <v>3.3292799999999998</v>
      </c>
      <c r="CY82">
        <f>AD82</f>
        <v>932.95</v>
      </c>
      <c r="CZ82">
        <f>AH82</f>
        <v>932.95</v>
      </c>
      <c r="DA82">
        <f>AL82</f>
        <v>1</v>
      </c>
      <c r="DB82">
        <f t="shared" si="48"/>
        <v>16177.356</v>
      </c>
      <c r="DC82">
        <f t="shared" si="49"/>
        <v>0</v>
      </c>
      <c r="DD82" t="s">
        <v>3</v>
      </c>
      <c r="DE82" t="s">
        <v>3</v>
      </c>
      <c r="DF82">
        <f t="shared" si="50"/>
        <v>0</v>
      </c>
      <c r="DG82">
        <f t="shared" si="46"/>
        <v>0</v>
      </c>
      <c r="DH82">
        <f t="shared" si="43"/>
        <v>0</v>
      </c>
      <c r="DI82">
        <f t="shared" si="44"/>
        <v>3106.05</v>
      </c>
      <c r="DJ82">
        <f>DI82</f>
        <v>3106.05</v>
      </c>
      <c r="DK82">
        <v>1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ROW(Source!A85)</f>
        <v>85</v>
      </c>
      <c r="B83">
        <v>64111728</v>
      </c>
      <c r="C83">
        <v>64112363</v>
      </c>
      <c r="D83">
        <v>60772652</v>
      </c>
      <c r="E83">
        <v>117</v>
      </c>
      <c r="F83">
        <v>1</v>
      </c>
      <c r="G83">
        <v>1</v>
      </c>
      <c r="H83">
        <v>1</v>
      </c>
      <c r="I83" t="s">
        <v>520</v>
      </c>
      <c r="J83" t="s">
        <v>3</v>
      </c>
      <c r="K83" t="s">
        <v>521</v>
      </c>
      <c r="L83">
        <v>1191</v>
      </c>
      <c r="N83">
        <v>1013</v>
      </c>
      <c r="O83" t="s">
        <v>519</v>
      </c>
      <c r="P83" t="s">
        <v>519</v>
      </c>
      <c r="Q83">
        <v>1</v>
      </c>
      <c r="W83">
        <v>0</v>
      </c>
      <c r="X83">
        <v>-1417349443</v>
      </c>
      <c r="Y83">
        <f t="shared" si="47"/>
        <v>2.5799999999999996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2.15</v>
      </c>
      <c r="AU83" t="s">
        <v>22</v>
      </c>
      <c r="AV83">
        <v>2</v>
      </c>
      <c r="AW83">
        <v>2</v>
      </c>
      <c r="AX83">
        <v>64112377</v>
      </c>
      <c r="AY83">
        <v>1</v>
      </c>
      <c r="AZ83">
        <v>0</v>
      </c>
      <c r="BA83">
        <v>123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ROUND(Y83*Source!I85,7)</f>
        <v>0.49536000000000002</v>
      </c>
      <c r="CY83">
        <f>AD83</f>
        <v>0</v>
      </c>
      <c r="CZ83">
        <f>AH83</f>
        <v>0</v>
      </c>
      <c r="DA83">
        <f>AL83</f>
        <v>1</v>
      </c>
      <c r="DB83">
        <f t="shared" si="48"/>
        <v>0</v>
      </c>
      <c r="DC83">
        <f t="shared" si="49"/>
        <v>0</v>
      </c>
      <c r="DD83" t="s">
        <v>3</v>
      </c>
      <c r="DE83" t="s">
        <v>3</v>
      </c>
      <c r="DF83">
        <f t="shared" si="50"/>
        <v>0</v>
      </c>
      <c r="DG83">
        <f t="shared" si="46"/>
        <v>0</v>
      </c>
      <c r="DH83">
        <f t="shared" si="43"/>
        <v>0</v>
      </c>
      <c r="DI83">
        <f t="shared" si="44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ROW(Source!A85)</f>
        <v>85</v>
      </c>
      <c r="B84">
        <v>64111728</v>
      </c>
      <c r="C84">
        <v>64112363</v>
      </c>
      <c r="D84">
        <v>60779141</v>
      </c>
      <c r="E84">
        <v>1</v>
      </c>
      <c r="F84">
        <v>1</v>
      </c>
      <c r="G84">
        <v>1</v>
      </c>
      <c r="H84">
        <v>2</v>
      </c>
      <c r="I84" t="s">
        <v>522</v>
      </c>
      <c r="J84" t="s">
        <v>523</v>
      </c>
      <c r="K84" t="s">
        <v>524</v>
      </c>
      <c r="L84">
        <v>1368</v>
      </c>
      <c r="N84">
        <v>1011</v>
      </c>
      <c r="O84" t="s">
        <v>525</v>
      </c>
      <c r="P84" t="s">
        <v>525</v>
      </c>
      <c r="Q84">
        <v>1</v>
      </c>
      <c r="W84">
        <v>0</v>
      </c>
      <c r="X84">
        <v>639918019</v>
      </c>
      <c r="Y84">
        <f t="shared" si="47"/>
        <v>0.89999999999999991</v>
      </c>
      <c r="AA84">
        <v>0</v>
      </c>
      <c r="AB84">
        <v>1626.29</v>
      </c>
      <c r="AC84">
        <v>1090.46</v>
      </c>
      <c r="AD84">
        <v>0</v>
      </c>
      <c r="AE84">
        <v>0</v>
      </c>
      <c r="AF84">
        <v>1626.29</v>
      </c>
      <c r="AG84">
        <v>1090.46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0.75</v>
      </c>
      <c r="AU84" t="s">
        <v>22</v>
      </c>
      <c r="AV84">
        <v>1</v>
      </c>
      <c r="AW84">
        <v>2</v>
      </c>
      <c r="AX84">
        <v>64112378</v>
      </c>
      <c r="AY84">
        <v>1</v>
      </c>
      <c r="AZ84">
        <v>0</v>
      </c>
      <c r="BA84">
        <v>124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1219.7175</v>
      </c>
      <c r="BL84">
        <v>817.84500000000003</v>
      </c>
      <c r="BM84">
        <v>0</v>
      </c>
      <c r="BN84">
        <v>0</v>
      </c>
      <c r="BO84">
        <v>0.75</v>
      </c>
      <c r="BP84">
        <v>1</v>
      </c>
      <c r="BQ84">
        <v>0</v>
      </c>
      <c r="BR84">
        <v>1463.6609999999998</v>
      </c>
      <c r="BS84">
        <v>981.41399999999999</v>
      </c>
      <c r="BT84">
        <v>0</v>
      </c>
      <c r="BU84">
        <v>0</v>
      </c>
      <c r="BV84">
        <v>0.89999999999999991</v>
      </c>
      <c r="BW84">
        <v>1</v>
      </c>
      <c r="CV84">
        <v>0</v>
      </c>
      <c r="CW84">
        <f>ROUND(Y84*Source!I85*DO84,7)</f>
        <v>0.17280000000000001</v>
      </c>
      <c r="CX84">
        <f>ROUND(Y84*Source!I85,7)</f>
        <v>0.17280000000000001</v>
      </c>
      <c r="CY84">
        <f>AB84</f>
        <v>1626.29</v>
      </c>
      <c r="CZ84">
        <f>AF84</f>
        <v>1626.29</v>
      </c>
      <c r="DA84">
        <f>AJ84</f>
        <v>1</v>
      </c>
      <c r="DB84">
        <f t="shared" si="48"/>
        <v>1463.664</v>
      </c>
      <c r="DC84">
        <f t="shared" si="49"/>
        <v>981.42</v>
      </c>
      <c r="DD84" t="s">
        <v>3</v>
      </c>
      <c r="DE84" t="s">
        <v>3</v>
      </c>
      <c r="DF84">
        <f t="shared" si="50"/>
        <v>0</v>
      </c>
      <c r="DG84">
        <f t="shared" si="46"/>
        <v>281.02</v>
      </c>
      <c r="DH84">
        <f t="shared" si="43"/>
        <v>188.43</v>
      </c>
      <c r="DI84">
        <f t="shared" si="44"/>
        <v>0</v>
      </c>
      <c r="DJ84">
        <f>DG84+DH84</f>
        <v>469.45</v>
      </c>
      <c r="DK84">
        <v>1</v>
      </c>
      <c r="DL84" t="s">
        <v>526</v>
      </c>
      <c r="DM84">
        <v>6</v>
      </c>
      <c r="DN84" t="s">
        <v>519</v>
      </c>
      <c r="DO84">
        <v>1</v>
      </c>
    </row>
    <row r="85" spans="1:119" x14ac:dyDescent="0.25">
      <c r="A85">
        <f>ROW(Source!A85)</f>
        <v>85</v>
      </c>
      <c r="B85">
        <v>64111728</v>
      </c>
      <c r="C85">
        <v>64112363</v>
      </c>
      <c r="D85">
        <v>60779275</v>
      </c>
      <c r="E85">
        <v>1</v>
      </c>
      <c r="F85">
        <v>1</v>
      </c>
      <c r="G85">
        <v>1</v>
      </c>
      <c r="H85">
        <v>2</v>
      </c>
      <c r="I85" t="s">
        <v>587</v>
      </c>
      <c r="J85" t="s">
        <v>588</v>
      </c>
      <c r="K85" t="s">
        <v>589</v>
      </c>
      <c r="L85">
        <v>1368</v>
      </c>
      <c r="N85">
        <v>1011</v>
      </c>
      <c r="O85" t="s">
        <v>525</v>
      </c>
      <c r="P85" t="s">
        <v>525</v>
      </c>
      <c r="Q85">
        <v>1</v>
      </c>
      <c r="W85">
        <v>0</v>
      </c>
      <c r="X85">
        <v>1560534341</v>
      </c>
      <c r="Y85">
        <f t="shared" si="47"/>
        <v>0.97199999999999998</v>
      </c>
      <c r="AA85">
        <v>0</v>
      </c>
      <c r="AB85">
        <v>16.95</v>
      </c>
      <c r="AC85">
        <v>0</v>
      </c>
      <c r="AD85">
        <v>0</v>
      </c>
      <c r="AE85">
        <v>0</v>
      </c>
      <c r="AF85">
        <v>11.45</v>
      </c>
      <c r="AG85">
        <v>0</v>
      </c>
      <c r="AH85">
        <v>0</v>
      </c>
      <c r="AI85">
        <v>1</v>
      </c>
      <c r="AJ85">
        <v>1.48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0.81</v>
      </c>
      <c r="AU85" t="s">
        <v>22</v>
      </c>
      <c r="AV85">
        <v>1</v>
      </c>
      <c r="AW85">
        <v>2</v>
      </c>
      <c r="AX85">
        <v>64112379</v>
      </c>
      <c r="AY85">
        <v>1</v>
      </c>
      <c r="AZ85">
        <v>0</v>
      </c>
      <c r="BA85">
        <v>125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9.2744999999999997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11.129399999999999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f>ROUND(Y85*Source!I85*DO85,7)</f>
        <v>0</v>
      </c>
      <c r="CX85">
        <f>ROUND(Y85*Source!I85,7)</f>
        <v>0.18662400000000001</v>
      </c>
      <c r="CY85">
        <f>AB85</f>
        <v>16.95</v>
      </c>
      <c r="CZ85">
        <f>AF85</f>
        <v>11.45</v>
      </c>
      <c r="DA85">
        <f>AJ85</f>
        <v>1.48</v>
      </c>
      <c r="DB85">
        <f t="shared" si="48"/>
        <v>11.124000000000001</v>
      </c>
      <c r="DC85">
        <f t="shared" si="49"/>
        <v>0</v>
      </c>
      <c r="DD85" t="s">
        <v>3</v>
      </c>
      <c r="DE85" t="s">
        <v>3</v>
      </c>
      <c r="DF85">
        <f t="shared" si="50"/>
        <v>0</v>
      </c>
      <c r="DG85">
        <f>ROUND(ROUND(AF85*AJ85,2)*CX85,2)</f>
        <v>3.16</v>
      </c>
      <c r="DH85">
        <f t="shared" si="43"/>
        <v>0</v>
      </c>
      <c r="DI85">
        <f t="shared" si="44"/>
        <v>0</v>
      </c>
      <c r="DJ85">
        <f>DG85+DH85</f>
        <v>3.16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ROW(Source!A85)</f>
        <v>85</v>
      </c>
      <c r="B86">
        <v>64111728</v>
      </c>
      <c r="C86">
        <v>64112363</v>
      </c>
      <c r="D86">
        <v>60780036</v>
      </c>
      <c r="E86">
        <v>1</v>
      </c>
      <c r="F86">
        <v>1</v>
      </c>
      <c r="G86">
        <v>1</v>
      </c>
      <c r="H86">
        <v>2</v>
      </c>
      <c r="I86" t="s">
        <v>543</v>
      </c>
      <c r="J86" t="s">
        <v>544</v>
      </c>
      <c r="K86" t="s">
        <v>545</v>
      </c>
      <c r="L86">
        <v>1368</v>
      </c>
      <c r="N86">
        <v>1011</v>
      </c>
      <c r="O86" t="s">
        <v>525</v>
      </c>
      <c r="P86" t="s">
        <v>525</v>
      </c>
      <c r="Q86">
        <v>1</v>
      </c>
      <c r="W86">
        <v>0</v>
      </c>
      <c r="X86">
        <v>-849950259</v>
      </c>
      <c r="Y86">
        <f t="shared" si="47"/>
        <v>0.70799999999999996</v>
      </c>
      <c r="AA86">
        <v>0</v>
      </c>
      <c r="AB86">
        <v>641.70000000000005</v>
      </c>
      <c r="AC86">
        <v>811.79</v>
      </c>
      <c r="AD86">
        <v>0</v>
      </c>
      <c r="AE86">
        <v>0</v>
      </c>
      <c r="AF86">
        <v>641.70000000000005</v>
      </c>
      <c r="AG86">
        <v>811.79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0.59</v>
      </c>
      <c r="AU86" t="s">
        <v>22</v>
      </c>
      <c r="AV86">
        <v>1</v>
      </c>
      <c r="AW86">
        <v>2</v>
      </c>
      <c r="AX86">
        <v>64112380</v>
      </c>
      <c r="AY86">
        <v>1</v>
      </c>
      <c r="AZ86">
        <v>0</v>
      </c>
      <c r="BA86">
        <v>126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378.60300000000001</v>
      </c>
      <c r="BL86">
        <v>478.95609999999994</v>
      </c>
      <c r="BM86">
        <v>0</v>
      </c>
      <c r="BN86">
        <v>0</v>
      </c>
      <c r="BO86">
        <v>0.59</v>
      </c>
      <c r="BP86">
        <v>1</v>
      </c>
      <c r="BQ86">
        <v>0</v>
      </c>
      <c r="BR86">
        <v>454.3236</v>
      </c>
      <c r="BS86">
        <v>574.74731999999995</v>
      </c>
      <c r="BT86">
        <v>0</v>
      </c>
      <c r="BU86">
        <v>0</v>
      </c>
      <c r="BV86">
        <v>0.70799999999999996</v>
      </c>
      <c r="BW86">
        <v>1</v>
      </c>
      <c r="CV86">
        <v>0</v>
      </c>
      <c r="CW86">
        <f>ROUND(Y86*Source!I85*DO86,7)</f>
        <v>0.135936</v>
      </c>
      <c r="CX86">
        <f>ROUND(Y86*Source!I85,7)</f>
        <v>0.135936</v>
      </c>
      <c r="CY86">
        <f>AB86</f>
        <v>641.70000000000005</v>
      </c>
      <c r="CZ86">
        <f>AF86</f>
        <v>641.70000000000005</v>
      </c>
      <c r="DA86">
        <f>AJ86</f>
        <v>1</v>
      </c>
      <c r="DB86">
        <f t="shared" si="48"/>
        <v>454.32</v>
      </c>
      <c r="DC86">
        <f t="shared" si="49"/>
        <v>574.75199999999995</v>
      </c>
      <c r="DD86" t="s">
        <v>3</v>
      </c>
      <c r="DE86" t="s">
        <v>3</v>
      </c>
      <c r="DF86">
        <f t="shared" si="50"/>
        <v>0</v>
      </c>
      <c r="DG86">
        <f t="shared" ref="DG86:DG92" si="51">ROUND(ROUND(AF86,2)*CX86,2)</f>
        <v>87.23</v>
      </c>
      <c r="DH86">
        <f t="shared" si="43"/>
        <v>110.35</v>
      </c>
      <c r="DI86">
        <f t="shared" si="44"/>
        <v>0</v>
      </c>
      <c r="DJ86">
        <f>DG86+DH86</f>
        <v>197.57999999999998</v>
      </c>
      <c r="DK86">
        <v>1</v>
      </c>
      <c r="DL86" t="s">
        <v>533</v>
      </c>
      <c r="DM86">
        <v>4</v>
      </c>
      <c r="DN86" t="s">
        <v>519</v>
      </c>
      <c r="DO86">
        <v>1</v>
      </c>
    </row>
    <row r="87" spans="1:119" x14ac:dyDescent="0.25">
      <c r="A87">
        <f>ROW(Source!A85)</f>
        <v>85</v>
      </c>
      <c r="B87">
        <v>64111728</v>
      </c>
      <c r="C87">
        <v>64112363</v>
      </c>
      <c r="D87">
        <v>60780234</v>
      </c>
      <c r="E87">
        <v>1</v>
      </c>
      <c r="F87">
        <v>1</v>
      </c>
      <c r="G87">
        <v>1</v>
      </c>
      <c r="H87">
        <v>2</v>
      </c>
      <c r="I87" t="s">
        <v>590</v>
      </c>
      <c r="J87" t="s">
        <v>591</v>
      </c>
      <c r="K87" t="s">
        <v>592</v>
      </c>
      <c r="L87">
        <v>1368</v>
      </c>
      <c r="N87">
        <v>1011</v>
      </c>
      <c r="O87" t="s">
        <v>525</v>
      </c>
      <c r="P87" t="s">
        <v>525</v>
      </c>
      <c r="Q87">
        <v>1</v>
      </c>
      <c r="W87">
        <v>0</v>
      </c>
      <c r="X87">
        <v>-1265937479</v>
      </c>
      <c r="Y87">
        <f t="shared" si="47"/>
        <v>0.97199999999999998</v>
      </c>
      <c r="AA87">
        <v>0</v>
      </c>
      <c r="AB87">
        <v>192.86</v>
      </c>
      <c r="AC87">
        <v>811.79</v>
      </c>
      <c r="AD87">
        <v>0</v>
      </c>
      <c r="AE87">
        <v>0</v>
      </c>
      <c r="AF87">
        <v>192.86</v>
      </c>
      <c r="AG87">
        <v>811.79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0.81</v>
      </c>
      <c r="AU87" t="s">
        <v>22</v>
      </c>
      <c r="AV87">
        <v>1</v>
      </c>
      <c r="AW87">
        <v>2</v>
      </c>
      <c r="AX87">
        <v>64112381</v>
      </c>
      <c r="AY87">
        <v>1</v>
      </c>
      <c r="AZ87">
        <v>0</v>
      </c>
      <c r="BA87">
        <v>127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156.21660000000003</v>
      </c>
      <c r="BL87">
        <v>657.54989999999998</v>
      </c>
      <c r="BM87">
        <v>0</v>
      </c>
      <c r="BN87">
        <v>0</v>
      </c>
      <c r="BO87">
        <v>0.81</v>
      </c>
      <c r="BP87">
        <v>1</v>
      </c>
      <c r="BQ87">
        <v>0</v>
      </c>
      <c r="BR87">
        <v>187.45992000000001</v>
      </c>
      <c r="BS87">
        <v>789.05987999999991</v>
      </c>
      <c r="BT87">
        <v>0</v>
      </c>
      <c r="BU87">
        <v>0</v>
      </c>
      <c r="BV87">
        <v>0.97199999999999998</v>
      </c>
      <c r="BW87">
        <v>1</v>
      </c>
      <c r="CV87">
        <v>0</v>
      </c>
      <c r="CW87">
        <f>ROUND(Y87*Source!I85*DO87,7)</f>
        <v>0.18662400000000001</v>
      </c>
      <c r="CX87">
        <f>ROUND(Y87*Source!I85,7)</f>
        <v>0.18662400000000001</v>
      </c>
      <c r="CY87">
        <f>AB87</f>
        <v>192.86</v>
      </c>
      <c r="CZ87">
        <f>AF87</f>
        <v>192.86</v>
      </c>
      <c r="DA87">
        <f>AJ87</f>
        <v>1</v>
      </c>
      <c r="DB87">
        <f t="shared" si="48"/>
        <v>187.464</v>
      </c>
      <c r="DC87">
        <f t="shared" si="49"/>
        <v>789.06</v>
      </c>
      <c r="DD87" t="s">
        <v>3</v>
      </c>
      <c r="DE87" t="s">
        <v>3</v>
      </c>
      <c r="DF87">
        <f t="shared" si="50"/>
        <v>0</v>
      </c>
      <c r="DG87">
        <f t="shared" si="51"/>
        <v>35.99</v>
      </c>
      <c r="DH87">
        <f t="shared" si="43"/>
        <v>151.5</v>
      </c>
      <c r="DI87">
        <f t="shared" si="44"/>
        <v>0</v>
      </c>
      <c r="DJ87">
        <f>DG87+DH87</f>
        <v>187.49</v>
      </c>
      <c r="DK87">
        <v>1</v>
      </c>
      <c r="DL87" t="s">
        <v>533</v>
      </c>
      <c r="DM87">
        <v>4</v>
      </c>
      <c r="DN87" t="s">
        <v>519</v>
      </c>
      <c r="DO87">
        <v>1</v>
      </c>
    </row>
    <row r="88" spans="1:119" x14ac:dyDescent="0.25">
      <c r="A88">
        <f>ROW(Source!A86)</f>
        <v>86</v>
      </c>
      <c r="B88">
        <v>64111728</v>
      </c>
      <c r="C88">
        <v>64112385</v>
      </c>
      <c r="D88">
        <v>60772612</v>
      </c>
      <c r="E88">
        <v>117</v>
      </c>
      <c r="F88">
        <v>1</v>
      </c>
      <c r="G88">
        <v>1</v>
      </c>
      <c r="H88">
        <v>1</v>
      </c>
      <c r="I88" t="s">
        <v>581</v>
      </c>
      <c r="J88" t="s">
        <v>3</v>
      </c>
      <c r="K88" t="s">
        <v>582</v>
      </c>
      <c r="L88">
        <v>1369</v>
      </c>
      <c r="N88">
        <v>1013</v>
      </c>
      <c r="O88" t="s">
        <v>580</v>
      </c>
      <c r="P88" t="s">
        <v>580</v>
      </c>
      <c r="Q88">
        <v>1</v>
      </c>
      <c r="W88">
        <v>0</v>
      </c>
      <c r="X88">
        <v>-587036825</v>
      </c>
      <c r="Y88">
        <f t="shared" si="47"/>
        <v>0.504</v>
      </c>
      <c r="AA88">
        <v>0</v>
      </c>
      <c r="AB88">
        <v>0</v>
      </c>
      <c r="AC88">
        <v>0</v>
      </c>
      <c r="AD88">
        <v>720.91</v>
      </c>
      <c r="AE88">
        <v>0</v>
      </c>
      <c r="AF88">
        <v>0</v>
      </c>
      <c r="AG88">
        <v>0</v>
      </c>
      <c r="AH88">
        <v>720.91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0.42</v>
      </c>
      <c r="AU88" t="s">
        <v>22</v>
      </c>
      <c r="AV88">
        <v>1</v>
      </c>
      <c r="AW88">
        <v>2</v>
      </c>
      <c r="AX88">
        <v>64112389</v>
      </c>
      <c r="AY88">
        <v>2</v>
      </c>
      <c r="AZ88">
        <v>131072</v>
      </c>
      <c r="BA88">
        <v>131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302.78219999999999</v>
      </c>
      <c r="BN88">
        <v>0.42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363.33864</v>
      </c>
      <c r="BU88">
        <v>0.504</v>
      </c>
      <c r="BV88">
        <v>0</v>
      </c>
      <c r="BW88">
        <v>1</v>
      </c>
      <c r="CU88">
        <f>ROUND(AT88*Source!I86*AH88*AL88,2)</f>
        <v>302.77999999999997</v>
      </c>
      <c r="CV88">
        <f>ROUND(Y88*Source!I86,7)</f>
        <v>0.504</v>
      </c>
      <c r="CW88">
        <v>0</v>
      </c>
      <c r="CX88">
        <f>ROUND(Y88*Source!I86,7)</f>
        <v>0.504</v>
      </c>
      <c r="CY88">
        <f>AD88</f>
        <v>720.91</v>
      </c>
      <c r="CZ88">
        <f>AH88</f>
        <v>720.91</v>
      </c>
      <c r="DA88">
        <f>AL88</f>
        <v>1</v>
      </c>
      <c r="DB88">
        <f t="shared" si="48"/>
        <v>363.33600000000001</v>
      </c>
      <c r="DC88">
        <f t="shared" si="49"/>
        <v>0</v>
      </c>
      <c r="DD88" t="s">
        <v>3</v>
      </c>
      <c r="DE88" t="s">
        <v>3</v>
      </c>
      <c r="DF88">
        <f t="shared" si="50"/>
        <v>0</v>
      </c>
      <c r="DG88">
        <f t="shared" si="51"/>
        <v>0</v>
      </c>
      <c r="DH88">
        <f t="shared" si="43"/>
        <v>0</v>
      </c>
      <c r="DI88">
        <f t="shared" si="44"/>
        <v>363.34</v>
      </c>
      <c r="DJ88">
        <f>DI88</f>
        <v>363.34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ROW(Source!A86)</f>
        <v>86</v>
      </c>
      <c r="B89">
        <v>64111728</v>
      </c>
      <c r="C89">
        <v>64112385</v>
      </c>
      <c r="D89">
        <v>60772616</v>
      </c>
      <c r="E89">
        <v>117</v>
      </c>
      <c r="F89">
        <v>1</v>
      </c>
      <c r="G89">
        <v>1</v>
      </c>
      <c r="H89">
        <v>1</v>
      </c>
      <c r="I89" t="s">
        <v>583</v>
      </c>
      <c r="J89" t="s">
        <v>3</v>
      </c>
      <c r="K89" t="s">
        <v>584</v>
      </c>
      <c r="L89">
        <v>1369</v>
      </c>
      <c r="N89">
        <v>1013</v>
      </c>
      <c r="O89" t="s">
        <v>580</v>
      </c>
      <c r="P89" t="s">
        <v>580</v>
      </c>
      <c r="Q89">
        <v>1</v>
      </c>
      <c r="W89">
        <v>0</v>
      </c>
      <c r="X89">
        <v>-512803540</v>
      </c>
      <c r="Y89">
        <f t="shared" si="47"/>
        <v>0.252</v>
      </c>
      <c r="AA89">
        <v>0</v>
      </c>
      <c r="AB89">
        <v>0</v>
      </c>
      <c r="AC89">
        <v>0</v>
      </c>
      <c r="AD89">
        <v>811.79</v>
      </c>
      <c r="AE89">
        <v>0</v>
      </c>
      <c r="AF89">
        <v>0</v>
      </c>
      <c r="AG89">
        <v>0</v>
      </c>
      <c r="AH89">
        <v>811.79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0.21</v>
      </c>
      <c r="AU89" t="s">
        <v>22</v>
      </c>
      <c r="AV89">
        <v>1</v>
      </c>
      <c r="AW89">
        <v>2</v>
      </c>
      <c r="AX89">
        <v>64112390</v>
      </c>
      <c r="AY89">
        <v>2</v>
      </c>
      <c r="AZ89">
        <v>131072</v>
      </c>
      <c r="BA89">
        <v>132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170.4759</v>
      </c>
      <c r="BN89">
        <v>0.21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204.57107999999999</v>
      </c>
      <c r="BU89">
        <v>0.252</v>
      </c>
      <c r="BV89">
        <v>0</v>
      </c>
      <c r="BW89">
        <v>1</v>
      </c>
      <c r="CU89">
        <f>ROUND(AT89*Source!I86*AH89*AL89,2)</f>
        <v>170.48</v>
      </c>
      <c r="CV89">
        <f>ROUND(Y89*Source!I86,7)</f>
        <v>0.252</v>
      </c>
      <c r="CW89">
        <v>0</v>
      </c>
      <c r="CX89">
        <f>ROUND(Y89*Source!I86,7)</f>
        <v>0.252</v>
      </c>
      <c r="CY89">
        <f>AD89</f>
        <v>811.79</v>
      </c>
      <c r="CZ89">
        <f>AH89</f>
        <v>811.79</v>
      </c>
      <c r="DA89">
        <f>AL89</f>
        <v>1</v>
      </c>
      <c r="DB89">
        <f t="shared" si="48"/>
        <v>204.57599999999999</v>
      </c>
      <c r="DC89">
        <f t="shared" si="49"/>
        <v>0</v>
      </c>
      <c r="DD89" t="s">
        <v>3</v>
      </c>
      <c r="DE89" t="s">
        <v>3</v>
      </c>
      <c r="DF89">
        <f t="shared" si="50"/>
        <v>0</v>
      </c>
      <c r="DG89">
        <f t="shared" si="51"/>
        <v>0</v>
      </c>
      <c r="DH89">
        <f t="shared" si="43"/>
        <v>0</v>
      </c>
      <c r="DI89">
        <f t="shared" si="44"/>
        <v>204.57</v>
      </c>
      <c r="DJ89">
        <f>DI89</f>
        <v>204.57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ROW(Source!A86)</f>
        <v>86</v>
      </c>
      <c r="B90">
        <v>64111728</v>
      </c>
      <c r="C90">
        <v>64112385</v>
      </c>
      <c r="D90">
        <v>60772620</v>
      </c>
      <c r="E90">
        <v>117</v>
      </c>
      <c r="F90">
        <v>1</v>
      </c>
      <c r="G90">
        <v>1</v>
      </c>
      <c r="H90">
        <v>1</v>
      </c>
      <c r="I90" t="s">
        <v>585</v>
      </c>
      <c r="J90" t="s">
        <v>3</v>
      </c>
      <c r="K90" t="s">
        <v>586</v>
      </c>
      <c r="L90">
        <v>1369</v>
      </c>
      <c r="N90">
        <v>1013</v>
      </c>
      <c r="O90" t="s">
        <v>580</v>
      </c>
      <c r="P90" t="s">
        <v>580</v>
      </c>
      <c r="Q90">
        <v>1</v>
      </c>
      <c r="W90">
        <v>0</v>
      </c>
      <c r="X90">
        <v>1518711480</v>
      </c>
      <c r="Y90">
        <f t="shared" si="47"/>
        <v>0.252</v>
      </c>
      <c r="AA90">
        <v>0</v>
      </c>
      <c r="AB90">
        <v>0</v>
      </c>
      <c r="AC90">
        <v>0</v>
      </c>
      <c r="AD90">
        <v>932.95</v>
      </c>
      <c r="AE90">
        <v>0</v>
      </c>
      <c r="AF90">
        <v>0</v>
      </c>
      <c r="AG90">
        <v>0</v>
      </c>
      <c r="AH90">
        <v>932.95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0.21</v>
      </c>
      <c r="AU90" t="s">
        <v>22</v>
      </c>
      <c r="AV90">
        <v>1</v>
      </c>
      <c r="AW90">
        <v>2</v>
      </c>
      <c r="AX90">
        <v>64112391</v>
      </c>
      <c r="AY90">
        <v>2</v>
      </c>
      <c r="AZ90">
        <v>131072</v>
      </c>
      <c r="BA90">
        <v>133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195.9195</v>
      </c>
      <c r="BN90">
        <v>0.21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235.10340000000002</v>
      </c>
      <c r="BU90">
        <v>0.252</v>
      </c>
      <c r="BV90">
        <v>0</v>
      </c>
      <c r="BW90">
        <v>1</v>
      </c>
      <c r="CU90">
        <f>ROUND(AT90*Source!I86*AH90*AL90,2)</f>
        <v>195.92</v>
      </c>
      <c r="CV90">
        <f>ROUND(Y90*Source!I86,7)</f>
        <v>0.252</v>
      </c>
      <c r="CW90">
        <v>0</v>
      </c>
      <c r="CX90">
        <f>ROUND(Y90*Source!I86,7)</f>
        <v>0.252</v>
      </c>
      <c r="CY90">
        <f>AD90</f>
        <v>932.95</v>
      </c>
      <c r="CZ90">
        <f>AH90</f>
        <v>932.95</v>
      </c>
      <c r="DA90">
        <f>AL90</f>
        <v>1</v>
      </c>
      <c r="DB90">
        <f t="shared" si="48"/>
        <v>235.10400000000001</v>
      </c>
      <c r="DC90">
        <f t="shared" si="49"/>
        <v>0</v>
      </c>
      <c r="DD90" t="s">
        <v>3</v>
      </c>
      <c r="DE90" t="s">
        <v>3</v>
      </c>
      <c r="DF90">
        <f t="shared" si="50"/>
        <v>0</v>
      </c>
      <c r="DG90">
        <f t="shared" si="51"/>
        <v>0</v>
      </c>
      <c r="DH90">
        <f t="shared" si="43"/>
        <v>0</v>
      </c>
      <c r="DI90">
        <f t="shared" si="44"/>
        <v>235.1</v>
      </c>
      <c r="DJ90">
        <f>DI90</f>
        <v>235.1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ROW(Source!A87)</f>
        <v>87</v>
      </c>
      <c r="B91">
        <v>64111728</v>
      </c>
      <c r="C91">
        <v>64112394</v>
      </c>
      <c r="D91">
        <v>60772470</v>
      </c>
      <c r="E91">
        <v>117</v>
      </c>
      <c r="F91">
        <v>1</v>
      </c>
      <c r="G91">
        <v>1</v>
      </c>
      <c r="H91">
        <v>1</v>
      </c>
      <c r="I91" t="s">
        <v>593</v>
      </c>
      <c r="J91" t="s">
        <v>3</v>
      </c>
      <c r="K91" t="s">
        <v>594</v>
      </c>
      <c r="L91">
        <v>1191</v>
      </c>
      <c r="N91">
        <v>1013</v>
      </c>
      <c r="O91" t="s">
        <v>519</v>
      </c>
      <c r="P91" t="s">
        <v>519</v>
      </c>
      <c r="Q91">
        <v>1</v>
      </c>
      <c r="W91">
        <v>0</v>
      </c>
      <c r="X91">
        <v>1733635447</v>
      </c>
      <c r="Y91">
        <f>(AT91*ROUND(1.2,7))</f>
        <v>41.879999999999995</v>
      </c>
      <c r="AA91">
        <v>0</v>
      </c>
      <c r="AB91">
        <v>0</v>
      </c>
      <c r="AC91">
        <v>0</v>
      </c>
      <c r="AD91">
        <v>775.44</v>
      </c>
      <c r="AE91">
        <v>0</v>
      </c>
      <c r="AF91">
        <v>0</v>
      </c>
      <c r="AG91">
        <v>0</v>
      </c>
      <c r="AH91">
        <v>775.44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34.9</v>
      </c>
      <c r="AU91" t="s">
        <v>148</v>
      </c>
      <c r="AV91">
        <v>1</v>
      </c>
      <c r="AW91">
        <v>2</v>
      </c>
      <c r="AX91">
        <v>64112406</v>
      </c>
      <c r="AY91">
        <v>2</v>
      </c>
      <c r="AZ91">
        <v>131072</v>
      </c>
      <c r="BA91">
        <v>136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27062.856</v>
      </c>
      <c r="BN91">
        <v>34.9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32475.427199999998</v>
      </c>
      <c r="BU91">
        <v>41.879999999999995</v>
      </c>
      <c r="BV91">
        <v>0</v>
      </c>
      <c r="BW91">
        <v>1</v>
      </c>
      <c r="CU91">
        <f>ROUND(AT91*Source!I87*AH91*AL91,2)</f>
        <v>11285.21</v>
      </c>
      <c r="CV91">
        <f>ROUND(Y91*Source!I87,7)</f>
        <v>17.46396</v>
      </c>
      <c r="CW91">
        <v>0</v>
      </c>
      <c r="CX91">
        <f>ROUND(Y91*Source!I87,7)</f>
        <v>17.46396</v>
      </c>
      <c r="CY91">
        <f>AD91</f>
        <v>775.44</v>
      </c>
      <c r="CZ91">
        <f>AH91</f>
        <v>775.44</v>
      </c>
      <c r="DA91">
        <f>AL91</f>
        <v>1</v>
      </c>
      <c r="DB91">
        <f>ROUND((ROUND(AT91*CZ91,2)*ROUND(1.2,7)),6)</f>
        <v>32475.432000000001</v>
      </c>
      <c r="DC91">
        <f>ROUND((ROUND(AT91*AG91,2)*ROUND(1.2,7)),6)</f>
        <v>0</v>
      </c>
      <c r="DD91" t="s">
        <v>3</v>
      </c>
      <c r="DE91" t="s">
        <v>3</v>
      </c>
      <c r="DF91">
        <f t="shared" si="50"/>
        <v>0</v>
      </c>
      <c r="DG91">
        <f t="shared" si="51"/>
        <v>0</v>
      </c>
      <c r="DH91">
        <f t="shared" si="43"/>
        <v>0</v>
      </c>
      <c r="DI91">
        <f t="shared" si="44"/>
        <v>13542.25</v>
      </c>
      <c r="DJ91">
        <f>DI91</f>
        <v>13542.25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ROW(Source!A87)</f>
        <v>87</v>
      </c>
      <c r="B92">
        <v>64111728</v>
      </c>
      <c r="C92">
        <v>64112394</v>
      </c>
      <c r="D92">
        <v>60772652</v>
      </c>
      <c r="E92">
        <v>117</v>
      </c>
      <c r="F92">
        <v>1</v>
      </c>
      <c r="G92">
        <v>1</v>
      </c>
      <c r="H92">
        <v>1</v>
      </c>
      <c r="I92" t="s">
        <v>520</v>
      </c>
      <c r="J92" t="s">
        <v>3</v>
      </c>
      <c r="K92" t="s">
        <v>521</v>
      </c>
      <c r="L92">
        <v>1191</v>
      </c>
      <c r="N92">
        <v>1013</v>
      </c>
      <c r="O92" t="s">
        <v>519</v>
      </c>
      <c r="P92" t="s">
        <v>519</v>
      </c>
      <c r="Q92">
        <v>1</v>
      </c>
      <c r="W92">
        <v>0</v>
      </c>
      <c r="X92">
        <v>-1417349443</v>
      </c>
      <c r="Y92">
        <f>(AT92*ROUND(1.2,7))</f>
        <v>8.8199999999999985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7.35</v>
      </c>
      <c r="AU92" t="s">
        <v>148</v>
      </c>
      <c r="AV92">
        <v>2</v>
      </c>
      <c r="AW92">
        <v>2</v>
      </c>
      <c r="AX92">
        <v>64112407</v>
      </c>
      <c r="AY92">
        <v>1</v>
      </c>
      <c r="AZ92">
        <v>0</v>
      </c>
      <c r="BA92">
        <v>137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ROUND(Y92*Source!I87,7)</f>
        <v>3.67794</v>
      </c>
      <c r="CY92">
        <f>AD92</f>
        <v>0</v>
      </c>
      <c r="CZ92">
        <f>AH92</f>
        <v>0</v>
      </c>
      <c r="DA92">
        <f>AL92</f>
        <v>1</v>
      </c>
      <c r="DB92">
        <f>ROUND((ROUND(AT92*CZ92,2)*ROUND(1.2,7)),6)</f>
        <v>0</v>
      </c>
      <c r="DC92">
        <f>ROUND((ROUND(AT92*AG92,2)*ROUND(1.2,7)),6)</f>
        <v>0</v>
      </c>
      <c r="DD92" t="s">
        <v>3</v>
      </c>
      <c r="DE92" t="s">
        <v>3</v>
      </c>
      <c r="DF92">
        <f t="shared" si="50"/>
        <v>0</v>
      </c>
      <c r="DG92">
        <f t="shared" si="51"/>
        <v>0</v>
      </c>
      <c r="DH92">
        <f t="shared" si="43"/>
        <v>0</v>
      </c>
      <c r="DI92">
        <f t="shared" si="44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ROW(Source!A87)</f>
        <v>87</v>
      </c>
      <c r="B93">
        <v>64111728</v>
      </c>
      <c r="C93">
        <v>64112394</v>
      </c>
      <c r="D93">
        <v>60779315</v>
      </c>
      <c r="E93">
        <v>1</v>
      </c>
      <c r="F93">
        <v>1</v>
      </c>
      <c r="G93">
        <v>1</v>
      </c>
      <c r="H93">
        <v>2</v>
      </c>
      <c r="I93" t="s">
        <v>595</v>
      </c>
      <c r="J93" t="s">
        <v>596</v>
      </c>
      <c r="K93" t="s">
        <v>597</v>
      </c>
      <c r="L93">
        <v>1368</v>
      </c>
      <c r="N93">
        <v>1011</v>
      </c>
      <c r="O93" t="s">
        <v>525</v>
      </c>
      <c r="P93" t="s">
        <v>525</v>
      </c>
      <c r="Q93">
        <v>1</v>
      </c>
      <c r="W93">
        <v>0</v>
      </c>
      <c r="X93">
        <v>-438045540</v>
      </c>
      <c r="Y93">
        <f>(AT93*ROUND(1.2,7))</f>
        <v>3.8879999999999999</v>
      </c>
      <c r="AA93">
        <v>0</v>
      </c>
      <c r="AB93">
        <v>506.23</v>
      </c>
      <c r="AC93">
        <v>811.79</v>
      </c>
      <c r="AD93">
        <v>0</v>
      </c>
      <c r="AE93">
        <v>0</v>
      </c>
      <c r="AF93">
        <v>346.73</v>
      </c>
      <c r="AG93">
        <v>811.79</v>
      </c>
      <c r="AH93">
        <v>0</v>
      </c>
      <c r="AI93">
        <v>1</v>
      </c>
      <c r="AJ93">
        <v>1.46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3.24</v>
      </c>
      <c r="AU93" t="s">
        <v>148</v>
      </c>
      <c r="AV93">
        <v>1</v>
      </c>
      <c r="AW93">
        <v>2</v>
      </c>
      <c r="AX93">
        <v>64112408</v>
      </c>
      <c r="AY93">
        <v>1</v>
      </c>
      <c r="AZ93">
        <v>0</v>
      </c>
      <c r="BA93">
        <v>138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1123.4052000000001</v>
      </c>
      <c r="BL93">
        <v>2630.1995999999999</v>
      </c>
      <c r="BM93">
        <v>0</v>
      </c>
      <c r="BN93">
        <v>0</v>
      </c>
      <c r="BO93">
        <v>3.24</v>
      </c>
      <c r="BP93">
        <v>1</v>
      </c>
      <c r="BQ93">
        <v>0</v>
      </c>
      <c r="BR93">
        <v>1348.0862400000001</v>
      </c>
      <c r="BS93">
        <v>3156.2395199999996</v>
      </c>
      <c r="BT93">
        <v>0</v>
      </c>
      <c r="BU93">
        <v>0</v>
      </c>
      <c r="BV93">
        <v>3.8879999999999999</v>
      </c>
      <c r="BW93">
        <v>1</v>
      </c>
      <c r="CV93">
        <v>0</v>
      </c>
      <c r="CW93">
        <f>ROUND(Y93*Source!I87*DO93,7)</f>
        <v>1.6212960000000001</v>
      </c>
      <c r="CX93">
        <f>ROUND(Y93*Source!I87,7)</f>
        <v>1.6212960000000001</v>
      </c>
      <c r="CY93">
        <f>AB93</f>
        <v>506.23</v>
      </c>
      <c r="CZ93">
        <f>AF93</f>
        <v>346.73</v>
      </c>
      <c r="DA93">
        <f>AJ93</f>
        <v>1.46</v>
      </c>
      <c r="DB93">
        <f>ROUND((ROUND(AT93*CZ93,2)*ROUND(1.2,7)),6)</f>
        <v>1348.0920000000001</v>
      </c>
      <c r="DC93">
        <f>ROUND((ROUND(AT93*AG93,2)*ROUND(1.2,7)),6)</f>
        <v>3156.24</v>
      </c>
      <c r="DD93" t="s">
        <v>3</v>
      </c>
      <c r="DE93" t="s">
        <v>3</v>
      </c>
      <c r="DF93">
        <f t="shared" si="50"/>
        <v>0</v>
      </c>
      <c r="DG93">
        <f>ROUND(ROUND(AF93*AJ93,2)*CX93,2)</f>
        <v>820.75</v>
      </c>
      <c r="DH93">
        <f t="shared" si="43"/>
        <v>1316.15</v>
      </c>
      <c r="DI93">
        <f t="shared" si="44"/>
        <v>0</v>
      </c>
      <c r="DJ93">
        <f>DG93+DH93</f>
        <v>2136.9</v>
      </c>
      <c r="DK93">
        <v>0</v>
      </c>
      <c r="DL93" t="s">
        <v>533</v>
      </c>
      <c r="DM93">
        <v>4</v>
      </c>
      <c r="DN93" t="s">
        <v>519</v>
      </c>
      <c r="DO93">
        <v>1</v>
      </c>
    </row>
    <row r="94" spans="1:119" x14ac:dyDescent="0.25">
      <c r="A94">
        <f>ROW(Source!A87)</f>
        <v>87</v>
      </c>
      <c r="B94">
        <v>64111728</v>
      </c>
      <c r="C94">
        <v>64112394</v>
      </c>
      <c r="D94">
        <v>60780036</v>
      </c>
      <c r="E94">
        <v>1</v>
      </c>
      <c r="F94">
        <v>1</v>
      </c>
      <c r="G94">
        <v>1</v>
      </c>
      <c r="H94">
        <v>2</v>
      </c>
      <c r="I94" t="s">
        <v>543</v>
      </c>
      <c r="J94" t="s">
        <v>544</v>
      </c>
      <c r="K94" t="s">
        <v>545</v>
      </c>
      <c r="L94">
        <v>1368</v>
      </c>
      <c r="N94">
        <v>1011</v>
      </c>
      <c r="O94" t="s">
        <v>525</v>
      </c>
      <c r="P94" t="s">
        <v>525</v>
      </c>
      <c r="Q94">
        <v>1</v>
      </c>
      <c r="W94">
        <v>0</v>
      </c>
      <c r="X94">
        <v>-849950259</v>
      </c>
      <c r="Y94">
        <f>(AT94*ROUND(1.2,7))</f>
        <v>2.1</v>
      </c>
      <c r="AA94">
        <v>0</v>
      </c>
      <c r="AB94">
        <v>641.70000000000005</v>
      </c>
      <c r="AC94">
        <v>811.79</v>
      </c>
      <c r="AD94">
        <v>0</v>
      </c>
      <c r="AE94">
        <v>0</v>
      </c>
      <c r="AF94">
        <v>641.70000000000005</v>
      </c>
      <c r="AG94">
        <v>811.79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1.75</v>
      </c>
      <c r="AU94" t="s">
        <v>148</v>
      </c>
      <c r="AV94">
        <v>1</v>
      </c>
      <c r="AW94">
        <v>2</v>
      </c>
      <c r="AX94">
        <v>64112409</v>
      </c>
      <c r="AY94">
        <v>1</v>
      </c>
      <c r="AZ94">
        <v>0</v>
      </c>
      <c r="BA94">
        <v>139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1122.9750000000001</v>
      </c>
      <c r="BL94">
        <v>1420.6324999999999</v>
      </c>
      <c r="BM94">
        <v>0</v>
      </c>
      <c r="BN94">
        <v>0</v>
      </c>
      <c r="BO94">
        <v>1.75</v>
      </c>
      <c r="BP94">
        <v>1</v>
      </c>
      <c r="BQ94">
        <v>0</v>
      </c>
      <c r="BR94">
        <v>1347.5700000000002</v>
      </c>
      <c r="BS94">
        <v>1704.759</v>
      </c>
      <c r="BT94">
        <v>0</v>
      </c>
      <c r="BU94">
        <v>0</v>
      </c>
      <c r="BV94">
        <v>2.1</v>
      </c>
      <c r="BW94">
        <v>1</v>
      </c>
      <c r="CV94">
        <v>0</v>
      </c>
      <c r="CW94">
        <f>ROUND(Y94*Source!I87*DO94,7)</f>
        <v>0.87570000000000003</v>
      </c>
      <c r="CX94">
        <f>ROUND(Y94*Source!I87,7)</f>
        <v>0.87570000000000003</v>
      </c>
      <c r="CY94">
        <f>AB94</f>
        <v>641.70000000000005</v>
      </c>
      <c r="CZ94">
        <f>AF94</f>
        <v>641.70000000000005</v>
      </c>
      <c r="DA94">
        <f>AJ94</f>
        <v>1</v>
      </c>
      <c r="DB94">
        <f>ROUND((ROUND(AT94*CZ94,2)*ROUND(1.2,7)),6)</f>
        <v>1347.576</v>
      </c>
      <c r="DC94">
        <f>ROUND((ROUND(AT94*AG94,2)*ROUND(1.2,7)),6)</f>
        <v>1704.7560000000001</v>
      </c>
      <c r="DD94" t="s">
        <v>3</v>
      </c>
      <c r="DE94" t="s">
        <v>3</v>
      </c>
      <c r="DF94">
        <f t="shared" si="50"/>
        <v>0</v>
      </c>
      <c r="DG94">
        <f>ROUND(ROUND(AF94,2)*CX94,2)</f>
        <v>561.94000000000005</v>
      </c>
      <c r="DH94">
        <f t="shared" si="43"/>
        <v>710.88</v>
      </c>
      <c r="DI94">
        <f t="shared" si="44"/>
        <v>0</v>
      </c>
      <c r="DJ94">
        <f>DG94+DH94</f>
        <v>1272.8200000000002</v>
      </c>
      <c r="DK94">
        <v>1</v>
      </c>
      <c r="DL94" t="s">
        <v>533</v>
      </c>
      <c r="DM94">
        <v>4</v>
      </c>
      <c r="DN94" t="s">
        <v>519</v>
      </c>
      <c r="DO94">
        <v>1</v>
      </c>
    </row>
    <row r="95" spans="1:119" x14ac:dyDescent="0.25">
      <c r="A95">
        <f>ROW(Source!A87)</f>
        <v>87</v>
      </c>
      <c r="B95">
        <v>64111728</v>
      </c>
      <c r="C95">
        <v>64112394</v>
      </c>
      <c r="D95">
        <v>60780119</v>
      </c>
      <c r="E95">
        <v>1</v>
      </c>
      <c r="F95">
        <v>1</v>
      </c>
      <c r="G95">
        <v>1</v>
      </c>
      <c r="H95">
        <v>2</v>
      </c>
      <c r="I95" t="s">
        <v>530</v>
      </c>
      <c r="J95" t="s">
        <v>531</v>
      </c>
      <c r="K95" t="s">
        <v>532</v>
      </c>
      <c r="L95">
        <v>1368</v>
      </c>
      <c r="N95">
        <v>1011</v>
      </c>
      <c r="O95" t="s">
        <v>525</v>
      </c>
      <c r="P95" t="s">
        <v>525</v>
      </c>
      <c r="Q95">
        <v>1</v>
      </c>
      <c r="W95">
        <v>0</v>
      </c>
      <c r="X95">
        <v>1638899965</v>
      </c>
      <c r="Y95">
        <f>(AT95*ROUND(1.2,7))</f>
        <v>2.8319999999999999</v>
      </c>
      <c r="AA95">
        <v>0</v>
      </c>
      <c r="AB95">
        <v>634.32000000000005</v>
      </c>
      <c r="AC95">
        <v>811.79</v>
      </c>
      <c r="AD95">
        <v>0</v>
      </c>
      <c r="AE95">
        <v>0</v>
      </c>
      <c r="AF95">
        <v>487.94</v>
      </c>
      <c r="AG95">
        <v>811.79</v>
      </c>
      <c r="AH95">
        <v>0</v>
      </c>
      <c r="AI95">
        <v>1</v>
      </c>
      <c r="AJ95">
        <v>1.3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2.36</v>
      </c>
      <c r="AU95" t="s">
        <v>148</v>
      </c>
      <c r="AV95">
        <v>1</v>
      </c>
      <c r="AW95">
        <v>2</v>
      </c>
      <c r="AX95">
        <v>64112410</v>
      </c>
      <c r="AY95">
        <v>1</v>
      </c>
      <c r="AZ95">
        <v>0</v>
      </c>
      <c r="BA95">
        <v>140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1151.5383999999999</v>
      </c>
      <c r="BL95">
        <v>1915.8243999999997</v>
      </c>
      <c r="BM95">
        <v>0</v>
      </c>
      <c r="BN95">
        <v>0</v>
      </c>
      <c r="BO95">
        <v>2.36</v>
      </c>
      <c r="BP95">
        <v>1</v>
      </c>
      <c r="BQ95">
        <v>0</v>
      </c>
      <c r="BR95">
        <v>1381.84608</v>
      </c>
      <c r="BS95">
        <v>2298.9892799999998</v>
      </c>
      <c r="BT95">
        <v>0</v>
      </c>
      <c r="BU95">
        <v>0</v>
      </c>
      <c r="BV95">
        <v>2.8319999999999999</v>
      </c>
      <c r="BW95">
        <v>1</v>
      </c>
      <c r="CV95">
        <v>0</v>
      </c>
      <c r="CW95">
        <f>ROUND(Y95*Source!I87*DO95,7)</f>
        <v>1.180944</v>
      </c>
      <c r="CX95">
        <f>ROUND(Y95*Source!I87,7)</f>
        <v>1.180944</v>
      </c>
      <c r="CY95">
        <f>AB95</f>
        <v>634.32000000000005</v>
      </c>
      <c r="CZ95">
        <f>AF95</f>
        <v>487.94</v>
      </c>
      <c r="DA95">
        <f>AJ95</f>
        <v>1.3</v>
      </c>
      <c r="DB95">
        <f>ROUND((ROUND(AT95*CZ95,2)*ROUND(1.2,7)),6)</f>
        <v>1381.848</v>
      </c>
      <c r="DC95">
        <f>ROUND((ROUND(AT95*AG95,2)*ROUND(1.2,7)),6)</f>
        <v>2298.9839999999999</v>
      </c>
      <c r="DD95" t="s">
        <v>3</v>
      </c>
      <c r="DE95" t="s">
        <v>3</v>
      </c>
      <c r="DF95">
        <f t="shared" si="50"/>
        <v>0</v>
      </c>
      <c r="DG95">
        <f>ROUND(ROUND(AF95*AJ95,2)*CX95,2)</f>
        <v>749.1</v>
      </c>
      <c r="DH95">
        <f t="shared" si="43"/>
        <v>958.68</v>
      </c>
      <c r="DI95">
        <f t="shared" si="44"/>
        <v>0</v>
      </c>
      <c r="DJ95">
        <f>DG95+DH95</f>
        <v>1707.78</v>
      </c>
      <c r="DK95">
        <v>0</v>
      </c>
      <c r="DL95" t="s">
        <v>533</v>
      </c>
      <c r="DM95">
        <v>4</v>
      </c>
      <c r="DN95" t="s">
        <v>519</v>
      </c>
      <c r="DO95">
        <v>1</v>
      </c>
    </row>
    <row r="96" spans="1:119" x14ac:dyDescent="0.25">
      <c r="A96">
        <f>ROW(Source!A87)</f>
        <v>87</v>
      </c>
      <c r="B96">
        <v>64111728</v>
      </c>
      <c r="C96">
        <v>64112394</v>
      </c>
      <c r="D96">
        <v>60844734</v>
      </c>
      <c r="E96">
        <v>1</v>
      </c>
      <c r="F96">
        <v>1</v>
      </c>
      <c r="G96">
        <v>1</v>
      </c>
      <c r="H96">
        <v>3</v>
      </c>
      <c r="I96" t="s">
        <v>598</v>
      </c>
      <c r="J96" t="s">
        <v>599</v>
      </c>
      <c r="K96" t="s">
        <v>600</v>
      </c>
      <c r="L96">
        <v>1346</v>
      </c>
      <c r="N96">
        <v>1009</v>
      </c>
      <c r="O96" t="s">
        <v>549</v>
      </c>
      <c r="P96" t="s">
        <v>549</v>
      </c>
      <c r="Q96">
        <v>1</v>
      </c>
      <c r="W96">
        <v>0</v>
      </c>
      <c r="X96">
        <v>1797972292</v>
      </c>
      <c r="Y96">
        <f t="shared" ref="Y96:Y101" si="52">AT96</f>
        <v>0.02</v>
      </c>
      <c r="AA96">
        <v>205.15</v>
      </c>
      <c r="AB96">
        <v>0</v>
      </c>
      <c r="AC96">
        <v>0</v>
      </c>
      <c r="AD96">
        <v>0</v>
      </c>
      <c r="AE96">
        <v>160.27000000000001</v>
      </c>
      <c r="AF96">
        <v>0</v>
      </c>
      <c r="AG96">
        <v>0</v>
      </c>
      <c r="AH96">
        <v>0</v>
      </c>
      <c r="AI96">
        <v>1.28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0.02</v>
      </c>
      <c r="AU96" t="s">
        <v>3</v>
      </c>
      <c r="AV96">
        <v>0</v>
      </c>
      <c r="AW96">
        <v>2</v>
      </c>
      <c r="AX96">
        <v>64112411</v>
      </c>
      <c r="AY96">
        <v>1</v>
      </c>
      <c r="AZ96">
        <v>0</v>
      </c>
      <c r="BA96">
        <v>141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3.2054000000000005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3.2054000000000005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1</v>
      </c>
      <c r="CV96">
        <v>0</v>
      </c>
      <c r="CW96">
        <v>0</v>
      </c>
      <c r="CX96">
        <f>ROUND(Y96*Source!I87,7)</f>
        <v>8.3400000000000002E-3</v>
      </c>
      <c r="CY96">
        <f t="shared" ref="CY96:CY101" si="53">AA96</f>
        <v>205.15</v>
      </c>
      <c r="CZ96">
        <f t="shared" ref="CZ96:CZ101" si="54">AE96</f>
        <v>160.27000000000001</v>
      </c>
      <c r="DA96">
        <f t="shared" ref="DA96:DA101" si="55">AI96</f>
        <v>1.28</v>
      </c>
      <c r="DB96">
        <f t="shared" ref="DB96:DB101" si="56">ROUND(ROUND(AT96*CZ96,2),6)</f>
        <v>3.21</v>
      </c>
      <c r="DC96">
        <f t="shared" ref="DC96:DC101" si="57">ROUND(ROUND(AT96*AG96,2),6)</f>
        <v>0</v>
      </c>
      <c r="DD96" t="s">
        <v>3</v>
      </c>
      <c r="DE96" t="s">
        <v>3</v>
      </c>
      <c r="DF96">
        <f>ROUND(ROUND(AE96*AI96,2)*CX96,2)</f>
        <v>1.71</v>
      </c>
      <c r="DG96">
        <f t="shared" ref="DG96:DG103" si="58">ROUND(ROUND(AF96,2)*CX96,2)</f>
        <v>0</v>
      </c>
      <c r="DH96">
        <f t="shared" si="43"/>
        <v>0</v>
      </c>
      <c r="DI96">
        <f t="shared" si="44"/>
        <v>0</v>
      </c>
      <c r="DJ96">
        <f t="shared" ref="DJ96:DJ101" si="59">DF96</f>
        <v>1.71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ROW(Source!A87)</f>
        <v>87</v>
      </c>
      <c r="B97">
        <v>64111728</v>
      </c>
      <c r="C97">
        <v>64112394</v>
      </c>
      <c r="D97">
        <v>60844757</v>
      </c>
      <c r="E97">
        <v>1</v>
      </c>
      <c r="F97">
        <v>1</v>
      </c>
      <c r="G97">
        <v>1</v>
      </c>
      <c r="H97">
        <v>3</v>
      </c>
      <c r="I97" t="s">
        <v>546</v>
      </c>
      <c r="J97" t="s">
        <v>564</v>
      </c>
      <c r="K97" t="s">
        <v>548</v>
      </c>
      <c r="L97">
        <v>1346</v>
      </c>
      <c r="N97">
        <v>1009</v>
      </c>
      <c r="O97" t="s">
        <v>549</v>
      </c>
      <c r="P97" t="s">
        <v>549</v>
      </c>
      <c r="Q97">
        <v>1</v>
      </c>
      <c r="W97">
        <v>0</v>
      </c>
      <c r="X97">
        <v>-897919439</v>
      </c>
      <c r="Y97">
        <f t="shared" si="52"/>
        <v>0.1</v>
      </c>
      <c r="AA97">
        <v>296.69</v>
      </c>
      <c r="AB97">
        <v>0</v>
      </c>
      <c r="AC97">
        <v>0</v>
      </c>
      <c r="AD97">
        <v>0</v>
      </c>
      <c r="AE97">
        <v>185.43</v>
      </c>
      <c r="AF97">
        <v>0</v>
      </c>
      <c r="AG97">
        <v>0</v>
      </c>
      <c r="AH97">
        <v>0</v>
      </c>
      <c r="AI97">
        <v>1.6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0.1</v>
      </c>
      <c r="AU97" t="s">
        <v>3</v>
      </c>
      <c r="AV97">
        <v>0</v>
      </c>
      <c r="AW97">
        <v>2</v>
      </c>
      <c r="AX97">
        <v>64112412</v>
      </c>
      <c r="AY97">
        <v>1</v>
      </c>
      <c r="AZ97">
        <v>0</v>
      </c>
      <c r="BA97">
        <v>142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18.543000000000003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18.543000000000003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1</v>
      </c>
      <c r="CV97">
        <v>0</v>
      </c>
      <c r="CW97">
        <v>0</v>
      </c>
      <c r="CX97">
        <f>ROUND(Y97*Source!I87,7)</f>
        <v>4.1700000000000001E-2</v>
      </c>
      <c r="CY97">
        <f t="shared" si="53"/>
        <v>296.69</v>
      </c>
      <c r="CZ97">
        <f t="shared" si="54"/>
        <v>185.43</v>
      </c>
      <c r="DA97">
        <f t="shared" si="55"/>
        <v>1.6</v>
      </c>
      <c r="DB97">
        <f t="shared" si="56"/>
        <v>18.54</v>
      </c>
      <c r="DC97">
        <f t="shared" si="57"/>
        <v>0</v>
      </c>
      <c r="DD97" t="s">
        <v>3</v>
      </c>
      <c r="DE97" t="s">
        <v>3</v>
      </c>
      <c r="DF97">
        <f>ROUND(ROUND(AE97*AI97,2)*CX97,2)</f>
        <v>12.37</v>
      </c>
      <c r="DG97">
        <f t="shared" si="58"/>
        <v>0</v>
      </c>
      <c r="DH97">
        <f t="shared" si="43"/>
        <v>0</v>
      </c>
      <c r="DI97">
        <f t="shared" si="44"/>
        <v>0</v>
      </c>
      <c r="DJ97">
        <f t="shared" si="59"/>
        <v>12.37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ROW(Source!A87)</f>
        <v>87</v>
      </c>
      <c r="B98">
        <v>64111728</v>
      </c>
      <c r="C98">
        <v>64112394</v>
      </c>
      <c r="D98">
        <v>60849452</v>
      </c>
      <c r="E98">
        <v>1</v>
      </c>
      <c r="F98">
        <v>1</v>
      </c>
      <c r="G98">
        <v>1</v>
      </c>
      <c r="H98">
        <v>3</v>
      </c>
      <c r="I98" t="s">
        <v>553</v>
      </c>
      <c r="J98" t="s">
        <v>554</v>
      </c>
      <c r="K98" t="s">
        <v>555</v>
      </c>
      <c r="L98">
        <v>1346</v>
      </c>
      <c r="N98">
        <v>1009</v>
      </c>
      <c r="O98" t="s">
        <v>549</v>
      </c>
      <c r="P98" t="s">
        <v>549</v>
      </c>
      <c r="Q98">
        <v>1</v>
      </c>
      <c r="W98">
        <v>0</v>
      </c>
      <c r="X98">
        <v>-373327139</v>
      </c>
      <c r="Y98">
        <f t="shared" si="52"/>
        <v>0.02</v>
      </c>
      <c r="AA98">
        <v>86.41</v>
      </c>
      <c r="AB98">
        <v>0</v>
      </c>
      <c r="AC98">
        <v>0</v>
      </c>
      <c r="AD98">
        <v>0</v>
      </c>
      <c r="AE98">
        <v>56.11</v>
      </c>
      <c r="AF98">
        <v>0</v>
      </c>
      <c r="AG98">
        <v>0</v>
      </c>
      <c r="AH98">
        <v>0</v>
      </c>
      <c r="AI98">
        <v>1.54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0.02</v>
      </c>
      <c r="AU98" t="s">
        <v>3</v>
      </c>
      <c r="AV98">
        <v>0</v>
      </c>
      <c r="AW98">
        <v>2</v>
      </c>
      <c r="AX98">
        <v>64112413</v>
      </c>
      <c r="AY98">
        <v>1</v>
      </c>
      <c r="AZ98">
        <v>0</v>
      </c>
      <c r="BA98">
        <v>143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1.1222000000000001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1.1222000000000001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v>0</v>
      </c>
      <c r="CX98">
        <f>ROUND(Y98*Source!I87,7)</f>
        <v>8.3400000000000002E-3</v>
      </c>
      <c r="CY98">
        <f t="shared" si="53"/>
        <v>86.41</v>
      </c>
      <c r="CZ98">
        <f t="shared" si="54"/>
        <v>56.11</v>
      </c>
      <c r="DA98">
        <f t="shared" si="55"/>
        <v>1.54</v>
      </c>
      <c r="DB98">
        <f t="shared" si="56"/>
        <v>1.1200000000000001</v>
      </c>
      <c r="DC98">
        <f t="shared" si="57"/>
        <v>0</v>
      </c>
      <c r="DD98" t="s">
        <v>3</v>
      </c>
      <c r="DE98" t="s">
        <v>3</v>
      </c>
      <c r="DF98">
        <f>ROUND(ROUND(AE98*AI98,2)*CX98,2)</f>
        <v>0.72</v>
      </c>
      <c r="DG98">
        <f t="shared" si="58"/>
        <v>0</v>
      </c>
      <c r="DH98">
        <f t="shared" si="43"/>
        <v>0</v>
      </c>
      <c r="DI98">
        <f t="shared" si="44"/>
        <v>0</v>
      </c>
      <c r="DJ98">
        <f t="shared" si="59"/>
        <v>0.72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ROW(Source!A87)</f>
        <v>87</v>
      </c>
      <c r="B99">
        <v>64111728</v>
      </c>
      <c r="C99">
        <v>64112394</v>
      </c>
      <c r="D99">
        <v>60872846</v>
      </c>
      <c r="E99">
        <v>1</v>
      </c>
      <c r="F99">
        <v>1</v>
      </c>
      <c r="G99">
        <v>1</v>
      </c>
      <c r="H99">
        <v>3</v>
      </c>
      <c r="I99" t="s">
        <v>601</v>
      </c>
      <c r="J99" t="s">
        <v>602</v>
      </c>
      <c r="K99" t="s">
        <v>603</v>
      </c>
      <c r="L99">
        <v>1371</v>
      </c>
      <c r="N99">
        <v>1013</v>
      </c>
      <c r="O99" t="s">
        <v>20</v>
      </c>
      <c r="P99" t="s">
        <v>20</v>
      </c>
      <c r="Q99">
        <v>1</v>
      </c>
      <c r="W99">
        <v>0</v>
      </c>
      <c r="X99">
        <v>1171032775</v>
      </c>
      <c r="Y99">
        <f t="shared" si="52"/>
        <v>2.1</v>
      </c>
      <c r="AA99">
        <v>782.13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2.1</v>
      </c>
      <c r="AU99" t="s">
        <v>3</v>
      </c>
      <c r="AV99">
        <v>0</v>
      </c>
      <c r="AW99">
        <v>2</v>
      </c>
      <c r="AX99">
        <v>64112414</v>
      </c>
      <c r="AY99">
        <v>1</v>
      </c>
      <c r="AZ99">
        <v>0</v>
      </c>
      <c r="BA99">
        <v>144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1335.348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1</v>
      </c>
      <c r="CV99">
        <v>0</v>
      </c>
      <c r="CW99">
        <v>0</v>
      </c>
      <c r="CX99">
        <f>ROUND(Y99*Source!I87,7)</f>
        <v>0.87570000000000003</v>
      </c>
      <c r="CY99">
        <f t="shared" si="53"/>
        <v>782.13</v>
      </c>
      <c r="CZ99">
        <f t="shared" si="54"/>
        <v>635.88</v>
      </c>
      <c r="DA99">
        <f t="shared" si="55"/>
        <v>1.23</v>
      </c>
      <c r="DB99">
        <f t="shared" si="56"/>
        <v>1335.35</v>
      </c>
      <c r="DC99">
        <f t="shared" si="57"/>
        <v>0</v>
      </c>
      <c r="DD99" t="s">
        <v>3</v>
      </c>
      <c r="DE99" t="s">
        <v>3</v>
      </c>
      <c r="DF99">
        <f>ROUND(ROUND(AE99*AI99,2)*CX99,2)</f>
        <v>684.91</v>
      </c>
      <c r="DG99">
        <f t="shared" si="58"/>
        <v>0</v>
      </c>
      <c r="DH99">
        <f t="shared" si="43"/>
        <v>0</v>
      </c>
      <c r="DI99">
        <f t="shared" si="44"/>
        <v>0</v>
      </c>
      <c r="DJ99">
        <f t="shared" si="59"/>
        <v>684.91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ROW(Source!A87)</f>
        <v>87</v>
      </c>
      <c r="B100">
        <v>64111728</v>
      </c>
      <c r="C100">
        <v>64112394</v>
      </c>
      <c r="D100">
        <v>60876342</v>
      </c>
      <c r="E100">
        <v>1</v>
      </c>
      <c r="F100">
        <v>1</v>
      </c>
      <c r="G100">
        <v>1</v>
      </c>
      <c r="H100">
        <v>3</v>
      </c>
      <c r="I100" t="s">
        <v>604</v>
      </c>
      <c r="J100" t="s">
        <v>605</v>
      </c>
      <c r="K100" t="s">
        <v>606</v>
      </c>
      <c r="L100">
        <v>1371</v>
      </c>
      <c r="N100">
        <v>1013</v>
      </c>
      <c r="O100" t="s">
        <v>20</v>
      </c>
      <c r="P100" t="s">
        <v>20</v>
      </c>
      <c r="Q100">
        <v>1</v>
      </c>
      <c r="W100">
        <v>0</v>
      </c>
      <c r="X100">
        <v>1348305445</v>
      </c>
      <c r="Y100">
        <f t="shared" si="52"/>
        <v>6</v>
      </c>
      <c r="AA100">
        <v>780.43</v>
      </c>
      <c r="AB100">
        <v>0</v>
      </c>
      <c r="AC100">
        <v>0</v>
      </c>
      <c r="AD100">
        <v>0</v>
      </c>
      <c r="AE100">
        <v>629.38</v>
      </c>
      <c r="AF100">
        <v>0</v>
      </c>
      <c r="AG100">
        <v>0</v>
      </c>
      <c r="AH100">
        <v>0</v>
      </c>
      <c r="AI100">
        <v>1.24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6</v>
      </c>
      <c r="AU100" t="s">
        <v>3</v>
      </c>
      <c r="AV100">
        <v>0</v>
      </c>
      <c r="AW100">
        <v>2</v>
      </c>
      <c r="AX100">
        <v>64112415</v>
      </c>
      <c r="AY100">
        <v>1</v>
      </c>
      <c r="AZ100">
        <v>0</v>
      </c>
      <c r="BA100">
        <v>145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3776.2799999999997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3776.2799999999997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1</v>
      </c>
      <c r="CV100">
        <v>0</v>
      </c>
      <c r="CW100">
        <v>0</v>
      </c>
      <c r="CX100">
        <f>ROUND(Y100*Source!I87,7)</f>
        <v>2.5019999999999998</v>
      </c>
      <c r="CY100">
        <f t="shared" si="53"/>
        <v>780.43</v>
      </c>
      <c r="CZ100">
        <f t="shared" si="54"/>
        <v>629.38</v>
      </c>
      <c r="DA100">
        <f t="shared" si="55"/>
        <v>1.24</v>
      </c>
      <c r="DB100">
        <f t="shared" si="56"/>
        <v>3776.28</v>
      </c>
      <c r="DC100">
        <f t="shared" si="57"/>
        <v>0</v>
      </c>
      <c r="DD100" t="s">
        <v>3</v>
      </c>
      <c r="DE100" t="s">
        <v>3</v>
      </c>
      <c r="DF100">
        <f>ROUND(ROUND(AE100*AI100,2)*CX100,2)</f>
        <v>1952.64</v>
      </c>
      <c r="DG100">
        <f t="shared" si="58"/>
        <v>0</v>
      </c>
      <c r="DH100">
        <f t="shared" si="43"/>
        <v>0</v>
      </c>
      <c r="DI100">
        <f t="shared" si="44"/>
        <v>0</v>
      </c>
      <c r="DJ100">
        <f t="shared" si="59"/>
        <v>1952.64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ROW(Source!A87)</f>
        <v>87</v>
      </c>
      <c r="B101">
        <v>64111728</v>
      </c>
      <c r="C101">
        <v>64112394</v>
      </c>
      <c r="D101">
        <v>60777504</v>
      </c>
      <c r="E101">
        <v>117</v>
      </c>
      <c r="F101">
        <v>1</v>
      </c>
      <c r="G101">
        <v>1</v>
      </c>
      <c r="H101">
        <v>3</v>
      </c>
      <c r="I101" t="s">
        <v>150</v>
      </c>
      <c r="J101" t="s">
        <v>3</v>
      </c>
      <c r="K101" t="s">
        <v>151</v>
      </c>
      <c r="L101">
        <v>1348</v>
      </c>
      <c r="N101">
        <v>1009</v>
      </c>
      <c r="O101" t="s">
        <v>152</v>
      </c>
      <c r="P101" t="s">
        <v>152</v>
      </c>
      <c r="Q101">
        <v>1000</v>
      </c>
      <c r="W101">
        <v>0</v>
      </c>
      <c r="X101">
        <v>-1432851699</v>
      </c>
      <c r="Y101">
        <f t="shared" si="52"/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0</v>
      </c>
      <c r="AN101">
        <v>1</v>
      </c>
      <c r="AO101">
        <v>0</v>
      </c>
      <c r="AP101">
        <v>1</v>
      </c>
      <c r="AQ101">
        <v>0</v>
      </c>
      <c r="AR101">
        <v>0</v>
      </c>
      <c r="AS101" t="s">
        <v>3</v>
      </c>
      <c r="AT101">
        <v>0</v>
      </c>
      <c r="AU101" t="s">
        <v>3</v>
      </c>
      <c r="AV101">
        <v>0</v>
      </c>
      <c r="AW101">
        <v>2</v>
      </c>
      <c r="AX101">
        <v>64112416</v>
      </c>
      <c r="AY101">
        <v>1</v>
      </c>
      <c r="AZ101">
        <v>0</v>
      </c>
      <c r="BA101">
        <v>146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ROUND(Y101*Source!I87,7)</f>
        <v>0</v>
      </c>
      <c r="CY101">
        <f t="shared" si="53"/>
        <v>0</v>
      </c>
      <c r="CZ101">
        <f t="shared" si="54"/>
        <v>0</v>
      </c>
      <c r="DA101">
        <f t="shared" si="55"/>
        <v>1</v>
      </c>
      <c r="DB101">
        <f t="shared" si="56"/>
        <v>0</v>
      </c>
      <c r="DC101">
        <f t="shared" si="57"/>
        <v>0</v>
      </c>
      <c r="DD101" t="s">
        <v>3</v>
      </c>
      <c r="DE101" t="s">
        <v>3</v>
      </c>
      <c r="DF101">
        <f t="shared" ref="DF101:DF106" si="60">ROUND(ROUND(AE101,2)*CX101,2)</f>
        <v>0</v>
      </c>
      <c r="DG101">
        <f t="shared" si="58"/>
        <v>0</v>
      </c>
      <c r="DH101">
        <f t="shared" si="43"/>
        <v>0</v>
      </c>
      <c r="DI101">
        <f t="shared" si="44"/>
        <v>0</v>
      </c>
      <c r="DJ101">
        <f t="shared" si="59"/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ROW(Source!A89)</f>
        <v>89</v>
      </c>
      <c r="B102">
        <v>64111728</v>
      </c>
      <c r="C102">
        <v>64112418</v>
      </c>
      <c r="D102">
        <v>60772470</v>
      </c>
      <c r="E102">
        <v>117</v>
      </c>
      <c r="F102">
        <v>1</v>
      </c>
      <c r="G102">
        <v>1</v>
      </c>
      <c r="H102">
        <v>1</v>
      </c>
      <c r="I102" t="s">
        <v>593</v>
      </c>
      <c r="J102" t="s">
        <v>3</v>
      </c>
      <c r="K102" t="s">
        <v>594</v>
      </c>
      <c r="L102">
        <v>1191</v>
      </c>
      <c r="N102">
        <v>1013</v>
      </c>
      <c r="O102" t="s">
        <v>519</v>
      </c>
      <c r="P102" t="s">
        <v>519</v>
      </c>
      <c r="Q102">
        <v>1</v>
      </c>
      <c r="W102">
        <v>0</v>
      </c>
      <c r="X102">
        <v>1733635447</v>
      </c>
      <c r="Y102">
        <f>(AT102*ROUND(1.2,7))</f>
        <v>41.879999999999995</v>
      </c>
      <c r="AA102">
        <v>0</v>
      </c>
      <c r="AB102">
        <v>0</v>
      </c>
      <c r="AC102">
        <v>0</v>
      </c>
      <c r="AD102">
        <v>775.44</v>
      </c>
      <c r="AE102">
        <v>0</v>
      </c>
      <c r="AF102">
        <v>0</v>
      </c>
      <c r="AG102">
        <v>0</v>
      </c>
      <c r="AH102">
        <v>775.44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34.9</v>
      </c>
      <c r="AU102" t="s">
        <v>148</v>
      </c>
      <c r="AV102">
        <v>1</v>
      </c>
      <c r="AW102">
        <v>2</v>
      </c>
      <c r="AX102">
        <v>64112430</v>
      </c>
      <c r="AY102">
        <v>2</v>
      </c>
      <c r="AZ102">
        <v>131072</v>
      </c>
      <c r="BA102">
        <v>147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27062.856</v>
      </c>
      <c r="BN102">
        <v>34.9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32475.427199999998</v>
      </c>
      <c r="BU102">
        <v>41.879999999999995</v>
      </c>
      <c r="BV102">
        <v>0</v>
      </c>
      <c r="BW102">
        <v>1</v>
      </c>
      <c r="CU102">
        <f>ROUND(AT102*Source!I89*AH102*AL102,2)</f>
        <v>6251.52</v>
      </c>
      <c r="CV102">
        <f>ROUND(Y102*Source!I89,7)</f>
        <v>9.6742799999999995</v>
      </c>
      <c r="CW102">
        <v>0</v>
      </c>
      <c r="CX102">
        <f>ROUND(Y102*Source!I89,7)</f>
        <v>9.6742799999999995</v>
      </c>
      <c r="CY102">
        <f>AD102</f>
        <v>775.44</v>
      </c>
      <c r="CZ102">
        <f>AH102</f>
        <v>775.44</v>
      </c>
      <c r="DA102">
        <f>AL102</f>
        <v>1</v>
      </c>
      <c r="DB102">
        <f>ROUND((ROUND(AT102*CZ102,2)*ROUND(1.2,7)),6)</f>
        <v>32475.432000000001</v>
      </c>
      <c r="DC102">
        <f>ROUND((ROUND(AT102*AG102,2)*ROUND(1.2,7)),6)</f>
        <v>0</v>
      </c>
      <c r="DD102" t="s">
        <v>3</v>
      </c>
      <c r="DE102" t="s">
        <v>3</v>
      </c>
      <c r="DF102">
        <f t="shared" si="60"/>
        <v>0</v>
      </c>
      <c r="DG102">
        <f t="shared" si="58"/>
        <v>0</v>
      </c>
      <c r="DH102">
        <f t="shared" si="43"/>
        <v>0</v>
      </c>
      <c r="DI102">
        <f t="shared" si="44"/>
        <v>7501.82</v>
      </c>
      <c r="DJ102">
        <f>DI102</f>
        <v>7501.82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ROW(Source!A89)</f>
        <v>89</v>
      </c>
      <c r="B103">
        <v>64111728</v>
      </c>
      <c r="C103">
        <v>64112418</v>
      </c>
      <c r="D103">
        <v>60772652</v>
      </c>
      <c r="E103">
        <v>117</v>
      </c>
      <c r="F103">
        <v>1</v>
      </c>
      <c r="G103">
        <v>1</v>
      </c>
      <c r="H103">
        <v>1</v>
      </c>
      <c r="I103" t="s">
        <v>520</v>
      </c>
      <c r="J103" t="s">
        <v>3</v>
      </c>
      <c r="K103" t="s">
        <v>521</v>
      </c>
      <c r="L103">
        <v>1191</v>
      </c>
      <c r="N103">
        <v>1013</v>
      </c>
      <c r="O103" t="s">
        <v>519</v>
      </c>
      <c r="P103" t="s">
        <v>519</v>
      </c>
      <c r="Q103">
        <v>1</v>
      </c>
      <c r="W103">
        <v>0</v>
      </c>
      <c r="X103">
        <v>-1417349443</v>
      </c>
      <c r="Y103">
        <f>(AT103*ROUND(1.2,7))</f>
        <v>8.8199999999999985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7.35</v>
      </c>
      <c r="AU103" t="s">
        <v>148</v>
      </c>
      <c r="AV103">
        <v>2</v>
      </c>
      <c r="AW103">
        <v>2</v>
      </c>
      <c r="AX103">
        <v>64112431</v>
      </c>
      <c r="AY103">
        <v>1</v>
      </c>
      <c r="AZ103">
        <v>0</v>
      </c>
      <c r="BA103">
        <v>148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ROUND(Y103*Source!I89,7)</f>
        <v>2.03742</v>
      </c>
      <c r="CY103">
        <f>AD103</f>
        <v>0</v>
      </c>
      <c r="CZ103">
        <f>AH103</f>
        <v>0</v>
      </c>
      <c r="DA103">
        <f>AL103</f>
        <v>1</v>
      </c>
      <c r="DB103">
        <f>ROUND((ROUND(AT103*CZ103,2)*ROUND(1.2,7)),6)</f>
        <v>0</v>
      </c>
      <c r="DC103">
        <f>ROUND((ROUND(AT103*AG103,2)*ROUND(1.2,7)),6)</f>
        <v>0</v>
      </c>
      <c r="DD103" t="s">
        <v>3</v>
      </c>
      <c r="DE103" t="s">
        <v>3</v>
      </c>
      <c r="DF103">
        <f t="shared" si="60"/>
        <v>0</v>
      </c>
      <c r="DG103">
        <f t="shared" si="58"/>
        <v>0</v>
      </c>
      <c r="DH103">
        <f t="shared" si="43"/>
        <v>0</v>
      </c>
      <c r="DI103">
        <f t="shared" si="44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ROW(Source!A89)</f>
        <v>89</v>
      </c>
      <c r="B104">
        <v>64111728</v>
      </c>
      <c r="C104">
        <v>64112418</v>
      </c>
      <c r="D104">
        <v>60779315</v>
      </c>
      <c r="E104">
        <v>1</v>
      </c>
      <c r="F104">
        <v>1</v>
      </c>
      <c r="G104">
        <v>1</v>
      </c>
      <c r="H104">
        <v>2</v>
      </c>
      <c r="I104" t="s">
        <v>595</v>
      </c>
      <c r="J104" t="s">
        <v>596</v>
      </c>
      <c r="K104" t="s">
        <v>597</v>
      </c>
      <c r="L104">
        <v>1368</v>
      </c>
      <c r="N104">
        <v>1011</v>
      </c>
      <c r="O104" t="s">
        <v>525</v>
      </c>
      <c r="P104" t="s">
        <v>525</v>
      </c>
      <c r="Q104">
        <v>1</v>
      </c>
      <c r="W104">
        <v>0</v>
      </c>
      <c r="X104">
        <v>-438045540</v>
      </c>
      <c r="Y104">
        <f>(AT104*ROUND(1.2,7))</f>
        <v>3.8879999999999999</v>
      </c>
      <c r="AA104">
        <v>0</v>
      </c>
      <c r="AB104">
        <v>506.23</v>
      </c>
      <c r="AC104">
        <v>811.79</v>
      </c>
      <c r="AD104">
        <v>0</v>
      </c>
      <c r="AE104">
        <v>0</v>
      </c>
      <c r="AF104">
        <v>346.73</v>
      </c>
      <c r="AG104">
        <v>811.79</v>
      </c>
      <c r="AH104">
        <v>0</v>
      </c>
      <c r="AI104">
        <v>1</v>
      </c>
      <c r="AJ104">
        <v>1.46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3.24</v>
      </c>
      <c r="AU104" t="s">
        <v>148</v>
      </c>
      <c r="AV104">
        <v>1</v>
      </c>
      <c r="AW104">
        <v>2</v>
      </c>
      <c r="AX104">
        <v>64112432</v>
      </c>
      <c r="AY104">
        <v>1</v>
      </c>
      <c r="AZ104">
        <v>0</v>
      </c>
      <c r="BA104">
        <v>149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1123.4052000000001</v>
      </c>
      <c r="BL104">
        <v>2630.1995999999999</v>
      </c>
      <c r="BM104">
        <v>0</v>
      </c>
      <c r="BN104">
        <v>0</v>
      </c>
      <c r="BO104">
        <v>3.24</v>
      </c>
      <c r="BP104">
        <v>1</v>
      </c>
      <c r="BQ104">
        <v>0</v>
      </c>
      <c r="BR104">
        <v>1348.0862400000001</v>
      </c>
      <c r="BS104">
        <v>3156.2395199999996</v>
      </c>
      <c r="BT104">
        <v>0</v>
      </c>
      <c r="BU104">
        <v>0</v>
      </c>
      <c r="BV104">
        <v>3.8879999999999999</v>
      </c>
      <c r="BW104">
        <v>1</v>
      </c>
      <c r="CV104">
        <v>0</v>
      </c>
      <c r="CW104">
        <f>ROUND(Y104*Source!I89*DO104,7)</f>
        <v>0.89812800000000004</v>
      </c>
      <c r="CX104">
        <f>ROUND(Y104*Source!I89,7)</f>
        <v>0.89812800000000004</v>
      </c>
      <c r="CY104">
        <f>AB104</f>
        <v>506.23</v>
      </c>
      <c r="CZ104">
        <f>AF104</f>
        <v>346.73</v>
      </c>
      <c r="DA104">
        <f>AJ104</f>
        <v>1.46</v>
      </c>
      <c r="DB104">
        <f>ROUND((ROUND(AT104*CZ104,2)*ROUND(1.2,7)),6)</f>
        <v>1348.0920000000001</v>
      </c>
      <c r="DC104">
        <f>ROUND((ROUND(AT104*AG104,2)*ROUND(1.2,7)),6)</f>
        <v>3156.24</v>
      </c>
      <c r="DD104" t="s">
        <v>3</v>
      </c>
      <c r="DE104" t="s">
        <v>3</v>
      </c>
      <c r="DF104">
        <f t="shared" si="60"/>
        <v>0</v>
      </c>
      <c r="DG104">
        <f>ROUND(ROUND(AF104*AJ104,2)*CX104,2)</f>
        <v>454.66</v>
      </c>
      <c r="DH104">
        <f t="shared" si="43"/>
        <v>729.09</v>
      </c>
      <c r="DI104">
        <f t="shared" si="44"/>
        <v>0</v>
      </c>
      <c r="DJ104">
        <f>DG104+DH104</f>
        <v>1183.75</v>
      </c>
      <c r="DK104">
        <v>0</v>
      </c>
      <c r="DL104" t="s">
        <v>533</v>
      </c>
      <c r="DM104">
        <v>4</v>
      </c>
      <c r="DN104" t="s">
        <v>519</v>
      </c>
      <c r="DO104">
        <v>1</v>
      </c>
    </row>
    <row r="105" spans="1:119" x14ac:dyDescent="0.25">
      <c r="A105">
        <f>ROW(Source!A89)</f>
        <v>89</v>
      </c>
      <c r="B105">
        <v>64111728</v>
      </c>
      <c r="C105">
        <v>64112418</v>
      </c>
      <c r="D105">
        <v>60780036</v>
      </c>
      <c r="E105">
        <v>1</v>
      </c>
      <c r="F105">
        <v>1</v>
      </c>
      <c r="G105">
        <v>1</v>
      </c>
      <c r="H105">
        <v>2</v>
      </c>
      <c r="I105" t="s">
        <v>543</v>
      </c>
      <c r="J105" t="s">
        <v>544</v>
      </c>
      <c r="K105" t="s">
        <v>545</v>
      </c>
      <c r="L105">
        <v>1368</v>
      </c>
      <c r="N105">
        <v>1011</v>
      </c>
      <c r="O105" t="s">
        <v>525</v>
      </c>
      <c r="P105" t="s">
        <v>525</v>
      </c>
      <c r="Q105">
        <v>1</v>
      </c>
      <c r="W105">
        <v>0</v>
      </c>
      <c r="X105">
        <v>-849950259</v>
      </c>
      <c r="Y105">
        <f>(AT105*ROUND(1.2,7))</f>
        <v>2.1</v>
      </c>
      <c r="AA105">
        <v>0</v>
      </c>
      <c r="AB105">
        <v>641.70000000000005</v>
      </c>
      <c r="AC105">
        <v>811.79</v>
      </c>
      <c r="AD105">
        <v>0</v>
      </c>
      <c r="AE105">
        <v>0</v>
      </c>
      <c r="AF105">
        <v>641.70000000000005</v>
      </c>
      <c r="AG105">
        <v>811.79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1.75</v>
      </c>
      <c r="AU105" t="s">
        <v>148</v>
      </c>
      <c r="AV105">
        <v>1</v>
      </c>
      <c r="AW105">
        <v>2</v>
      </c>
      <c r="AX105">
        <v>64112433</v>
      </c>
      <c r="AY105">
        <v>1</v>
      </c>
      <c r="AZ105">
        <v>0</v>
      </c>
      <c r="BA105">
        <v>150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1122.9750000000001</v>
      </c>
      <c r="BL105">
        <v>1420.6324999999999</v>
      </c>
      <c r="BM105">
        <v>0</v>
      </c>
      <c r="BN105">
        <v>0</v>
      </c>
      <c r="BO105">
        <v>1.75</v>
      </c>
      <c r="BP105">
        <v>1</v>
      </c>
      <c r="BQ105">
        <v>0</v>
      </c>
      <c r="BR105">
        <v>1347.5700000000002</v>
      </c>
      <c r="BS105">
        <v>1704.759</v>
      </c>
      <c r="BT105">
        <v>0</v>
      </c>
      <c r="BU105">
        <v>0</v>
      </c>
      <c r="BV105">
        <v>2.1</v>
      </c>
      <c r="BW105">
        <v>1</v>
      </c>
      <c r="CV105">
        <v>0</v>
      </c>
      <c r="CW105">
        <f>ROUND(Y105*Source!I89*DO105,7)</f>
        <v>0.48509999999999998</v>
      </c>
      <c r="CX105">
        <f>ROUND(Y105*Source!I89,7)</f>
        <v>0.48509999999999998</v>
      </c>
      <c r="CY105">
        <f>AB105</f>
        <v>641.70000000000005</v>
      </c>
      <c r="CZ105">
        <f>AF105</f>
        <v>641.70000000000005</v>
      </c>
      <c r="DA105">
        <f>AJ105</f>
        <v>1</v>
      </c>
      <c r="DB105">
        <f>ROUND((ROUND(AT105*CZ105,2)*ROUND(1.2,7)),6)</f>
        <v>1347.576</v>
      </c>
      <c r="DC105">
        <f>ROUND((ROUND(AT105*AG105,2)*ROUND(1.2,7)),6)</f>
        <v>1704.7560000000001</v>
      </c>
      <c r="DD105" t="s">
        <v>3</v>
      </c>
      <c r="DE105" t="s">
        <v>3</v>
      </c>
      <c r="DF105">
        <f t="shared" si="60"/>
        <v>0</v>
      </c>
      <c r="DG105">
        <f>ROUND(ROUND(AF105,2)*CX105,2)</f>
        <v>311.29000000000002</v>
      </c>
      <c r="DH105">
        <f t="shared" si="43"/>
        <v>393.8</v>
      </c>
      <c r="DI105">
        <f t="shared" si="44"/>
        <v>0</v>
      </c>
      <c r="DJ105">
        <f>DG105+DH105</f>
        <v>705.09</v>
      </c>
      <c r="DK105">
        <v>1</v>
      </c>
      <c r="DL105" t="s">
        <v>533</v>
      </c>
      <c r="DM105">
        <v>4</v>
      </c>
      <c r="DN105" t="s">
        <v>519</v>
      </c>
      <c r="DO105">
        <v>1</v>
      </c>
    </row>
    <row r="106" spans="1:119" x14ac:dyDescent="0.25">
      <c r="A106">
        <f>ROW(Source!A89)</f>
        <v>89</v>
      </c>
      <c r="B106">
        <v>64111728</v>
      </c>
      <c r="C106">
        <v>64112418</v>
      </c>
      <c r="D106">
        <v>60780119</v>
      </c>
      <c r="E106">
        <v>1</v>
      </c>
      <c r="F106">
        <v>1</v>
      </c>
      <c r="G106">
        <v>1</v>
      </c>
      <c r="H106">
        <v>2</v>
      </c>
      <c r="I106" t="s">
        <v>530</v>
      </c>
      <c r="J106" t="s">
        <v>531</v>
      </c>
      <c r="K106" t="s">
        <v>532</v>
      </c>
      <c r="L106">
        <v>1368</v>
      </c>
      <c r="N106">
        <v>1011</v>
      </c>
      <c r="O106" t="s">
        <v>525</v>
      </c>
      <c r="P106" t="s">
        <v>525</v>
      </c>
      <c r="Q106">
        <v>1</v>
      </c>
      <c r="W106">
        <v>0</v>
      </c>
      <c r="X106">
        <v>1638899965</v>
      </c>
      <c r="Y106">
        <f>(AT106*ROUND(1.2,7))</f>
        <v>2.8319999999999999</v>
      </c>
      <c r="AA106">
        <v>0</v>
      </c>
      <c r="AB106">
        <v>634.32000000000005</v>
      </c>
      <c r="AC106">
        <v>811.79</v>
      </c>
      <c r="AD106">
        <v>0</v>
      </c>
      <c r="AE106">
        <v>0</v>
      </c>
      <c r="AF106">
        <v>487.94</v>
      </c>
      <c r="AG106">
        <v>811.79</v>
      </c>
      <c r="AH106">
        <v>0</v>
      </c>
      <c r="AI106">
        <v>1</v>
      </c>
      <c r="AJ106">
        <v>1.3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2.36</v>
      </c>
      <c r="AU106" t="s">
        <v>148</v>
      </c>
      <c r="AV106">
        <v>1</v>
      </c>
      <c r="AW106">
        <v>2</v>
      </c>
      <c r="AX106">
        <v>64112434</v>
      </c>
      <c r="AY106">
        <v>1</v>
      </c>
      <c r="AZ106">
        <v>0</v>
      </c>
      <c r="BA106">
        <v>151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1151.5383999999999</v>
      </c>
      <c r="BL106">
        <v>1915.8243999999997</v>
      </c>
      <c r="BM106">
        <v>0</v>
      </c>
      <c r="BN106">
        <v>0</v>
      </c>
      <c r="BO106">
        <v>2.36</v>
      </c>
      <c r="BP106">
        <v>1</v>
      </c>
      <c r="BQ106">
        <v>0</v>
      </c>
      <c r="BR106">
        <v>1381.84608</v>
      </c>
      <c r="BS106">
        <v>2298.9892799999998</v>
      </c>
      <c r="BT106">
        <v>0</v>
      </c>
      <c r="BU106">
        <v>0</v>
      </c>
      <c r="BV106">
        <v>2.8319999999999999</v>
      </c>
      <c r="BW106">
        <v>1</v>
      </c>
      <c r="CV106">
        <v>0</v>
      </c>
      <c r="CW106">
        <f>ROUND(Y106*Source!I89*DO106,7)</f>
        <v>0.654192</v>
      </c>
      <c r="CX106">
        <f>ROUND(Y106*Source!I89,7)</f>
        <v>0.654192</v>
      </c>
      <c r="CY106">
        <f>AB106</f>
        <v>634.32000000000005</v>
      </c>
      <c r="CZ106">
        <f>AF106</f>
        <v>487.94</v>
      </c>
      <c r="DA106">
        <f>AJ106</f>
        <v>1.3</v>
      </c>
      <c r="DB106">
        <f>ROUND((ROUND(AT106*CZ106,2)*ROUND(1.2,7)),6)</f>
        <v>1381.848</v>
      </c>
      <c r="DC106">
        <f>ROUND((ROUND(AT106*AG106,2)*ROUND(1.2,7)),6)</f>
        <v>2298.9839999999999</v>
      </c>
      <c r="DD106" t="s">
        <v>3</v>
      </c>
      <c r="DE106" t="s">
        <v>3</v>
      </c>
      <c r="DF106">
        <f t="shared" si="60"/>
        <v>0</v>
      </c>
      <c r="DG106">
        <f>ROUND(ROUND(AF106*AJ106,2)*CX106,2)</f>
        <v>414.97</v>
      </c>
      <c r="DH106">
        <f t="shared" si="43"/>
        <v>531.07000000000005</v>
      </c>
      <c r="DI106">
        <f t="shared" si="44"/>
        <v>0</v>
      </c>
      <c r="DJ106">
        <f>DG106+DH106</f>
        <v>946.04000000000008</v>
      </c>
      <c r="DK106">
        <v>0</v>
      </c>
      <c r="DL106" t="s">
        <v>533</v>
      </c>
      <c r="DM106">
        <v>4</v>
      </c>
      <c r="DN106" t="s">
        <v>519</v>
      </c>
      <c r="DO106">
        <v>1</v>
      </c>
    </row>
    <row r="107" spans="1:119" x14ac:dyDescent="0.25">
      <c r="A107">
        <f>ROW(Source!A89)</f>
        <v>89</v>
      </c>
      <c r="B107">
        <v>64111728</v>
      </c>
      <c r="C107">
        <v>64112418</v>
      </c>
      <c r="D107">
        <v>60844734</v>
      </c>
      <c r="E107">
        <v>1</v>
      </c>
      <c r="F107">
        <v>1</v>
      </c>
      <c r="G107">
        <v>1</v>
      </c>
      <c r="H107">
        <v>3</v>
      </c>
      <c r="I107" t="s">
        <v>598</v>
      </c>
      <c r="J107" t="s">
        <v>599</v>
      </c>
      <c r="K107" t="s">
        <v>600</v>
      </c>
      <c r="L107">
        <v>1346</v>
      </c>
      <c r="N107">
        <v>1009</v>
      </c>
      <c r="O107" t="s">
        <v>549</v>
      </c>
      <c r="P107" t="s">
        <v>549</v>
      </c>
      <c r="Q107">
        <v>1</v>
      </c>
      <c r="W107">
        <v>0</v>
      </c>
      <c r="X107">
        <v>1797972292</v>
      </c>
      <c r="Y107">
        <f t="shared" ref="Y107:Y112" si="61">AT107</f>
        <v>0.02</v>
      </c>
      <c r="AA107">
        <v>205.15</v>
      </c>
      <c r="AB107">
        <v>0</v>
      </c>
      <c r="AC107">
        <v>0</v>
      </c>
      <c r="AD107">
        <v>0</v>
      </c>
      <c r="AE107">
        <v>160.27000000000001</v>
      </c>
      <c r="AF107">
        <v>0</v>
      </c>
      <c r="AG107">
        <v>0</v>
      </c>
      <c r="AH107">
        <v>0</v>
      </c>
      <c r="AI107">
        <v>1.28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0.02</v>
      </c>
      <c r="AU107" t="s">
        <v>3</v>
      </c>
      <c r="AV107">
        <v>0</v>
      </c>
      <c r="AW107">
        <v>2</v>
      </c>
      <c r="AX107">
        <v>64112435</v>
      </c>
      <c r="AY107">
        <v>1</v>
      </c>
      <c r="AZ107">
        <v>0</v>
      </c>
      <c r="BA107">
        <v>152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3.2054000000000005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3.2054000000000005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1</v>
      </c>
      <c r="CV107">
        <v>0</v>
      </c>
      <c r="CW107">
        <v>0</v>
      </c>
      <c r="CX107">
        <f>ROUND(Y107*Source!I89,7)</f>
        <v>4.62E-3</v>
      </c>
      <c r="CY107">
        <f t="shared" ref="CY107:CY112" si="62">AA107</f>
        <v>205.15</v>
      </c>
      <c r="CZ107">
        <f t="shared" ref="CZ107:CZ112" si="63">AE107</f>
        <v>160.27000000000001</v>
      </c>
      <c r="DA107">
        <f t="shared" ref="DA107:DA112" si="64">AI107</f>
        <v>1.28</v>
      </c>
      <c r="DB107">
        <f t="shared" ref="DB107:DB112" si="65">ROUND(ROUND(AT107*CZ107,2),6)</f>
        <v>3.21</v>
      </c>
      <c r="DC107">
        <f t="shared" ref="DC107:DC112" si="66">ROUND(ROUND(AT107*AG107,2),6)</f>
        <v>0</v>
      </c>
      <c r="DD107" t="s">
        <v>3</v>
      </c>
      <c r="DE107" t="s">
        <v>3</v>
      </c>
      <c r="DF107">
        <f>ROUND(ROUND(AE107*AI107,2)*CX107,2)</f>
        <v>0.95</v>
      </c>
      <c r="DG107">
        <f t="shared" ref="DG107:DG115" si="67">ROUND(ROUND(AF107,2)*CX107,2)</f>
        <v>0</v>
      </c>
      <c r="DH107">
        <f t="shared" si="43"/>
        <v>0</v>
      </c>
      <c r="DI107">
        <f t="shared" si="44"/>
        <v>0</v>
      </c>
      <c r="DJ107">
        <f t="shared" ref="DJ107:DJ112" si="68">DF107</f>
        <v>0.95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ROW(Source!A89)</f>
        <v>89</v>
      </c>
      <c r="B108">
        <v>64111728</v>
      </c>
      <c r="C108">
        <v>64112418</v>
      </c>
      <c r="D108">
        <v>60844757</v>
      </c>
      <c r="E108">
        <v>1</v>
      </c>
      <c r="F108">
        <v>1</v>
      </c>
      <c r="G108">
        <v>1</v>
      </c>
      <c r="H108">
        <v>3</v>
      </c>
      <c r="I108" t="s">
        <v>546</v>
      </c>
      <c r="J108" t="s">
        <v>564</v>
      </c>
      <c r="K108" t="s">
        <v>548</v>
      </c>
      <c r="L108">
        <v>1346</v>
      </c>
      <c r="N108">
        <v>1009</v>
      </c>
      <c r="O108" t="s">
        <v>549</v>
      </c>
      <c r="P108" t="s">
        <v>549</v>
      </c>
      <c r="Q108">
        <v>1</v>
      </c>
      <c r="W108">
        <v>0</v>
      </c>
      <c r="X108">
        <v>-897919439</v>
      </c>
      <c r="Y108">
        <f t="shared" si="61"/>
        <v>0.1</v>
      </c>
      <c r="AA108">
        <v>296.69</v>
      </c>
      <c r="AB108">
        <v>0</v>
      </c>
      <c r="AC108">
        <v>0</v>
      </c>
      <c r="AD108">
        <v>0</v>
      </c>
      <c r="AE108">
        <v>185.43</v>
      </c>
      <c r="AF108">
        <v>0</v>
      </c>
      <c r="AG108">
        <v>0</v>
      </c>
      <c r="AH108">
        <v>0</v>
      </c>
      <c r="AI108">
        <v>1.6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0.1</v>
      </c>
      <c r="AU108" t="s">
        <v>3</v>
      </c>
      <c r="AV108">
        <v>0</v>
      </c>
      <c r="AW108">
        <v>2</v>
      </c>
      <c r="AX108">
        <v>64112436</v>
      </c>
      <c r="AY108">
        <v>1</v>
      </c>
      <c r="AZ108">
        <v>0</v>
      </c>
      <c r="BA108">
        <v>153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18.543000000000003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18.543000000000003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v>0</v>
      </c>
      <c r="CX108">
        <f>ROUND(Y108*Source!I89,7)</f>
        <v>2.3099999999999999E-2</v>
      </c>
      <c r="CY108">
        <f t="shared" si="62"/>
        <v>296.69</v>
      </c>
      <c r="CZ108">
        <f t="shared" si="63"/>
        <v>185.43</v>
      </c>
      <c r="DA108">
        <f t="shared" si="64"/>
        <v>1.6</v>
      </c>
      <c r="DB108">
        <f t="shared" si="65"/>
        <v>18.54</v>
      </c>
      <c r="DC108">
        <f t="shared" si="66"/>
        <v>0</v>
      </c>
      <c r="DD108" t="s">
        <v>3</v>
      </c>
      <c r="DE108" t="s">
        <v>3</v>
      </c>
      <c r="DF108">
        <f>ROUND(ROUND(AE108*AI108,2)*CX108,2)</f>
        <v>6.85</v>
      </c>
      <c r="DG108">
        <f t="shared" si="67"/>
        <v>0</v>
      </c>
      <c r="DH108">
        <f t="shared" si="43"/>
        <v>0</v>
      </c>
      <c r="DI108">
        <f t="shared" si="44"/>
        <v>0</v>
      </c>
      <c r="DJ108">
        <f t="shared" si="68"/>
        <v>6.85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ROW(Source!A89)</f>
        <v>89</v>
      </c>
      <c r="B109">
        <v>64111728</v>
      </c>
      <c r="C109">
        <v>64112418</v>
      </c>
      <c r="D109">
        <v>60849452</v>
      </c>
      <c r="E109">
        <v>1</v>
      </c>
      <c r="F109">
        <v>1</v>
      </c>
      <c r="G109">
        <v>1</v>
      </c>
      <c r="H109">
        <v>3</v>
      </c>
      <c r="I109" t="s">
        <v>553</v>
      </c>
      <c r="J109" t="s">
        <v>554</v>
      </c>
      <c r="K109" t="s">
        <v>555</v>
      </c>
      <c r="L109">
        <v>1346</v>
      </c>
      <c r="N109">
        <v>1009</v>
      </c>
      <c r="O109" t="s">
        <v>549</v>
      </c>
      <c r="P109" t="s">
        <v>549</v>
      </c>
      <c r="Q109">
        <v>1</v>
      </c>
      <c r="W109">
        <v>0</v>
      </c>
      <c r="X109">
        <v>-373327139</v>
      </c>
      <c r="Y109">
        <f t="shared" si="61"/>
        <v>0.02</v>
      </c>
      <c r="AA109">
        <v>86.41</v>
      </c>
      <c r="AB109">
        <v>0</v>
      </c>
      <c r="AC109">
        <v>0</v>
      </c>
      <c r="AD109">
        <v>0</v>
      </c>
      <c r="AE109">
        <v>56.11</v>
      </c>
      <c r="AF109">
        <v>0</v>
      </c>
      <c r="AG109">
        <v>0</v>
      </c>
      <c r="AH109">
        <v>0</v>
      </c>
      <c r="AI109">
        <v>1.54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0.02</v>
      </c>
      <c r="AU109" t="s">
        <v>3</v>
      </c>
      <c r="AV109">
        <v>0</v>
      </c>
      <c r="AW109">
        <v>2</v>
      </c>
      <c r="AX109">
        <v>64112437</v>
      </c>
      <c r="AY109">
        <v>1</v>
      </c>
      <c r="AZ109">
        <v>0</v>
      </c>
      <c r="BA109">
        <v>154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1.1222000000000001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1.1222000000000001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v>0</v>
      </c>
      <c r="CX109">
        <f>ROUND(Y109*Source!I89,7)</f>
        <v>4.62E-3</v>
      </c>
      <c r="CY109">
        <f t="shared" si="62"/>
        <v>86.41</v>
      </c>
      <c r="CZ109">
        <f t="shared" si="63"/>
        <v>56.11</v>
      </c>
      <c r="DA109">
        <f t="shared" si="64"/>
        <v>1.54</v>
      </c>
      <c r="DB109">
        <f t="shared" si="65"/>
        <v>1.1200000000000001</v>
      </c>
      <c r="DC109">
        <f t="shared" si="66"/>
        <v>0</v>
      </c>
      <c r="DD109" t="s">
        <v>3</v>
      </c>
      <c r="DE109" t="s">
        <v>3</v>
      </c>
      <c r="DF109">
        <f>ROUND(ROUND(AE109*AI109,2)*CX109,2)</f>
        <v>0.4</v>
      </c>
      <c r="DG109">
        <f t="shared" si="67"/>
        <v>0</v>
      </c>
      <c r="DH109">
        <f t="shared" si="43"/>
        <v>0</v>
      </c>
      <c r="DI109">
        <f t="shared" si="44"/>
        <v>0</v>
      </c>
      <c r="DJ109">
        <f t="shared" si="68"/>
        <v>0.4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ROW(Source!A89)</f>
        <v>89</v>
      </c>
      <c r="B110">
        <v>64111728</v>
      </c>
      <c r="C110">
        <v>64112418</v>
      </c>
      <c r="D110">
        <v>60872846</v>
      </c>
      <c r="E110">
        <v>1</v>
      </c>
      <c r="F110">
        <v>1</v>
      </c>
      <c r="G110">
        <v>1</v>
      </c>
      <c r="H110">
        <v>3</v>
      </c>
      <c r="I110" t="s">
        <v>601</v>
      </c>
      <c r="J110" t="s">
        <v>602</v>
      </c>
      <c r="K110" t="s">
        <v>603</v>
      </c>
      <c r="L110">
        <v>1371</v>
      </c>
      <c r="N110">
        <v>1013</v>
      </c>
      <c r="O110" t="s">
        <v>20</v>
      </c>
      <c r="P110" t="s">
        <v>20</v>
      </c>
      <c r="Q110">
        <v>1</v>
      </c>
      <c r="W110">
        <v>0</v>
      </c>
      <c r="X110">
        <v>1171032775</v>
      </c>
      <c r="Y110">
        <f t="shared" si="61"/>
        <v>2.1</v>
      </c>
      <c r="AA110">
        <v>782.13</v>
      </c>
      <c r="AB110">
        <v>0</v>
      </c>
      <c r="AC110">
        <v>0</v>
      </c>
      <c r="AD110">
        <v>0</v>
      </c>
      <c r="AE110">
        <v>635.88</v>
      </c>
      <c r="AF110">
        <v>0</v>
      </c>
      <c r="AG110">
        <v>0</v>
      </c>
      <c r="AH110">
        <v>0</v>
      </c>
      <c r="AI110">
        <v>1.23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2.1</v>
      </c>
      <c r="AU110" t="s">
        <v>3</v>
      </c>
      <c r="AV110">
        <v>0</v>
      </c>
      <c r="AW110">
        <v>2</v>
      </c>
      <c r="AX110">
        <v>64112438</v>
      </c>
      <c r="AY110">
        <v>1</v>
      </c>
      <c r="AZ110">
        <v>0</v>
      </c>
      <c r="BA110">
        <v>155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1335.348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1335.348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1</v>
      </c>
      <c r="CV110">
        <v>0</v>
      </c>
      <c r="CW110">
        <v>0</v>
      </c>
      <c r="CX110">
        <f>ROUND(Y110*Source!I89,7)</f>
        <v>0.48509999999999998</v>
      </c>
      <c r="CY110">
        <f t="shared" si="62"/>
        <v>782.13</v>
      </c>
      <c r="CZ110">
        <f t="shared" si="63"/>
        <v>635.88</v>
      </c>
      <c r="DA110">
        <f t="shared" si="64"/>
        <v>1.23</v>
      </c>
      <c r="DB110">
        <f t="shared" si="65"/>
        <v>1335.35</v>
      </c>
      <c r="DC110">
        <f t="shared" si="66"/>
        <v>0</v>
      </c>
      <c r="DD110" t="s">
        <v>3</v>
      </c>
      <c r="DE110" t="s">
        <v>3</v>
      </c>
      <c r="DF110">
        <f>ROUND(ROUND(AE110*AI110,2)*CX110,2)</f>
        <v>379.41</v>
      </c>
      <c r="DG110">
        <f t="shared" si="67"/>
        <v>0</v>
      </c>
      <c r="DH110">
        <f t="shared" si="43"/>
        <v>0</v>
      </c>
      <c r="DI110">
        <f t="shared" si="44"/>
        <v>0</v>
      </c>
      <c r="DJ110">
        <f t="shared" si="68"/>
        <v>379.41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ROW(Source!A89)</f>
        <v>89</v>
      </c>
      <c r="B111">
        <v>64111728</v>
      </c>
      <c r="C111">
        <v>64112418</v>
      </c>
      <c r="D111">
        <v>60876342</v>
      </c>
      <c r="E111">
        <v>1</v>
      </c>
      <c r="F111">
        <v>1</v>
      </c>
      <c r="G111">
        <v>1</v>
      </c>
      <c r="H111">
        <v>3</v>
      </c>
      <c r="I111" t="s">
        <v>604</v>
      </c>
      <c r="J111" t="s">
        <v>605</v>
      </c>
      <c r="K111" t="s">
        <v>606</v>
      </c>
      <c r="L111">
        <v>1371</v>
      </c>
      <c r="N111">
        <v>1013</v>
      </c>
      <c r="O111" t="s">
        <v>20</v>
      </c>
      <c r="P111" t="s">
        <v>20</v>
      </c>
      <c r="Q111">
        <v>1</v>
      </c>
      <c r="W111">
        <v>0</v>
      </c>
      <c r="X111">
        <v>1348305445</v>
      </c>
      <c r="Y111">
        <f t="shared" si="61"/>
        <v>6</v>
      </c>
      <c r="AA111">
        <v>780.43</v>
      </c>
      <c r="AB111">
        <v>0</v>
      </c>
      <c r="AC111">
        <v>0</v>
      </c>
      <c r="AD111">
        <v>0</v>
      </c>
      <c r="AE111">
        <v>629.38</v>
      </c>
      <c r="AF111">
        <v>0</v>
      </c>
      <c r="AG111">
        <v>0</v>
      </c>
      <c r="AH111">
        <v>0</v>
      </c>
      <c r="AI111">
        <v>1.24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6</v>
      </c>
      <c r="AU111" t="s">
        <v>3</v>
      </c>
      <c r="AV111">
        <v>0</v>
      </c>
      <c r="AW111">
        <v>2</v>
      </c>
      <c r="AX111">
        <v>64112439</v>
      </c>
      <c r="AY111">
        <v>1</v>
      </c>
      <c r="AZ111">
        <v>0</v>
      </c>
      <c r="BA111">
        <v>156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3776.2799999999997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3776.2799999999997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v>0</v>
      </c>
      <c r="CX111">
        <f>ROUND(Y111*Source!I89,7)</f>
        <v>1.3859999999999999</v>
      </c>
      <c r="CY111">
        <f t="shared" si="62"/>
        <v>780.43</v>
      </c>
      <c r="CZ111">
        <f t="shared" si="63"/>
        <v>629.38</v>
      </c>
      <c r="DA111">
        <f t="shared" si="64"/>
        <v>1.24</v>
      </c>
      <c r="DB111">
        <f t="shared" si="65"/>
        <v>3776.28</v>
      </c>
      <c r="DC111">
        <f t="shared" si="66"/>
        <v>0</v>
      </c>
      <c r="DD111" t="s">
        <v>3</v>
      </c>
      <c r="DE111" t="s">
        <v>3</v>
      </c>
      <c r="DF111">
        <f>ROUND(ROUND(AE111*AI111,2)*CX111,2)</f>
        <v>1081.68</v>
      </c>
      <c r="DG111">
        <f t="shared" si="67"/>
        <v>0</v>
      </c>
      <c r="DH111">
        <f t="shared" si="43"/>
        <v>0</v>
      </c>
      <c r="DI111">
        <f t="shared" si="44"/>
        <v>0</v>
      </c>
      <c r="DJ111">
        <f t="shared" si="68"/>
        <v>1081.68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ROW(Source!A89)</f>
        <v>89</v>
      </c>
      <c r="B112">
        <v>64111728</v>
      </c>
      <c r="C112">
        <v>64112418</v>
      </c>
      <c r="D112">
        <v>60777504</v>
      </c>
      <c r="E112">
        <v>117</v>
      </c>
      <c r="F112">
        <v>1</v>
      </c>
      <c r="G112">
        <v>1</v>
      </c>
      <c r="H112">
        <v>3</v>
      </c>
      <c r="I112" t="s">
        <v>150</v>
      </c>
      <c r="J112" t="s">
        <v>3</v>
      </c>
      <c r="K112" t="s">
        <v>151</v>
      </c>
      <c r="L112">
        <v>1348</v>
      </c>
      <c r="N112">
        <v>1009</v>
      </c>
      <c r="O112" t="s">
        <v>152</v>
      </c>
      <c r="P112" t="s">
        <v>152</v>
      </c>
      <c r="Q112">
        <v>1000</v>
      </c>
      <c r="W112">
        <v>0</v>
      </c>
      <c r="X112">
        <v>-1432851699</v>
      </c>
      <c r="Y112">
        <f t="shared" si="61"/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0</v>
      </c>
      <c r="AN112">
        <v>1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0</v>
      </c>
      <c r="AU112" t="s">
        <v>3</v>
      </c>
      <c r="AV112">
        <v>0</v>
      </c>
      <c r="AW112">
        <v>2</v>
      </c>
      <c r="AX112">
        <v>64112440</v>
      </c>
      <c r="AY112">
        <v>1</v>
      </c>
      <c r="AZ112">
        <v>0</v>
      </c>
      <c r="BA112">
        <v>157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ROUND(Y112*Source!I89,7)</f>
        <v>0</v>
      </c>
      <c r="CY112">
        <f t="shared" si="62"/>
        <v>0</v>
      </c>
      <c r="CZ112">
        <f t="shared" si="63"/>
        <v>0</v>
      </c>
      <c r="DA112">
        <f t="shared" si="64"/>
        <v>1</v>
      </c>
      <c r="DB112">
        <f t="shared" si="65"/>
        <v>0</v>
      </c>
      <c r="DC112">
        <f t="shared" si="66"/>
        <v>0</v>
      </c>
      <c r="DD112" t="s">
        <v>3</v>
      </c>
      <c r="DE112" t="s">
        <v>3</v>
      </c>
      <c r="DF112">
        <f t="shared" ref="DF112:DF118" si="69">ROUND(ROUND(AE112,2)*CX112,2)</f>
        <v>0</v>
      </c>
      <c r="DG112">
        <f t="shared" si="67"/>
        <v>0</v>
      </c>
      <c r="DH112">
        <f t="shared" si="43"/>
        <v>0</v>
      </c>
      <c r="DI112">
        <f t="shared" si="44"/>
        <v>0</v>
      </c>
      <c r="DJ112">
        <f t="shared" si="68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ROW(Source!A91)</f>
        <v>91</v>
      </c>
      <c r="B113">
        <v>64111728</v>
      </c>
      <c r="C113">
        <v>64112442</v>
      </c>
      <c r="D113">
        <v>49399609</v>
      </c>
      <c r="E113">
        <v>108</v>
      </c>
      <c r="F113">
        <v>1</v>
      </c>
      <c r="G113">
        <v>1</v>
      </c>
      <c r="H113">
        <v>1</v>
      </c>
      <c r="I113" t="s">
        <v>567</v>
      </c>
      <c r="J113" t="s">
        <v>3</v>
      </c>
      <c r="K113" t="s">
        <v>568</v>
      </c>
      <c r="L113">
        <v>1191</v>
      </c>
      <c r="N113">
        <v>1013</v>
      </c>
      <c r="O113" t="s">
        <v>519</v>
      </c>
      <c r="P113" t="s">
        <v>519</v>
      </c>
      <c r="Q113">
        <v>1</v>
      </c>
      <c r="W113">
        <v>0</v>
      </c>
      <c r="X113">
        <v>1608048003</v>
      </c>
      <c r="Y113">
        <f t="shared" ref="Y113:Y118" si="70">(AT113*ROUND((0.2+1),7))</f>
        <v>163.11600000000001</v>
      </c>
      <c r="AA113">
        <v>0</v>
      </c>
      <c r="AB113">
        <v>0</v>
      </c>
      <c r="AC113">
        <v>0</v>
      </c>
      <c r="AD113">
        <v>802.7</v>
      </c>
      <c r="AE113">
        <v>0</v>
      </c>
      <c r="AF113">
        <v>0</v>
      </c>
      <c r="AG113">
        <v>0</v>
      </c>
      <c r="AH113">
        <v>802.7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135.93</v>
      </c>
      <c r="AU113" t="s">
        <v>22</v>
      </c>
      <c r="AV113">
        <v>1</v>
      </c>
      <c r="AW113">
        <v>2</v>
      </c>
      <c r="AX113">
        <v>64112453</v>
      </c>
      <c r="AY113">
        <v>2</v>
      </c>
      <c r="AZ113">
        <v>131072</v>
      </c>
      <c r="BA113">
        <v>158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109111.01100000001</v>
      </c>
      <c r="BN113">
        <v>135.93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130933.21320000001</v>
      </c>
      <c r="BU113">
        <v>163.11600000000001</v>
      </c>
      <c r="BV113">
        <v>0</v>
      </c>
      <c r="BW113">
        <v>1</v>
      </c>
      <c r="CU113">
        <f>ROUND(AT113*Source!I91*AH113*AL113,2)</f>
        <v>41571.300000000003</v>
      </c>
      <c r="CV113">
        <f>ROUND(Y113*Source!I91,7)</f>
        <v>62.147196000000001</v>
      </c>
      <c r="CW113">
        <v>0</v>
      </c>
      <c r="CX113">
        <f>ROUND(Y113*Source!I91,7)</f>
        <v>62.147196000000001</v>
      </c>
      <c r="CY113">
        <f>AD113</f>
        <v>802.7</v>
      </c>
      <c r="CZ113">
        <f>AH113</f>
        <v>802.7</v>
      </c>
      <c r="DA113">
        <f>AL113</f>
        <v>1</v>
      </c>
      <c r="DB113">
        <f t="shared" ref="DB113:DB118" si="71">ROUND((ROUND(AT113*CZ113,2)*ROUND((0.2+1),7)),6)</f>
        <v>130933.212</v>
      </c>
      <c r="DC113">
        <f t="shared" ref="DC113:DC118" si="72">ROUND((ROUND(AT113*AG113,2)*ROUND((0.2+1),7)),6)</f>
        <v>0</v>
      </c>
      <c r="DD113" t="s">
        <v>3</v>
      </c>
      <c r="DE113" t="s">
        <v>3</v>
      </c>
      <c r="DF113">
        <f t="shared" si="69"/>
        <v>0</v>
      </c>
      <c r="DG113">
        <f t="shared" si="67"/>
        <v>0</v>
      </c>
      <c r="DH113">
        <f t="shared" si="43"/>
        <v>0</v>
      </c>
      <c r="DI113">
        <f t="shared" si="44"/>
        <v>49885.55</v>
      </c>
      <c r="DJ113">
        <f>DI113</f>
        <v>49885.55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ROW(Source!A91)</f>
        <v>91</v>
      </c>
      <c r="B114">
        <v>64111728</v>
      </c>
      <c r="C114">
        <v>64112442</v>
      </c>
      <c r="D114">
        <v>49399853</v>
      </c>
      <c r="E114">
        <v>108</v>
      </c>
      <c r="F114">
        <v>1</v>
      </c>
      <c r="G114">
        <v>1</v>
      </c>
      <c r="H114">
        <v>1</v>
      </c>
      <c r="I114" t="s">
        <v>520</v>
      </c>
      <c r="J114" t="s">
        <v>3</v>
      </c>
      <c r="K114" t="s">
        <v>521</v>
      </c>
      <c r="L114">
        <v>1191</v>
      </c>
      <c r="N114">
        <v>1013</v>
      </c>
      <c r="O114" t="s">
        <v>519</v>
      </c>
      <c r="P114" t="s">
        <v>519</v>
      </c>
      <c r="Q114">
        <v>1</v>
      </c>
      <c r="W114">
        <v>0</v>
      </c>
      <c r="X114">
        <v>-1417349443</v>
      </c>
      <c r="Y114">
        <f t="shared" si="70"/>
        <v>15.276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12.73</v>
      </c>
      <c r="AU114" t="s">
        <v>22</v>
      </c>
      <c r="AV114">
        <v>2</v>
      </c>
      <c r="AW114">
        <v>2</v>
      </c>
      <c r="AX114">
        <v>64112454</v>
      </c>
      <c r="AY114">
        <v>1</v>
      </c>
      <c r="AZ114">
        <v>0</v>
      </c>
      <c r="BA114">
        <v>159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ROUND(Y114*Source!I91,7)</f>
        <v>5.8201559999999999</v>
      </c>
      <c r="CY114">
        <f>AD114</f>
        <v>0</v>
      </c>
      <c r="CZ114">
        <f>AH114</f>
        <v>0</v>
      </c>
      <c r="DA114">
        <f>AL114</f>
        <v>1</v>
      </c>
      <c r="DB114">
        <f t="shared" si="71"/>
        <v>0</v>
      </c>
      <c r="DC114">
        <f t="shared" si="72"/>
        <v>0</v>
      </c>
      <c r="DD114" t="s">
        <v>3</v>
      </c>
      <c r="DE114" t="s">
        <v>3</v>
      </c>
      <c r="DF114">
        <f t="shared" si="69"/>
        <v>0</v>
      </c>
      <c r="DG114">
        <f t="shared" si="67"/>
        <v>0</v>
      </c>
      <c r="DH114">
        <f t="shared" si="43"/>
        <v>0</v>
      </c>
      <c r="DI114">
        <f t="shared" si="44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ROW(Source!A91)</f>
        <v>91</v>
      </c>
      <c r="B115">
        <v>64111728</v>
      </c>
      <c r="C115">
        <v>64112442</v>
      </c>
      <c r="D115">
        <v>49752791</v>
      </c>
      <c r="E115">
        <v>1</v>
      </c>
      <c r="F115">
        <v>1</v>
      </c>
      <c r="G115">
        <v>1</v>
      </c>
      <c r="H115">
        <v>2</v>
      </c>
      <c r="I115" t="s">
        <v>522</v>
      </c>
      <c r="J115" t="s">
        <v>523</v>
      </c>
      <c r="K115" t="s">
        <v>524</v>
      </c>
      <c r="L115">
        <v>1368</v>
      </c>
      <c r="N115">
        <v>1011</v>
      </c>
      <c r="O115" t="s">
        <v>525</v>
      </c>
      <c r="P115" t="s">
        <v>525</v>
      </c>
      <c r="Q115">
        <v>1</v>
      </c>
      <c r="W115">
        <v>0</v>
      </c>
      <c r="X115">
        <v>-848025172</v>
      </c>
      <c r="Y115">
        <f t="shared" si="70"/>
        <v>0.98399999999999987</v>
      </c>
      <c r="AA115">
        <v>0</v>
      </c>
      <c r="AB115">
        <v>1626.29</v>
      </c>
      <c r="AC115">
        <v>1090.46</v>
      </c>
      <c r="AD115">
        <v>0</v>
      </c>
      <c r="AE115">
        <v>0</v>
      </c>
      <c r="AF115">
        <v>1626.29</v>
      </c>
      <c r="AG115">
        <v>1090.46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0.82</v>
      </c>
      <c r="AU115" t="s">
        <v>22</v>
      </c>
      <c r="AV115">
        <v>1</v>
      </c>
      <c r="AW115">
        <v>2</v>
      </c>
      <c r="AX115">
        <v>64112455</v>
      </c>
      <c r="AY115">
        <v>1</v>
      </c>
      <c r="AZ115">
        <v>0</v>
      </c>
      <c r="BA115">
        <v>160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1333.5577999999998</v>
      </c>
      <c r="BL115">
        <v>894.17719999999997</v>
      </c>
      <c r="BM115">
        <v>0</v>
      </c>
      <c r="BN115">
        <v>0</v>
      </c>
      <c r="BO115">
        <v>0.82</v>
      </c>
      <c r="BP115">
        <v>1</v>
      </c>
      <c r="BQ115">
        <v>0</v>
      </c>
      <c r="BR115">
        <v>1600.2693599999998</v>
      </c>
      <c r="BS115">
        <v>1073.0126399999999</v>
      </c>
      <c r="BT115">
        <v>0</v>
      </c>
      <c r="BU115">
        <v>0</v>
      </c>
      <c r="BV115">
        <v>0.98399999999999987</v>
      </c>
      <c r="BW115">
        <v>1</v>
      </c>
      <c r="CV115">
        <v>0</v>
      </c>
      <c r="CW115">
        <f>ROUND(Y115*Source!I91*DO115,7)</f>
        <v>0.37490400000000002</v>
      </c>
      <c r="CX115">
        <f>ROUND(Y115*Source!I91,7)</f>
        <v>0.37490400000000002</v>
      </c>
      <c r="CY115">
        <f>AB115</f>
        <v>1626.29</v>
      </c>
      <c r="CZ115">
        <f>AF115</f>
        <v>1626.29</v>
      </c>
      <c r="DA115">
        <f>AJ115</f>
        <v>1</v>
      </c>
      <c r="DB115">
        <f t="shared" si="71"/>
        <v>1600.2719999999999</v>
      </c>
      <c r="DC115">
        <f t="shared" si="72"/>
        <v>1073.0160000000001</v>
      </c>
      <c r="DD115" t="s">
        <v>3</v>
      </c>
      <c r="DE115" t="s">
        <v>3</v>
      </c>
      <c r="DF115">
        <f t="shared" si="69"/>
        <v>0</v>
      </c>
      <c r="DG115">
        <f t="shared" si="67"/>
        <v>609.70000000000005</v>
      </c>
      <c r="DH115">
        <f t="shared" si="43"/>
        <v>408.82</v>
      </c>
      <c r="DI115">
        <f t="shared" si="44"/>
        <v>0</v>
      </c>
      <c r="DJ115">
        <f>DG115+DH115</f>
        <v>1018.52</v>
      </c>
      <c r="DK115">
        <v>1</v>
      </c>
      <c r="DL115" t="s">
        <v>526</v>
      </c>
      <c r="DM115">
        <v>6</v>
      </c>
      <c r="DN115" t="s">
        <v>519</v>
      </c>
      <c r="DO115">
        <v>1</v>
      </c>
    </row>
    <row r="116" spans="1:119" x14ac:dyDescent="0.25">
      <c r="A116">
        <f>ROW(Source!A91)</f>
        <v>91</v>
      </c>
      <c r="B116">
        <v>64111728</v>
      </c>
      <c r="C116">
        <v>64112442</v>
      </c>
      <c r="D116">
        <v>49752934</v>
      </c>
      <c r="E116">
        <v>1</v>
      </c>
      <c r="F116">
        <v>1</v>
      </c>
      <c r="G116">
        <v>1</v>
      </c>
      <c r="H116">
        <v>2</v>
      </c>
      <c r="I116" t="s">
        <v>569</v>
      </c>
      <c r="J116" t="s">
        <v>570</v>
      </c>
      <c r="K116" t="s">
        <v>571</v>
      </c>
      <c r="L116">
        <v>1368</v>
      </c>
      <c r="N116">
        <v>1011</v>
      </c>
      <c r="O116" t="s">
        <v>525</v>
      </c>
      <c r="P116" t="s">
        <v>525</v>
      </c>
      <c r="Q116">
        <v>1</v>
      </c>
      <c r="W116">
        <v>0</v>
      </c>
      <c r="X116">
        <v>-1539094510</v>
      </c>
      <c r="Y116">
        <f t="shared" si="70"/>
        <v>11.208</v>
      </c>
      <c r="AA116">
        <v>0</v>
      </c>
      <c r="AB116">
        <v>0.85</v>
      </c>
      <c r="AC116">
        <v>0</v>
      </c>
      <c r="AD116">
        <v>0</v>
      </c>
      <c r="AE116">
        <v>0</v>
      </c>
      <c r="AF116">
        <v>0.54</v>
      </c>
      <c r="AG116">
        <v>0</v>
      </c>
      <c r="AH116">
        <v>0</v>
      </c>
      <c r="AI116">
        <v>1</v>
      </c>
      <c r="AJ116">
        <v>1.58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9.34</v>
      </c>
      <c r="AU116" t="s">
        <v>22</v>
      </c>
      <c r="AV116">
        <v>1</v>
      </c>
      <c r="AW116">
        <v>2</v>
      </c>
      <c r="AX116">
        <v>64112456</v>
      </c>
      <c r="AY116">
        <v>1</v>
      </c>
      <c r="AZ116">
        <v>0</v>
      </c>
      <c r="BA116">
        <v>161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5.0436000000000005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6.0523200000000008</v>
      </c>
      <c r="BS116">
        <v>0</v>
      </c>
      <c r="BT116">
        <v>0</v>
      </c>
      <c r="BU116">
        <v>0</v>
      </c>
      <c r="BV116">
        <v>0</v>
      </c>
      <c r="BW116">
        <v>1</v>
      </c>
      <c r="CV116">
        <v>0</v>
      </c>
      <c r="CW116">
        <f>ROUND(Y116*Source!I91*DO116,7)</f>
        <v>0</v>
      </c>
      <c r="CX116">
        <f>ROUND(Y116*Source!I91,7)</f>
        <v>4.2702479999999996</v>
      </c>
      <c r="CY116">
        <f>AB116</f>
        <v>0.85</v>
      </c>
      <c r="CZ116">
        <f>AF116</f>
        <v>0.54</v>
      </c>
      <c r="DA116">
        <f>AJ116</f>
        <v>1.58</v>
      </c>
      <c r="DB116">
        <f t="shared" si="71"/>
        <v>6.048</v>
      </c>
      <c r="DC116">
        <f t="shared" si="72"/>
        <v>0</v>
      </c>
      <c r="DD116" t="s">
        <v>3</v>
      </c>
      <c r="DE116" t="s">
        <v>3</v>
      </c>
      <c r="DF116">
        <f t="shared" si="69"/>
        <v>0</v>
      </c>
      <c r="DG116">
        <f>ROUND(ROUND(AF116*AJ116,2)*CX116,2)</f>
        <v>3.63</v>
      </c>
      <c r="DH116">
        <f t="shared" si="43"/>
        <v>0</v>
      </c>
      <c r="DI116">
        <f t="shared" si="44"/>
        <v>0</v>
      </c>
      <c r="DJ116">
        <f>DG116+DH116</f>
        <v>3.63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ROW(Source!A91)</f>
        <v>91</v>
      </c>
      <c r="B117">
        <v>64111728</v>
      </c>
      <c r="C117">
        <v>64112442</v>
      </c>
      <c r="D117">
        <v>49752981</v>
      </c>
      <c r="E117">
        <v>1</v>
      </c>
      <c r="F117">
        <v>1</v>
      </c>
      <c r="G117">
        <v>1</v>
      </c>
      <c r="H117">
        <v>2</v>
      </c>
      <c r="I117" t="s">
        <v>572</v>
      </c>
      <c r="J117" t="s">
        <v>573</v>
      </c>
      <c r="K117" t="s">
        <v>574</v>
      </c>
      <c r="L117">
        <v>1368</v>
      </c>
      <c r="N117">
        <v>1011</v>
      </c>
      <c r="O117" t="s">
        <v>525</v>
      </c>
      <c r="P117" t="s">
        <v>525</v>
      </c>
      <c r="Q117">
        <v>1</v>
      </c>
      <c r="W117">
        <v>0</v>
      </c>
      <c r="X117">
        <v>-1064338069</v>
      </c>
      <c r="Y117">
        <f t="shared" si="70"/>
        <v>13.895999999999999</v>
      </c>
      <c r="AA117">
        <v>0</v>
      </c>
      <c r="AB117">
        <v>70.37</v>
      </c>
      <c r="AC117">
        <v>435.6</v>
      </c>
      <c r="AD117">
        <v>0</v>
      </c>
      <c r="AE117">
        <v>0</v>
      </c>
      <c r="AF117">
        <v>47.55</v>
      </c>
      <c r="AG117">
        <v>435.6</v>
      </c>
      <c r="AH117">
        <v>0</v>
      </c>
      <c r="AI117">
        <v>1</v>
      </c>
      <c r="AJ117">
        <v>1.48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11.58</v>
      </c>
      <c r="AU117" t="s">
        <v>22</v>
      </c>
      <c r="AV117">
        <v>1</v>
      </c>
      <c r="AW117">
        <v>2</v>
      </c>
      <c r="AX117">
        <v>64112457</v>
      </c>
      <c r="AY117">
        <v>1</v>
      </c>
      <c r="AZ117">
        <v>0</v>
      </c>
      <c r="BA117">
        <v>162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550.62900000000002</v>
      </c>
      <c r="BL117">
        <v>5044.2480000000005</v>
      </c>
      <c r="BM117">
        <v>0</v>
      </c>
      <c r="BN117">
        <v>0</v>
      </c>
      <c r="BO117">
        <v>11.58</v>
      </c>
      <c r="BP117">
        <v>1</v>
      </c>
      <c r="BQ117">
        <v>0</v>
      </c>
      <c r="BR117">
        <v>660.75479999999993</v>
      </c>
      <c r="BS117">
        <v>6053.0976000000001</v>
      </c>
      <c r="BT117">
        <v>0</v>
      </c>
      <c r="BU117">
        <v>0</v>
      </c>
      <c r="BV117">
        <v>13.895999999999999</v>
      </c>
      <c r="BW117">
        <v>1</v>
      </c>
      <c r="CV117">
        <v>0</v>
      </c>
      <c r="CW117">
        <f>ROUND(Y117*Source!I91*DO117,7)</f>
        <v>5.2943759999999997</v>
      </c>
      <c r="CX117">
        <f>ROUND(Y117*Source!I91,7)</f>
        <v>5.2943759999999997</v>
      </c>
      <c r="CY117">
        <f>AB117</f>
        <v>70.37</v>
      </c>
      <c r="CZ117">
        <f>AF117</f>
        <v>47.55</v>
      </c>
      <c r="DA117">
        <f>AJ117</f>
        <v>1.48</v>
      </c>
      <c r="DB117">
        <f t="shared" si="71"/>
        <v>660.75599999999997</v>
      </c>
      <c r="DC117">
        <f t="shared" si="72"/>
        <v>6053.1</v>
      </c>
      <c r="DD117" t="s">
        <v>3</v>
      </c>
      <c r="DE117" t="s">
        <v>3</v>
      </c>
      <c r="DF117">
        <f t="shared" si="69"/>
        <v>0</v>
      </c>
      <c r="DG117">
        <f>ROUND(ROUND(AF117*AJ117,2)*CX117,2)</f>
        <v>372.57</v>
      </c>
      <c r="DH117">
        <f t="shared" si="43"/>
        <v>2306.23</v>
      </c>
      <c r="DI117">
        <f t="shared" si="44"/>
        <v>0</v>
      </c>
      <c r="DJ117">
        <f>DG117+DH117</f>
        <v>2678.8</v>
      </c>
      <c r="DK117">
        <v>0</v>
      </c>
      <c r="DL117" t="s">
        <v>575</v>
      </c>
      <c r="DM117">
        <v>3</v>
      </c>
      <c r="DN117" t="s">
        <v>519</v>
      </c>
      <c r="DO117">
        <v>1</v>
      </c>
    </row>
    <row r="118" spans="1:119" x14ac:dyDescent="0.25">
      <c r="A118">
        <f>ROW(Source!A91)</f>
        <v>91</v>
      </c>
      <c r="B118">
        <v>64111728</v>
      </c>
      <c r="C118">
        <v>64112442</v>
      </c>
      <c r="D118">
        <v>49754009</v>
      </c>
      <c r="E118">
        <v>1</v>
      </c>
      <c r="F118">
        <v>1</v>
      </c>
      <c r="G118">
        <v>1</v>
      </c>
      <c r="H118">
        <v>2</v>
      </c>
      <c r="I118" t="s">
        <v>543</v>
      </c>
      <c r="J118" t="s">
        <v>544</v>
      </c>
      <c r="K118" t="s">
        <v>545</v>
      </c>
      <c r="L118">
        <v>1368</v>
      </c>
      <c r="N118">
        <v>1011</v>
      </c>
      <c r="O118" t="s">
        <v>525</v>
      </c>
      <c r="P118" t="s">
        <v>525</v>
      </c>
      <c r="Q118">
        <v>1</v>
      </c>
      <c r="W118">
        <v>0</v>
      </c>
      <c r="X118">
        <v>1230426758</v>
      </c>
      <c r="Y118">
        <f t="shared" si="70"/>
        <v>0.39600000000000002</v>
      </c>
      <c r="AA118">
        <v>0</v>
      </c>
      <c r="AB118">
        <v>641.70000000000005</v>
      </c>
      <c r="AC118">
        <v>811.79</v>
      </c>
      <c r="AD118">
        <v>0</v>
      </c>
      <c r="AE118">
        <v>0</v>
      </c>
      <c r="AF118">
        <v>641.70000000000005</v>
      </c>
      <c r="AG118">
        <v>811.79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0.33</v>
      </c>
      <c r="AU118" t="s">
        <v>22</v>
      </c>
      <c r="AV118">
        <v>1</v>
      </c>
      <c r="AW118">
        <v>2</v>
      </c>
      <c r="AX118">
        <v>64112458</v>
      </c>
      <c r="AY118">
        <v>1</v>
      </c>
      <c r="AZ118">
        <v>0</v>
      </c>
      <c r="BA118">
        <v>163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211.76100000000002</v>
      </c>
      <c r="BL118">
        <v>267.89069999999998</v>
      </c>
      <c r="BM118">
        <v>0</v>
      </c>
      <c r="BN118">
        <v>0</v>
      </c>
      <c r="BO118">
        <v>0.33</v>
      </c>
      <c r="BP118">
        <v>1</v>
      </c>
      <c r="BQ118">
        <v>0</v>
      </c>
      <c r="BR118">
        <v>254.11320000000003</v>
      </c>
      <c r="BS118">
        <v>321.46884</v>
      </c>
      <c r="BT118">
        <v>0</v>
      </c>
      <c r="BU118">
        <v>0</v>
      </c>
      <c r="BV118">
        <v>0.39600000000000002</v>
      </c>
      <c r="BW118">
        <v>1</v>
      </c>
      <c r="CV118">
        <v>0</v>
      </c>
      <c r="CW118">
        <f>ROUND(Y118*Source!I91*DO118,7)</f>
        <v>0.15087600000000001</v>
      </c>
      <c r="CX118">
        <f>ROUND(Y118*Source!I91,7)</f>
        <v>0.15087600000000001</v>
      </c>
      <c r="CY118">
        <f>AB118</f>
        <v>641.70000000000005</v>
      </c>
      <c r="CZ118">
        <f>AF118</f>
        <v>641.70000000000005</v>
      </c>
      <c r="DA118">
        <f>AJ118</f>
        <v>1</v>
      </c>
      <c r="DB118">
        <f t="shared" si="71"/>
        <v>254.11199999999999</v>
      </c>
      <c r="DC118">
        <f t="shared" si="72"/>
        <v>321.46800000000002</v>
      </c>
      <c r="DD118" t="s">
        <v>3</v>
      </c>
      <c r="DE118" t="s">
        <v>3</v>
      </c>
      <c r="DF118">
        <f t="shared" si="69"/>
        <v>0</v>
      </c>
      <c r="DG118">
        <f t="shared" ref="DG118:DG124" si="73">ROUND(ROUND(AF118,2)*CX118,2)</f>
        <v>96.82</v>
      </c>
      <c r="DH118">
        <f t="shared" si="43"/>
        <v>122.48</v>
      </c>
      <c r="DI118">
        <f t="shared" si="44"/>
        <v>0</v>
      </c>
      <c r="DJ118">
        <f>DG118+DH118</f>
        <v>219.3</v>
      </c>
      <c r="DK118">
        <v>1</v>
      </c>
      <c r="DL118" t="s">
        <v>533</v>
      </c>
      <c r="DM118">
        <v>4</v>
      </c>
      <c r="DN118" t="s">
        <v>519</v>
      </c>
      <c r="DO118">
        <v>1</v>
      </c>
    </row>
    <row r="119" spans="1:119" x14ac:dyDescent="0.25">
      <c r="A119">
        <f>ROW(Source!A91)</f>
        <v>91</v>
      </c>
      <c r="B119">
        <v>64111728</v>
      </c>
      <c r="C119">
        <v>64112442</v>
      </c>
      <c r="D119">
        <v>49832115</v>
      </c>
      <c r="E119">
        <v>1</v>
      </c>
      <c r="F119">
        <v>1</v>
      </c>
      <c r="G119">
        <v>1</v>
      </c>
      <c r="H119">
        <v>3</v>
      </c>
      <c r="I119" t="s">
        <v>130</v>
      </c>
      <c r="J119" t="s">
        <v>132</v>
      </c>
      <c r="K119" t="s">
        <v>131</v>
      </c>
      <c r="L119">
        <v>1377</v>
      </c>
      <c r="N119">
        <v>1013</v>
      </c>
      <c r="O119" t="s">
        <v>127</v>
      </c>
      <c r="P119" t="s">
        <v>127</v>
      </c>
      <c r="Q119">
        <v>1</v>
      </c>
      <c r="W119">
        <v>0</v>
      </c>
      <c r="X119">
        <v>981705007</v>
      </c>
      <c r="Y119">
        <f>AT119</f>
        <v>-2</v>
      </c>
      <c r="AA119">
        <v>329.77</v>
      </c>
      <c r="AB119">
        <v>0</v>
      </c>
      <c r="AC119">
        <v>0</v>
      </c>
      <c r="AD119">
        <v>0</v>
      </c>
      <c r="AE119">
        <v>274.81</v>
      </c>
      <c r="AF119">
        <v>0</v>
      </c>
      <c r="AG119">
        <v>0</v>
      </c>
      <c r="AH119">
        <v>0</v>
      </c>
      <c r="AI119">
        <v>1.2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0</v>
      </c>
      <c r="AR119">
        <v>0</v>
      </c>
      <c r="AS119" t="s">
        <v>3</v>
      </c>
      <c r="AT119">
        <v>-2</v>
      </c>
      <c r="AU119" t="s">
        <v>3</v>
      </c>
      <c r="AV119">
        <v>0</v>
      </c>
      <c r="AW119">
        <v>2</v>
      </c>
      <c r="AX119">
        <v>64112462</v>
      </c>
      <c r="AY119">
        <v>1</v>
      </c>
      <c r="AZ119">
        <v>6144</v>
      </c>
      <c r="BA119">
        <v>167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ROUND(Y119*Source!I91,7)</f>
        <v>-0.76200000000000001</v>
      </c>
      <c r="CY119">
        <f>AA119</f>
        <v>329.77</v>
      </c>
      <c r="CZ119">
        <f>AE119</f>
        <v>274.81</v>
      </c>
      <c r="DA119">
        <f>AI119</f>
        <v>1.2</v>
      </c>
      <c r="DB119">
        <f>ROUND(ROUND(AT119*CZ119,2),6)</f>
        <v>-549.62</v>
      </c>
      <c r="DC119">
        <f>ROUND(ROUND(AT119*AG119,2),6)</f>
        <v>0</v>
      </c>
      <c r="DD119" t="s">
        <v>3</v>
      </c>
      <c r="DE119" t="s">
        <v>3</v>
      </c>
      <c r="DF119">
        <f>ROUND(ROUND(AE119*AI119,2)*CX119,2)</f>
        <v>-251.28</v>
      </c>
      <c r="DG119">
        <f t="shared" si="73"/>
        <v>0</v>
      </c>
      <c r="DH119">
        <f t="shared" si="43"/>
        <v>0</v>
      </c>
      <c r="DI119">
        <f t="shared" si="44"/>
        <v>0</v>
      </c>
      <c r="DJ119">
        <f>DF119</f>
        <v>-251.28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ROW(Source!A91)</f>
        <v>91</v>
      </c>
      <c r="B120">
        <v>64111728</v>
      </c>
      <c r="C120">
        <v>64112442</v>
      </c>
      <c r="D120">
        <v>49832117</v>
      </c>
      <c r="E120">
        <v>1</v>
      </c>
      <c r="F120">
        <v>1</v>
      </c>
      <c r="G120">
        <v>1</v>
      </c>
      <c r="H120">
        <v>3</v>
      </c>
      <c r="I120" t="s">
        <v>125</v>
      </c>
      <c r="J120" t="s">
        <v>128</v>
      </c>
      <c r="K120" t="s">
        <v>126</v>
      </c>
      <c r="L120">
        <v>1377</v>
      </c>
      <c r="N120">
        <v>1013</v>
      </c>
      <c r="O120" t="s">
        <v>127</v>
      </c>
      <c r="P120" t="s">
        <v>127</v>
      </c>
      <c r="Q120">
        <v>1</v>
      </c>
      <c r="W120">
        <v>0</v>
      </c>
      <c r="X120">
        <v>-784579992</v>
      </c>
      <c r="Y120">
        <f>AT120</f>
        <v>-29</v>
      </c>
      <c r="AA120">
        <v>709.16</v>
      </c>
      <c r="AB120">
        <v>0</v>
      </c>
      <c r="AC120">
        <v>0</v>
      </c>
      <c r="AD120">
        <v>0</v>
      </c>
      <c r="AE120">
        <v>576.54999999999995</v>
      </c>
      <c r="AF120">
        <v>0</v>
      </c>
      <c r="AG120">
        <v>0</v>
      </c>
      <c r="AH120">
        <v>0</v>
      </c>
      <c r="AI120">
        <v>1.23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0</v>
      </c>
      <c r="AR120">
        <v>0</v>
      </c>
      <c r="AS120" t="s">
        <v>3</v>
      </c>
      <c r="AT120">
        <v>-29</v>
      </c>
      <c r="AU120" t="s">
        <v>3</v>
      </c>
      <c r="AV120">
        <v>0</v>
      </c>
      <c r="AW120">
        <v>2</v>
      </c>
      <c r="AX120">
        <v>64112463</v>
      </c>
      <c r="AY120">
        <v>1</v>
      </c>
      <c r="AZ120">
        <v>6144</v>
      </c>
      <c r="BA120">
        <v>168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ROUND(Y120*Source!I91,7)</f>
        <v>-11.048999999999999</v>
      </c>
      <c r="CY120">
        <f>AA120</f>
        <v>709.16</v>
      </c>
      <c r="CZ120">
        <f>AE120</f>
        <v>576.54999999999995</v>
      </c>
      <c r="DA120">
        <f>AI120</f>
        <v>1.23</v>
      </c>
      <c r="DB120">
        <f>ROUND(ROUND(AT120*CZ120,2),6)</f>
        <v>-16719.95</v>
      </c>
      <c r="DC120">
        <f>ROUND(ROUND(AT120*AG120,2),6)</f>
        <v>0</v>
      </c>
      <c r="DD120" t="s">
        <v>3</v>
      </c>
      <c r="DE120" t="s">
        <v>3</v>
      </c>
      <c r="DF120">
        <f>ROUND(ROUND(AE120*AI120,2)*CX120,2)</f>
        <v>-7835.51</v>
      </c>
      <c r="DG120">
        <f t="shared" si="73"/>
        <v>0</v>
      </c>
      <c r="DH120">
        <f t="shared" si="43"/>
        <v>0</v>
      </c>
      <c r="DI120">
        <f t="shared" si="44"/>
        <v>0</v>
      </c>
      <c r="DJ120">
        <f>DF120</f>
        <v>-7835.51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ROW(Source!A91)</f>
        <v>91</v>
      </c>
      <c r="B121">
        <v>64111728</v>
      </c>
      <c r="C121">
        <v>64112442</v>
      </c>
      <c r="D121">
        <v>49832195</v>
      </c>
      <c r="E121">
        <v>1</v>
      </c>
      <c r="F121">
        <v>1</v>
      </c>
      <c r="G121">
        <v>1</v>
      </c>
      <c r="H121">
        <v>3</v>
      </c>
      <c r="I121" t="s">
        <v>121</v>
      </c>
      <c r="J121" t="s">
        <v>123</v>
      </c>
      <c r="K121" t="s">
        <v>122</v>
      </c>
      <c r="L121">
        <v>1371</v>
      </c>
      <c r="N121">
        <v>1013</v>
      </c>
      <c r="O121" t="s">
        <v>20</v>
      </c>
      <c r="P121" t="s">
        <v>20</v>
      </c>
      <c r="Q121">
        <v>1</v>
      </c>
      <c r="W121">
        <v>0</v>
      </c>
      <c r="X121">
        <v>1611671723</v>
      </c>
      <c r="Y121">
        <f>AT121</f>
        <v>-1.8</v>
      </c>
      <c r="AA121">
        <v>5708.73</v>
      </c>
      <c r="AB121">
        <v>0</v>
      </c>
      <c r="AC121">
        <v>0</v>
      </c>
      <c r="AD121">
        <v>0</v>
      </c>
      <c r="AE121">
        <v>4136.76</v>
      </c>
      <c r="AF121">
        <v>0</v>
      </c>
      <c r="AG121">
        <v>0</v>
      </c>
      <c r="AH121">
        <v>0</v>
      </c>
      <c r="AI121">
        <v>1.38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0</v>
      </c>
      <c r="AR121">
        <v>0</v>
      </c>
      <c r="AS121" t="s">
        <v>3</v>
      </c>
      <c r="AT121">
        <v>-1.8</v>
      </c>
      <c r="AU121" t="s">
        <v>3</v>
      </c>
      <c r="AV121">
        <v>0</v>
      </c>
      <c r="AW121">
        <v>2</v>
      </c>
      <c r="AX121">
        <v>64112465</v>
      </c>
      <c r="AY121">
        <v>1</v>
      </c>
      <c r="AZ121">
        <v>6144</v>
      </c>
      <c r="BA121">
        <v>170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ROUND(Y121*Source!I91,7)</f>
        <v>-0.68579999999999997</v>
      </c>
      <c r="CY121">
        <f>AA121</f>
        <v>5708.73</v>
      </c>
      <c r="CZ121">
        <f>AE121</f>
        <v>4136.76</v>
      </c>
      <c r="DA121">
        <f>AI121</f>
        <v>1.38</v>
      </c>
      <c r="DB121">
        <f>ROUND(ROUND(AT121*CZ121,2),6)</f>
        <v>-7446.17</v>
      </c>
      <c r="DC121">
        <f>ROUND(ROUND(AT121*AG121,2),6)</f>
        <v>0</v>
      </c>
      <c r="DD121" t="s">
        <v>3</v>
      </c>
      <c r="DE121" t="s">
        <v>3</v>
      </c>
      <c r="DF121">
        <f>ROUND(ROUND(AE121*AI121,2)*CX121,2)</f>
        <v>-3915.05</v>
      </c>
      <c r="DG121">
        <f t="shared" si="73"/>
        <v>0</v>
      </c>
      <c r="DH121">
        <f t="shared" si="43"/>
        <v>0</v>
      </c>
      <c r="DI121">
        <f t="shared" si="44"/>
        <v>0</v>
      </c>
      <c r="DJ121">
        <f>DF121</f>
        <v>-3915.05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ROW(Source!A91)</f>
        <v>91</v>
      </c>
      <c r="B122">
        <v>64111728</v>
      </c>
      <c r="C122">
        <v>64112442</v>
      </c>
      <c r="D122">
        <v>49832198</v>
      </c>
      <c r="E122">
        <v>1</v>
      </c>
      <c r="F122">
        <v>1</v>
      </c>
      <c r="G122">
        <v>1</v>
      </c>
      <c r="H122">
        <v>3</v>
      </c>
      <c r="I122" t="s">
        <v>117</v>
      </c>
      <c r="J122" t="s">
        <v>119</v>
      </c>
      <c r="K122" t="s">
        <v>118</v>
      </c>
      <c r="L122">
        <v>1425</v>
      </c>
      <c r="N122">
        <v>1013</v>
      </c>
      <c r="O122" t="s">
        <v>45</v>
      </c>
      <c r="P122" t="s">
        <v>45</v>
      </c>
      <c r="Q122">
        <v>1</v>
      </c>
      <c r="W122">
        <v>0</v>
      </c>
      <c r="X122">
        <v>-595014145</v>
      </c>
      <c r="Y122">
        <f>AT122</f>
        <v>-0.62</v>
      </c>
      <c r="AA122">
        <v>1640.57</v>
      </c>
      <c r="AB122">
        <v>0</v>
      </c>
      <c r="AC122">
        <v>0</v>
      </c>
      <c r="AD122">
        <v>0</v>
      </c>
      <c r="AE122">
        <v>1367.14</v>
      </c>
      <c r="AF122">
        <v>0</v>
      </c>
      <c r="AG122">
        <v>0</v>
      </c>
      <c r="AH122">
        <v>0</v>
      </c>
      <c r="AI122">
        <v>1.2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0</v>
      </c>
      <c r="AR122">
        <v>0</v>
      </c>
      <c r="AS122" t="s">
        <v>3</v>
      </c>
      <c r="AT122">
        <v>-0.62</v>
      </c>
      <c r="AU122" t="s">
        <v>3</v>
      </c>
      <c r="AV122">
        <v>0</v>
      </c>
      <c r="AW122">
        <v>2</v>
      </c>
      <c r="AX122">
        <v>64112466</v>
      </c>
      <c r="AY122">
        <v>1</v>
      </c>
      <c r="AZ122">
        <v>6144</v>
      </c>
      <c r="BA122">
        <v>171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ROUND(Y122*Source!I91,7)</f>
        <v>-0.23622000000000001</v>
      </c>
      <c r="CY122">
        <f>AA122</f>
        <v>1640.57</v>
      </c>
      <c r="CZ122">
        <f>AE122</f>
        <v>1367.14</v>
      </c>
      <c r="DA122">
        <f>AI122</f>
        <v>1.2</v>
      </c>
      <c r="DB122">
        <f>ROUND(ROUND(AT122*CZ122,2),6)</f>
        <v>-847.63</v>
      </c>
      <c r="DC122">
        <f>ROUND(ROUND(AT122*AG122,2),6)</f>
        <v>0</v>
      </c>
      <c r="DD122" t="s">
        <v>3</v>
      </c>
      <c r="DE122" t="s">
        <v>3</v>
      </c>
      <c r="DF122">
        <f>ROUND(ROUND(AE122*AI122,2)*CX122,2)</f>
        <v>-387.54</v>
      </c>
      <c r="DG122">
        <f t="shared" si="73"/>
        <v>0</v>
      </c>
      <c r="DH122">
        <f t="shared" si="43"/>
        <v>0</v>
      </c>
      <c r="DI122">
        <f t="shared" si="44"/>
        <v>0</v>
      </c>
      <c r="DJ122">
        <f>DF122</f>
        <v>-387.54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ROW(Source!A96)</f>
        <v>96</v>
      </c>
      <c r="B123">
        <v>64111728</v>
      </c>
      <c r="C123">
        <v>64112471</v>
      </c>
      <c r="D123">
        <v>60772468</v>
      </c>
      <c r="E123">
        <v>117</v>
      </c>
      <c r="F123">
        <v>1</v>
      </c>
      <c r="G123">
        <v>1</v>
      </c>
      <c r="H123">
        <v>1</v>
      </c>
      <c r="I123" t="s">
        <v>607</v>
      </c>
      <c r="J123" t="s">
        <v>3</v>
      </c>
      <c r="K123" t="s">
        <v>608</v>
      </c>
      <c r="L123">
        <v>1191</v>
      </c>
      <c r="N123">
        <v>1013</v>
      </c>
      <c r="O123" t="s">
        <v>519</v>
      </c>
      <c r="P123" t="s">
        <v>519</v>
      </c>
      <c r="Q123">
        <v>1</v>
      </c>
      <c r="W123">
        <v>0</v>
      </c>
      <c r="X123">
        <v>-715079457</v>
      </c>
      <c r="Y123">
        <f t="shared" ref="Y123:Y129" si="74">(AT123*ROUND((0.2+1),7))</f>
        <v>1.524</v>
      </c>
      <c r="AA123">
        <v>0</v>
      </c>
      <c r="AB123">
        <v>0</v>
      </c>
      <c r="AC123">
        <v>0</v>
      </c>
      <c r="AD123">
        <v>766.35</v>
      </c>
      <c r="AE123">
        <v>0</v>
      </c>
      <c r="AF123">
        <v>0</v>
      </c>
      <c r="AG123">
        <v>0</v>
      </c>
      <c r="AH123">
        <v>766.35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1.27</v>
      </c>
      <c r="AU123" t="s">
        <v>22</v>
      </c>
      <c r="AV123">
        <v>1</v>
      </c>
      <c r="AW123">
        <v>2</v>
      </c>
      <c r="AX123">
        <v>64112476</v>
      </c>
      <c r="AY123">
        <v>2</v>
      </c>
      <c r="AZ123">
        <v>131072</v>
      </c>
      <c r="BA123">
        <v>172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973.2645</v>
      </c>
      <c r="BN123">
        <v>1.27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1167.9174</v>
      </c>
      <c r="BU123">
        <v>1.524</v>
      </c>
      <c r="BV123">
        <v>0</v>
      </c>
      <c r="BW123">
        <v>1</v>
      </c>
      <c r="CU123">
        <f>ROUND(AT123*Source!I96*AH123*AL123,2)</f>
        <v>18492.03</v>
      </c>
      <c r="CV123">
        <f>ROUND(Y123*Source!I96,7)</f>
        <v>28.956</v>
      </c>
      <c r="CW123">
        <v>0</v>
      </c>
      <c r="CX123">
        <f>ROUND(Y123*Source!I96,7)</f>
        <v>28.956</v>
      </c>
      <c r="CY123">
        <f>AD123</f>
        <v>766.35</v>
      </c>
      <c r="CZ123">
        <f>AH123</f>
        <v>766.35</v>
      </c>
      <c r="DA123">
        <f>AL123</f>
        <v>1</v>
      </c>
      <c r="DB123">
        <f t="shared" ref="DB123:DB129" si="75">ROUND((ROUND(AT123*CZ123,2)*ROUND((0.2+1),7)),6)</f>
        <v>1167.912</v>
      </c>
      <c r="DC123">
        <f t="shared" ref="DC123:DC129" si="76">ROUND((ROUND(AT123*AG123,2)*ROUND((0.2+1),7)),6)</f>
        <v>0</v>
      </c>
      <c r="DD123" t="s">
        <v>3</v>
      </c>
      <c r="DE123" t="s">
        <v>3</v>
      </c>
      <c r="DF123">
        <f t="shared" ref="DF123:DF133" si="77">ROUND(ROUND(AE123,2)*CX123,2)</f>
        <v>0</v>
      </c>
      <c r="DG123">
        <f t="shared" si="73"/>
        <v>0</v>
      </c>
      <c r="DH123">
        <f t="shared" si="43"/>
        <v>0</v>
      </c>
      <c r="DI123">
        <f t="shared" si="44"/>
        <v>22190.43</v>
      </c>
      <c r="DJ123">
        <f>DI123</f>
        <v>22190.43</v>
      </c>
      <c r="DK123">
        <v>1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ROW(Source!A96)</f>
        <v>96</v>
      </c>
      <c r="B124">
        <v>64111728</v>
      </c>
      <c r="C124">
        <v>64112471</v>
      </c>
      <c r="D124">
        <v>60772652</v>
      </c>
      <c r="E124">
        <v>117</v>
      </c>
      <c r="F124">
        <v>1</v>
      </c>
      <c r="G124">
        <v>1</v>
      </c>
      <c r="H124">
        <v>1</v>
      </c>
      <c r="I124" t="s">
        <v>520</v>
      </c>
      <c r="J124" t="s">
        <v>3</v>
      </c>
      <c r="K124" t="s">
        <v>521</v>
      </c>
      <c r="L124">
        <v>1191</v>
      </c>
      <c r="N124">
        <v>1013</v>
      </c>
      <c r="O124" t="s">
        <v>519</v>
      </c>
      <c r="P124" t="s">
        <v>519</v>
      </c>
      <c r="Q124">
        <v>1</v>
      </c>
      <c r="W124">
        <v>0</v>
      </c>
      <c r="X124">
        <v>-1417349443</v>
      </c>
      <c r="Y124">
        <f t="shared" si="74"/>
        <v>0.156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0.13</v>
      </c>
      <c r="AU124" t="s">
        <v>22</v>
      </c>
      <c r="AV124">
        <v>2</v>
      </c>
      <c r="AW124">
        <v>2</v>
      </c>
      <c r="AX124">
        <v>64112477</v>
      </c>
      <c r="AY124">
        <v>1</v>
      </c>
      <c r="AZ124">
        <v>0</v>
      </c>
      <c r="BA124">
        <v>173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ROUND(Y124*Source!I96,7)</f>
        <v>2.964</v>
      </c>
      <c r="CY124">
        <f>AD124</f>
        <v>0</v>
      </c>
      <c r="CZ124">
        <f>AH124</f>
        <v>0</v>
      </c>
      <c r="DA124">
        <f>AL124</f>
        <v>1</v>
      </c>
      <c r="DB124">
        <f t="shared" si="75"/>
        <v>0</v>
      </c>
      <c r="DC124">
        <f t="shared" si="76"/>
        <v>0</v>
      </c>
      <c r="DD124" t="s">
        <v>3</v>
      </c>
      <c r="DE124" t="s">
        <v>3</v>
      </c>
      <c r="DF124">
        <f t="shared" si="77"/>
        <v>0</v>
      </c>
      <c r="DG124">
        <f t="shared" si="73"/>
        <v>0</v>
      </c>
      <c r="DH124">
        <f t="shared" si="43"/>
        <v>0</v>
      </c>
      <c r="DI124">
        <f t="shared" si="44"/>
        <v>0</v>
      </c>
      <c r="DJ124">
        <f>DI124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ROW(Source!A96)</f>
        <v>96</v>
      </c>
      <c r="B125">
        <v>64111728</v>
      </c>
      <c r="C125">
        <v>64112471</v>
      </c>
      <c r="D125">
        <v>60779315</v>
      </c>
      <c r="E125">
        <v>1</v>
      </c>
      <c r="F125">
        <v>1</v>
      </c>
      <c r="G125">
        <v>1</v>
      </c>
      <c r="H125">
        <v>2</v>
      </c>
      <c r="I125" t="s">
        <v>595</v>
      </c>
      <c r="J125" t="s">
        <v>596</v>
      </c>
      <c r="K125" t="s">
        <v>597</v>
      </c>
      <c r="L125">
        <v>1368</v>
      </c>
      <c r="N125">
        <v>1011</v>
      </c>
      <c r="O125" t="s">
        <v>525</v>
      </c>
      <c r="P125" t="s">
        <v>525</v>
      </c>
      <c r="Q125">
        <v>1</v>
      </c>
      <c r="W125">
        <v>0</v>
      </c>
      <c r="X125">
        <v>-438045540</v>
      </c>
      <c r="Y125">
        <f t="shared" si="74"/>
        <v>7.1999999999999995E-2</v>
      </c>
      <c r="AA125">
        <v>0</v>
      </c>
      <c r="AB125">
        <v>506.23</v>
      </c>
      <c r="AC125">
        <v>861.47</v>
      </c>
      <c r="AD125">
        <v>0</v>
      </c>
      <c r="AE125">
        <v>0</v>
      </c>
      <c r="AF125">
        <v>346.73</v>
      </c>
      <c r="AG125">
        <v>861.47</v>
      </c>
      <c r="AH125">
        <v>0</v>
      </c>
      <c r="AI125">
        <v>1</v>
      </c>
      <c r="AJ125">
        <v>1.46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0.06</v>
      </c>
      <c r="AU125" t="s">
        <v>22</v>
      </c>
      <c r="AV125">
        <v>1</v>
      </c>
      <c r="AW125">
        <v>2</v>
      </c>
      <c r="AX125">
        <v>64112478</v>
      </c>
      <c r="AY125">
        <v>1</v>
      </c>
      <c r="AZ125">
        <v>0</v>
      </c>
      <c r="BA125">
        <v>174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20.803799999999999</v>
      </c>
      <c r="BL125">
        <v>51.688200000000002</v>
      </c>
      <c r="BM125">
        <v>0</v>
      </c>
      <c r="BN125">
        <v>0</v>
      </c>
      <c r="BO125">
        <v>0.06</v>
      </c>
      <c r="BP125">
        <v>1</v>
      </c>
      <c r="BQ125">
        <v>0</v>
      </c>
      <c r="BR125">
        <v>24.964559999999999</v>
      </c>
      <c r="BS125">
        <v>62.025839999999995</v>
      </c>
      <c r="BT125">
        <v>0</v>
      </c>
      <c r="BU125">
        <v>0</v>
      </c>
      <c r="BV125">
        <v>7.1999999999999995E-2</v>
      </c>
      <c r="BW125">
        <v>1</v>
      </c>
      <c r="CV125">
        <v>0</v>
      </c>
      <c r="CW125">
        <f>ROUND(Y125*Source!I96*DO125,7)</f>
        <v>1.3680000000000001</v>
      </c>
      <c r="CX125">
        <f>ROUND(Y125*Source!I96,7)</f>
        <v>1.3680000000000001</v>
      </c>
      <c r="CY125">
        <f>AB125</f>
        <v>506.23</v>
      </c>
      <c r="CZ125">
        <f>AF125</f>
        <v>346.73</v>
      </c>
      <c r="DA125">
        <f>AJ125</f>
        <v>1.46</v>
      </c>
      <c r="DB125">
        <f t="shared" si="75"/>
        <v>24.96</v>
      </c>
      <c r="DC125">
        <f t="shared" si="76"/>
        <v>62.027999999999999</v>
      </c>
      <c r="DD125" t="s">
        <v>3</v>
      </c>
      <c r="DE125" t="s">
        <v>3</v>
      </c>
      <c r="DF125">
        <f t="shared" si="77"/>
        <v>0</v>
      </c>
      <c r="DG125">
        <f>ROUND(ROUND(AF125*AJ125,2)*CX125,2)</f>
        <v>692.52</v>
      </c>
      <c r="DH125">
        <f t="shared" si="43"/>
        <v>1178.49</v>
      </c>
      <c r="DI125">
        <f t="shared" si="44"/>
        <v>0</v>
      </c>
      <c r="DJ125">
        <f>DG125+DH125</f>
        <v>1871.01</v>
      </c>
      <c r="DK125">
        <v>0</v>
      </c>
      <c r="DL125" t="s">
        <v>533</v>
      </c>
      <c r="DM125">
        <v>4</v>
      </c>
      <c r="DN125" t="s">
        <v>519</v>
      </c>
      <c r="DO125">
        <v>1</v>
      </c>
    </row>
    <row r="126" spans="1:119" x14ac:dyDescent="0.25">
      <c r="A126">
        <f>ROW(Source!A96)</f>
        <v>96</v>
      </c>
      <c r="B126">
        <v>64111728</v>
      </c>
      <c r="C126">
        <v>64112471</v>
      </c>
      <c r="D126">
        <v>60780036</v>
      </c>
      <c r="E126">
        <v>1</v>
      </c>
      <c r="F126">
        <v>1</v>
      </c>
      <c r="G126">
        <v>1</v>
      </c>
      <c r="H126">
        <v>2</v>
      </c>
      <c r="I126" t="s">
        <v>543</v>
      </c>
      <c r="J126" t="s">
        <v>544</v>
      </c>
      <c r="K126" t="s">
        <v>545</v>
      </c>
      <c r="L126">
        <v>1368</v>
      </c>
      <c r="N126">
        <v>1011</v>
      </c>
      <c r="O126" t="s">
        <v>525</v>
      </c>
      <c r="P126" t="s">
        <v>525</v>
      </c>
      <c r="Q126">
        <v>1</v>
      </c>
      <c r="W126">
        <v>0</v>
      </c>
      <c r="X126">
        <v>-849950259</v>
      </c>
      <c r="Y126">
        <f t="shared" si="74"/>
        <v>8.4000000000000005E-2</v>
      </c>
      <c r="AA126">
        <v>0</v>
      </c>
      <c r="AB126">
        <v>641.70000000000005</v>
      </c>
      <c r="AC126">
        <v>811.79</v>
      </c>
      <c r="AD126">
        <v>0</v>
      </c>
      <c r="AE126">
        <v>0</v>
      </c>
      <c r="AF126">
        <v>641.70000000000005</v>
      </c>
      <c r="AG126">
        <v>811.79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7.0000000000000007E-2</v>
      </c>
      <c r="AU126" t="s">
        <v>22</v>
      </c>
      <c r="AV126">
        <v>1</v>
      </c>
      <c r="AW126">
        <v>2</v>
      </c>
      <c r="AX126">
        <v>64112479</v>
      </c>
      <c r="AY126">
        <v>1</v>
      </c>
      <c r="AZ126">
        <v>0</v>
      </c>
      <c r="BA126">
        <v>175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44.919000000000004</v>
      </c>
      <c r="BL126">
        <v>56.825300000000006</v>
      </c>
      <c r="BM126">
        <v>0</v>
      </c>
      <c r="BN126">
        <v>0</v>
      </c>
      <c r="BO126">
        <v>7.0000000000000007E-2</v>
      </c>
      <c r="BP126">
        <v>1</v>
      </c>
      <c r="BQ126">
        <v>0</v>
      </c>
      <c r="BR126">
        <v>53.902800000000006</v>
      </c>
      <c r="BS126">
        <v>68.190359999999998</v>
      </c>
      <c r="BT126">
        <v>0</v>
      </c>
      <c r="BU126">
        <v>0</v>
      </c>
      <c r="BV126">
        <v>8.4000000000000005E-2</v>
      </c>
      <c r="BW126">
        <v>1</v>
      </c>
      <c r="CV126">
        <v>0</v>
      </c>
      <c r="CW126">
        <f>ROUND(Y126*Source!I96*DO126,7)</f>
        <v>1.5960000000000001</v>
      </c>
      <c r="CX126">
        <f>ROUND(Y126*Source!I96,7)</f>
        <v>1.5960000000000001</v>
      </c>
      <c r="CY126">
        <f>AB126</f>
        <v>641.70000000000005</v>
      </c>
      <c r="CZ126">
        <f>AF126</f>
        <v>641.70000000000005</v>
      </c>
      <c r="DA126">
        <f>AJ126</f>
        <v>1</v>
      </c>
      <c r="DB126">
        <f t="shared" si="75"/>
        <v>53.904000000000003</v>
      </c>
      <c r="DC126">
        <f t="shared" si="76"/>
        <v>68.195999999999998</v>
      </c>
      <c r="DD126" t="s">
        <v>3</v>
      </c>
      <c r="DE126" t="s">
        <v>3</v>
      </c>
      <c r="DF126">
        <f t="shared" si="77"/>
        <v>0</v>
      </c>
      <c r="DG126">
        <f t="shared" ref="DG126:DG131" si="78">ROUND(ROUND(AF126,2)*CX126,2)</f>
        <v>1024.1500000000001</v>
      </c>
      <c r="DH126">
        <f t="shared" si="43"/>
        <v>1295.6199999999999</v>
      </c>
      <c r="DI126">
        <f t="shared" si="44"/>
        <v>0</v>
      </c>
      <c r="DJ126">
        <f>DG126+DH126</f>
        <v>2319.77</v>
      </c>
      <c r="DK126">
        <v>1</v>
      </c>
      <c r="DL126" t="s">
        <v>533</v>
      </c>
      <c r="DM126">
        <v>4</v>
      </c>
      <c r="DN126" t="s">
        <v>519</v>
      </c>
      <c r="DO126">
        <v>1</v>
      </c>
    </row>
    <row r="127" spans="1:119" x14ac:dyDescent="0.25">
      <c r="A127">
        <f>ROW(Source!A97)</f>
        <v>97</v>
      </c>
      <c r="B127">
        <v>64111728</v>
      </c>
      <c r="C127">
        <v>64112486</v>
      </c>
      <c r="D127">
        <v>60772468</v>
      </c>
      <c r="E127">
        <v>117</v>
      </c>
      <c r="F127">
        <v>1</v>
      </c>
      <c r="G127">
        <v>1</v>
      </c>
      <c r="H127">
        <v>1</v>
      </c>
      <c r="I127" t="s">
        <v>607</v>
      </c>
      <c r="J127" t="s">
        <v>3</v>
      </c>
      <c r="K127" t="s">
        <v>608</v>
      </c>
      <c r="L127">
        <v>1191</v>
      </c>
      <c r="N127">
        <v>1013</v>
      </c>
      <c r="O127" t="s">
        <v>519</v>
      </c>
      <c r="P127" t="s">
        <v>519</v>
      </c>
      <c r="Q127">
        <v>1</v>
      </c>
      <c r="W127">
        <v>0</v>
      </c>
      <c r="X127">
        <v>-715079457</v>
      </c>
      <c r="Y127">
        <f t="shared" si="74"/>
        <v>1.524</v>
      </c>
      <c r="AA127">
        <v>0</v>
      </c>
      <c r="AB127">
        <v>0</v>
      </c>
      <c r="AC127">
        <v>0</v>
      </c>
      <c r="AD127">
        <v>766.35</v>
      </c>
      <c r="AE127">
        <v>0</v>
      </c>
      <c r="AF127">
        <v>0</v>
      </c>
      <c r="AG127">
        <v>0</v>
      </c>
      <c r="AH127">
        <v>766.35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1.27</v>
      </c>
      <c r="AU127" t="s">
        <v>22</v>
      </c>
      <c r="AV127">
        <v>1</v>
      </c>
      <c r="AW127">
        <v>2</v>
      </c>
      <c r="AX127">
        <v>64112490</v>
      </c>
      <c r="AY127">
        <v>2</v>
      </c>
      <c r="AZ127">
        <v>131072</v>
      </c>
      <c r="BA127">
        <v>182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973.2645</v>
      </c>
      <c r="BN127">
        <v>1.27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1167.9174</v>
      </c>
      <c r="BU127">
        <v>1.524</v>
      </c>
      <c r="BV127">
        <v>0</v>
      </c>
      <c r="BW127">
        <v>1</v>
      </c>
      <c r="CU127">
        <f>ROUND(AT127*Source!I97*AH127*AL127,2)</f>
        <v>973.26</v>
      </c>
      <c r="CV127">
        <f>ROUND(Y127*Source!I97,7)</f>
        <v>1.524</v>
      </c>
      <c r="CW127">
        <v>0</v>
      </c>
      <c r="CX127">
        <f>ROUND(Y127*Source!I97,7)</f>
        <v>1.524</v>
      </c>
      <c r="CY127">
        <f>AD127</f>
        <v>766.35</v>
      </c>
      <c r="CZ127">
        <f>AH127</f>
        <v>766.35</v>
      </c>
      <c r="DA127">
        <f>AL127</f>
        <v>1</v>
      </c>
      <c r="DB127">
        <f t="shared" si="75"/>
        <v>1167.912</v>
      </c>
      <c r="DC127">
        <f t="shared" si="76"/>
        <v>0</v>
      </c>
      <c r="DD127" t="s">
        <v>3</v>
      </c>
      <c r="DE127" t="s">
        <v>3</v>
      </c>
      <c r="DF127">
        <f t="shared" si="77"/>
        <v>0</v>
      </c>
      <c r="DG127">
        <f t="shared" si="78"/>
        <v>0</v>
      </c>
      <c r="DH127">
        <f t="shared" si="43"/>
        <v>0</v>
      </c>
      <c r="DI127">
        <f t="shared" si="44"/>
        <v>1167.92</v>
      </c>
      <c r="DJ127">
        <f>DI127</f>
        <v>1167.92</v>
      </c>
      <c r="DK127">
        <v>1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ROW(Source!A97)</f>
        <v>97</v>
      </c>
      <c r="B128">
        <v>64111728</v>
      </c>
      <c r="C128">
        <v>64112486</v>
      </c>
      <c r="D128">
        <v>60772652</v>
      </c>
      <c r="E128">
        <v>117</v>
      </c>
      <c r="F128">
        <v>1</v>
      </c>
      <c r="G128">
        <v>1</v>
      </c>
      <c r="H128">
        <v>1</v>
      </c>
      <c r="I128" t="s">
        <v>520</v>
      </c>
      <c r="J128" t="s">
        <v>3</v>
      </c>
      <c r="K128" t="s">
        <v>521</v>
      </c>
      <c r="L128">
        <v>1191</v>
      </c>
      <c r="N128">
        <v>1013</v>
      </c>
      <c r="O128" t="s">
        <v>519</v>
      </c>
      <c r="P128" t="s">
        <v>519</v>
      </c>
      <c r="Q128">
        <v>1</v>
      </c>
      <c r="W128">
        <v>0</v>
      </c>
      <c r="X128">
        <v>-1417349443</v>
      </c>
      <c r="Y128">
        <f t="shared" si="74"/>
        <v>8.4000000000000005E-2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7.0000000000000007E-2</v>
      </c>
      <c r="AU128" t="s">
        <v>22</v>
      </c>
      <c r="AV128">
        <v>2</v>
      </c>
      <c r="AW128">
        <v>2</v>
      </c>
      <c r="AX128">
        <v>64112491</v>
      </c>
      <c r="AY128">
        <v>1</v>
      </c>
      <c r="AZ128">
        <v>0</v>
      </c>
      <c r="BA128">
        <v>183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ROUND(Y128*Source!I97,7)</f>
        <v>8.4000000000000005E-2</v>
      </c>
      <c r="CY128">
        <f>AD128</f>
        <v>0</v>
      </c>
      <c r="CZ128">
        <f>AH128</f>
        <v>0</v>
      </c>
      <c r="DA128">
        <f>AL128</f>
        <v>1</v>
      </c>
      <c r="DB128">
        <f t="shared" si="75"/>
        <v>0</v>
      </c>
      <c r="DC128">
        <f t="shared" si="76"/>
        <v>0</v>
      </c>
      <c r="DD128" t="s">
        <v>3</v>
      </c>
      <c r="DE128" t="s">
        <v>3</v>
      </c>
      <c r="DF128">
        <f t="shared" si="77"/>
        <v>0</v>
      </c>
      <c r="DG128">
        <f t="shared" si="78"/>
        <v>0</v>
      </c>
      <c r="DH128">
        <f t="shared" si="43"/>
        <v>0</v>
      </c>
      <c r="DI128">
        <f t="shared" si="44"/>
        <v>0</v>
      </c>
      <c r="DJ128">
        <f>DI128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5">
      <c r="A129">
        <f>ROW(Source!A97)</f>
        <v>97</v>
      </c>
      <c r="B129">
        <v>64111728</v>
      </c>
      <c r="C129">
        <v>64112486</v>
      </c>
      <c r="D129">
        <v>60780036</v>
      </c>
      <c r="E129">
        <v>1</v>
      </c>
      <c r="F129">
        <v>1</v>
      </c>
      <c r="G129">
        <v>1</v>
      </c>
      <c r="H129">
        <v>2</v>
      </c>
      <c r="I129" t="s">
        <v>543</v>
      </c>
      <c r="J129" t="s">
        <v>544</v>
      </c>
      <c r="K129" t="s">
        <v>545</v>
      </c>
      <c r="L129">
        <v>1368</v>
      </c>
      <c r="N129">
        <v>1011</v>
      </c>
      <c r="O129" t="s">
        <v>525</v>
      </c>
      <c r="P129" t="s">
        <v>525</v>
      </c>
      <c r="Q129">
        <v>1</v>
      </c>
      <c r="W129">
        <v>0</v>
      </c>
      <c r="X129">
        <v>-849950259</v>
      </c>
      <c r="Y129">
        <f t="shared" si="74"/>
        <v>8.4000000000000005E-2</v>
      </c>
      <c r="AA129">
        <v>0</v>
      </c>
      <c r="AB129">
        <v>641.70000000000005</v>
      </c>
      <c r="AC129">
        <v>811.79</v>
      </c>
      <c r="AD129">
        <v>0</v>
      </c>
      <c r="AE129">
        <v>0</v>
      </c>
      <c r="AF129">
        <v>641.70000000000005</v>
      </c>
      <c r="AG129">
        <v>811.79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7.0000000000000007E-2</v>
      </c>
      <c r="AU129" t="s">
        <v>22</v>
      </c>
      <c r="AV129">
        <v>1</v>
      </c>
      <c r="AW129">
        <v>2</v>
      </c>
      <c r="AX129">
        <v>64112492</v>
      </c>
      <c r="AY129">
        <v>1</v>
      </c>
      <c r="AZ129">
        <v>0</v>
      </c>
      <c r="BA129">
        <v>184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44.919000000000004</v>
      </c>
      <c r="BL129">
        <v>56.825300000000006</v>
      </c>
      <c r="BM129">
        <v>0</v>
      </c>
      <c r="BN129">
        <v>0</v>
      </c>
      <c r="BO129">
        <v>7.0000000000000007E-2</v>
      </c>
      <c r="BP129">
        <v>1</v>
      </c>
      <c r="BQ129">
        <v>0</v>
      </c>
      <c r="BR129">
        <v>53.902800000000006</v>
      </c>
      <c r="BS129">
        <v>68.190359999999998</v>
      </c>
      <c r="BT129">
        <v>0</v>
      </c>
      <c r="BU129">
        <v>0</v>
      </c>
      <c r="BV129">
        <v>8.4000000000000005E-2</v>
      </c>
      <c r="BW129">
        <v>1</v>
      </c>
      <c r="CV129">
        <v>0</v>
      </c>
      <c r="CW129">
        <f>ROUND(Y129*Source!I97*DO129,7)</f>
        <v>8.4000000000000005E-2</v>
      </c>
      <c r="CX129">
        <f>ROUND(Y129*Source!I97,7)</f>
        <v>8.4000000000000005E-2</v>
      </c>
      <c r="CY129">
        <f>AB129</f>
        <v>641.70000000000005</v>
      </c>
      <c r="CZ129">
        <f>AF129</f>
        <v>641.70000000000005</v>
      </c>
      <c r="DA129">
        <f>AJ129</f>
        <v>1</v>
      </c>
      <c r="DB129">
        <f t="shared" si="75"/>
        <v>53.904000000000003</v>
      </c>
      <c r="DC129">
        <f t="shared" si="76"/>
        <v>68.195999999999998</v>
      </c>
      <c r="DD129" t="s">
        <v>3</v>
      </c>
      <c r="DE129" t="s">
        <v>3</v>
      </c>
      <c r="DF129">
        <f t="shared" si="77"/>
        <v>0</v>
      </c>
      <c r="DG129">
        <f t="shared" si="78"/>
        <v>53.9</v>
      </c>
      <c r="DH129">
        <f t="shared" ref="DH129:DH192" si="79">ROUND(ROUND(AG129,2)*CX129,2)</f>
        <v>68.19</v>
      </c>
      <c r="DI129">
        <f t="shared" ref="DI129:DI192" si="80">ROUND(ROUND(AH129,2)*CX129,2)</f>
        <v>0</v>
      </c>
      <c r="DJ129">
        <f>DG129+DH129</f>
        <v>122.09</v>
      </c>
      <c r="DK129">
        <v>1</v>
      </c>
      <c r="DL129" t="s">
        <v>533</v>
      </c>
      <c r="DM129">
        <v>4</v>
      </c>
      <c r="DN129" t="s">
        <v>519</v>
      </c>
      <c r="DO129">
        <v>1</v>
      </c>
    </row>
    <row r="130" spans="1:119" x14ac:dyDescent="0.25">
      <c r="A130">
        <f>ROW(Source!A98)</f>
        <v>98</v>
      </c>
      <c r="B130">
        <v>64111728</v>
      </c>
      <c r="C130">
        <v>64112499</v>
      </c>
      <c r="D130">
        <v>49399583</v>
      </c>
      <c r="E130">
        <v>108</v>
      </c>
      <c r="F130">
        <v>1</v>
      </c>
      <c r="G130">
        <v>1</v>
      </c>
      <c r="H130">
        <v>1</v>
      </c>
      <c r="I130" t="s">
        <v>537</v>
      </c>
      <c r="J130" t="s">
        <v>3</v>
      </c>
      <c r="K130" t="s">
        <v>538</v>
      </c>
      <c r="L130">
        <v>1191</v>
      </c>
      <c r="N130">
        <v>1013</v>
      </c>
      <c r="O130" t="s">
        <v>519</v>
      </c>
      <c r="P130" t="s">
        <v>519</v>
      </c>
      <c r="Q130">
        <v>1</v>
      </c>
      <c r="W130">
        <v>0</v>
      </c>
      <c r="X130">
        <v>-1759674247</v>
      </c>
      <c r="Y130">
        <f t="shared" ref="Y130:Y146" si="81">AT130</f>
        <v>3.76</v>
      </c>
      <c r="AA130">
        <v>0</v>
      </c>
      <c r="AB130">
        <v>0</v>
      </c>
      <c r="AC130">
        <v>0</v>
      </c>
      <c r="AD130">
        <v>748.18</v>
      </c>
      <c r="AE130">
        <v>0</v>
      </c>
      <c r="AF130">
        <v>0</v>
      </c>
      <c r="AG130">
        <v>0</v>
      </c>
      <c r="AH130">
        <v>748.18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3.76</v>
      </c>
      <c r="AU130" t="s">
        <v>3</v>
      </c>
      <c r="AV130">
        <v>1</v>
      </c>
      <c r="AW130">
        <v>2</v>
      </c>
      <c r="AX130">
        <v>64112509</v>
      </c>
      <c r="AY130">
        <v>2</v>
      </c>
      <c r="AZ130">
        <v>131072</v>
      </c>
      <c r="BA130">
        <v>191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2813.1567999999997</v>
      </c>
      <c r="BN130">
        <v>3.76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2813.1567999999997</v>
      </c>
      <c r="BU130">
        <v>3.76</v>
      </c>
      <c r="BV130">
        <v>0</v>
      </c>
      <c r="BW130">
        <v>1</v>
      </c>
      <c r="CU130">
        <f>ROUND(AT130*Source!I98*AH130*AL130,2)</f>
        <v>2813.16</v>
      </c>
      <c r="CV130">
        <f>ROUND(Y130*Source!I98,7)</f>
        <v>3.76</v>
      </c>
      <c r="CW130">
        <v>0</v>
      </c>
      <c r="CX130">
        <f>ROUND(Y130*Source!I98,7)</f>
        <v>3.76</v>
      </c>
      <c r="CY130">
        <f>AD130</f>
        <v>748.18</v>
      </c>
      <c r="CZ130">
        <f>AH130</f>
        <v>748.18</v>
      </c>
      <c r="DA130">
        <f>AL130</f>
        <v>1</v>
      </c>
      <c r="DB130">
        <f t="shared" ref="DB130:DB146" si="82">ROUND(ROUND(AT130*CZ130,2),6)</f>
        <v>2813.16</v>
      </c>
      <c r="DC130">
        <f t="shared" ref="DC130:DC146" si="83">ROUND(ROUND(AT130*AG130,2),6)</f>
        <v>0</v>
      </c>
      <c r="DD130" t="s">
        <v>3</v>
      </c>
      <c r="DE130" t="s">
        <v>3</v>
      </c>
      <c r="DF130">
        <f t="shared" si="77"/>
        <v>0</v>
      </c>
      <c r="DG130">
        <f t="shared" si="78"/>
        <v>0</v>
      </c>
      <c r="DH130">
        <f t="shared" si="79"/>
        <v>0</v>
      </c>
      <c r="DI130">
        <f t="shared" si="80"/>
        <v>2813.16</v>
      </c>
      <c r="DJ130">
        <f>DI130</f>
        <v>2813.16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5">
      <c r="A131">
        <f>ROW(Source!A98)</f>
        <v>98</v>
      </c>
      <c r="B131">
        <v>64111728</v>
      </c>
      <c r="C131">
        <v>64112499</v>
      </c>
      <c r="D131">
        <v>49399853</v>
      </c>
      <c r="E131">
        <v>108</v>
      </c>
      <c r="F131">
        <v>1</v>
      </c>
      <c r="G131">
        <v>1</v>
      </c>
      <c r="H131">
        <v>1</v>
      </c>
      <c r="I131" t="s">
        <v>520</v>
      </c>
      <c r="J131" t="s">
        <v>3</v>
      </c>
      <c r="K131" t="s">
        <v>521</v>
      </c>
      <c r="L131">
        <v>1191</v>
      </c>
      <c r="N131">
        <v>1013</v>
      </c>
      <c r="O131" t="s">
        <v>519</v>
      </c>
      <c r="P131" t="s">
        <v>519</v>
      </c>
      <c r="Q131">
        <v>1</v>
      </c>
      <c r="W131">
        <v>0</v>
      </c>
      <c r="X131">
        <v>-1417349443</v>
      </c>
      <c r="Y131">
        <f t="shared" si="81"/>
        <v>1.07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1.07</v>
      </c>
      <c r="AU131" t="s">
        <v>3</v>
      </c>
      <c r="AV131">
        <v>2</v>
      </c>
      <c r="AW131">
        <v>2</v>
      </c>
      <c r="AX131">
        <v>64112510</v>
      </c>
      <c r="AY131">
        <v>1</v>
      </c>
      <c r="AZ131">
        <v>0</v>
      </c>
      <c r="BA131">
        <v>192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ROUND(Y131*Source!I98,7)</f>
        <v>1.07</v>
      </c>
      <c r="CY131">
        <f>AD131</f>
        <v>0</v>
      </c>
      <c r="CZ131">
        <f>AH131</f>
        <v>0</v>
      </c>
      <c r="DA131">
        <f>AL131</f>
        <v>1</v>
      </c>
      <c r="DB131">
        <f t="shared" si="82"/>
        <v>0</v>
      </c>
      <c r="DC131">
        <f t="shared" si="83"/>
        <v>0</v>
      </c>
      <c r="DD131" t="s">
        <v>3</v>
      </c>
      <c r="DE131" t="s">
        <v>3</v>
      </c>
      <c r="DF131">
        <f t="shared" si="77"/>
        <v>0</v>
      </c>
      <c r="DG131">
        <f t="shared" si="78"/>
        <v>0</v>
      </c>
      <c r="DH131">
        <f t="shared" si="79"/>
        <v>0</v>
      </c>
      <c r="DI131">
        <f t="shared" si="80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5">
      <c r="A132">
        <f>ROW(Source!A98)</f>
        <v>98</v>
      </c>
      <c r="B132">
        <v>64111728</v>
      </c>
      <c r="C132">
        <v>64112499</v>
      </c>
      <c r="D132">
        <v>49753040</v>
      </c>
      <c r="E132">
        <v>1</v>
      </c>
      <c r="F132">
        <v>1</v>
      </c>
      <c r="G132">
        <v>1</v>
      </c>
      <c r="H132">
        <v>2</v>
      </c>
      <c r="I132" t="s">
        <v>595</v>
      </c>
      <c r="J132" t="s">
        <v>596</v>
      </c>
      <c r="K132" t="s">
        <v>597</v>
      </c>
      <c r="L132">
        <v>1368</v>
      </c>
      <c r="N132">
        <v>1011</v>
      </c>
      <c r="O132" t="s">
        <v>525</v>
      </c>
      <c r="P132" t="s">
        <v>525</v>
      </c>
      <c r="Q132">
        <v>1</v>
      </c>
      <c r="W132">
        <v>0</v>
      </c>
      <c r="X132">
        <v>-1146903463</v>
      </c>
      <c r="Y132">
        <f t="shared" si="81"/>
        <v>0.85</v>
      </c>
      <c r="AA132">
        <v>0</v>
      </c>
      <c r="AB132">
        <v>506.23</v>
      </c>
      <c r="AC132">
        <v>490.51</v>
      </c>
      <c r="AD132">
        <v>0</v>
      </c>
      <c r="AE132">
        <v>0</v>
      </c>
      <c r="AF132">
        <v>346.73</v>
      </c>
      <c r="AG132">
        <v>490.51</v>
      </c>
      <c r="AH132">
        <v>0</v>
      </c>
      <c r="AI132">
        <v>1</v>
      </c>
      <c r="AJ132">
        <v>1.46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0.85</v>
      </c>
      <c r="AU132" t="s">
        <v>3</v>
      </c>
      <c r="AV132">
        <v>1</v>
      </c>
      <c r="AW132">
        <v>2</v>
      </c>
      <c r="AX132">
        <v>64112511</v>
      </c>
      <c r="AY132">
        <v>1</v>
      </c>
      <c r="AZ132">
        <v>0</v>
      </c>
      <c r="BA132">
        <v>193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294.72050000000002</v>
      </c>
      <c r="BL132">
        <v>416.93349999999998</v>
      </c>
      <c r="BM132">
        <v>0</v>
      </c>
      <c r="BN132">
        <v>0</v>
      </c>
      <c r="BO132">
        <v>0.85</v>
      </c>
      <c r="BP132">
        <v>1</v>
      </c>
      <c r="BQ132">
        <v>0</v>
      </c>
      <c r="BR132">
        <v>294.72050000000002</v>
      </c>
      <c r="BS132">
        <v>416.93349999999998</v>
      </c>
      <c r="BT132">
        <v>0</v>
      </c>
      <c r="BU132">
        <v>0</v>
      </c>
      <c r="BV132">
        <v>0.85</v>
      </c>
      <c r="BW132">
        <v>1</v>
      </c>
      <c r="CV132">
        <v>0</v>
      </c>
      <c r="CW132">
        <f>ROUND(Y132*Source!I98*DO132,7)</f>
        <v>0.85</v>
      </c>
      <c r="CX132">
        <f>ROUND(Y132*Source!I98,7)</f>
        <v>0.85</v>
      </c>
      <c r="CY132">
        <f>AB132</f>
        <v>506.23</v>
      </c>
      <c r="CZ132">
        <f>AF132</f>
        <v>346.73</v>
      </c>
      <c r="DA132">
        <f>AJ132</f>
        <v>1.46</v>
      </c>
      <c r="DB132">
        <f t="shared" si="82"/>
        <v>294.72000000000003</v>
      </c>
      <c r="DC132">
        <f t="shared" si="83"/>
        <v>416.93</v>
      </c>
      <c r="DD132" t="s">
        <v>3</v>
      </c>
      <c r="DE132" t="s">
        <v>3</v>
      </c>
      <c r="DF132">
        <f t="shared" si="77"/>
        <v>0</v>
      </c>
      <c r="DG132">
        <f>ROUND(ROUND(AF132*AJ132,2)*CX132,2)</f>
        <v>430.3</v>
      </c>
      <c r="DH132">
        <f t="shared" si="79"/>
        <v>416.93</v>
      </c>
      <c r="DI132">
        <f t="shared" si="80"/>
        <v>0</v>
      </c>
      <c r="DJ132">
        <f>DG132+DH132</f>
        <v>847.23</v>
      </c>
      <c r="DK132">
        <v>0</v>
      </c>
      <c r="DL132" t="s">
        <v>533</v>
      </c>
      <c r="DM132">
        <v>4</v>
      </c>
      <c r="DN132" t="s">
        <v>519</v>
      </c>
      <c r="DO132">
        <v>1</v>
      </c>
    </row>
    <row r="133" spans="1:119" x14ac:dyDescent="0.25">
      <c r="A133">
        <f>ROW(Source!A98)</f>
        <v>98</v>
      </c>
      <c r="B133">
        <v>64111728</v>
      </c>
      <c r="C133">
        <v>64112499</v>
      </c>
      <c r="D133">
        <v>49754009</v>
      </c>
      <c r="E133">
        <v>1</v>
      </c>
      <c r="F133">
        <v>1</v>
      </c>
      <c r="G133">
        <v>1</v>
      </c>
      <c r="H133">
        <v>2</v>
      </c>
      <c r="I133" t="s">
        <v>543</v>
      </c>
      <c r="J133" t="s">
        <v>544</v>
      </c>
      <c r="K133" t="s">
        <v>545</v>
      </c>
      <c r="L133">
        <v>1368</v>
      </c>
      <c r="N133">
        <v>1011</v>
      </c>
      <c r="O133" t="s">
        <v>525</v>
      </c>
      <c r="P133" t="s">
        <v>525</v>
      </c>
      <c r="Q133">
        <v>1</v>
      </c>
      <c r="W133">
        <v>0</v>
      </c>
      <c r="X133">
        <v>1230426758</v>
      </c>
      <c r="Y133">
        <f t="shared" si="81"/>
        <v>0.22</v>
      </c>
      <c r="AA133">
        <v>0</v>
      </c>
      <c r="AB133">
        <v>641.70000000000005</v>
      </c>
      <c r="AC133">
        <v>811.79</v>
      </c>
      <c r="AD133">
        <v>0</v>
      </c>
      <c r="AE133">
        <v>0</v>
      </c>
      <c r="AF133">
        <v>641.70000000000005</v>
      </c>
      <c r="AG133">
        <v>811.79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0.22</v>
      </c>
      <c r="AU133" t="s">
        <v>3</v>
      </c>
      <c r="AV133">
        <v>1</v>
      </c>
      <c r="AW133">
        <v>2</v>
      </c>
      <c r="AX133">
        <v>64112512</v>
      </c>
      <c r="AY133">
        <v>1</v>
      </c>
      <c r="AZ133">
        <v>0</v>
      </c>
      <c r="BA133">
        <v>194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141.17400000000001</v>
      </c>
      <c r="BL133">
        <v>178.59379999999999</v>
      </c>
      <c r="BM133">
        <v>0</v>
      </c>
      <c r="BN133">
        <v>0</v>
      </c>
      <c r="BO133">
        <v>0.22</v>
      </c>
      <c r="BP133">
        <v>1</v>
      </c>
      <c r="BQ133">
        <v>0</v>
      </c>
      <c r="BR133">
        <v>141.17400000000001</v>
      </c>
      <c r="BS133">
        <v>178.59379999999999</v>
      </c>
      <c r="BT133">
        <v>0</v>
      </c>
      <c r="BU133">
        <v>0</v>
      </c>
      <c r="BV133">
        <v>0.22</v>
      </c>
      <c r="BW133">
        <v>1</v>
      </c>
      <c r="CV133">
        <v>0</v>
      </c>
      <c r="CW133">
        <f>ROUND(Y133*Source!I98*DO133,7)</f>
        <v>0.22</v>
      </c>
      <c r="CX133">
        <f>ROUND(Y133*Source!I98,7)</f>
        <v>0.22</v>
      </c>
      <c r="CY133">
        <f>AB133</f>
        <v>641.70000000000005</v>
      </c>
      <c r="CZ133">
        <f>AF133</f>
        <v>641.70000000000005</v>
      </c>
      <c r="DA133">
        <f>AJ133</f>
        <v>1</v>
      </c>
      <c r="DB133">
        <f t="shared" si="82"/>
        <v>141.16999999999999</v>
      </c>
      <c r="DC133">
        <f t="shared" si="83"/>
        <v>178.59</v>
      </c>
      <c r="DD133" t="s">
        <v>3</v>
      </c>
      <c r="DE133" t="s">
        <v>3</v>
      </c>
      <c r="DF133">
        <f t="shared" si="77"/>
        <v>0</v>
      </c>
      <c r="DG133">
        <f t="shared" ref="DG133:DG164" si="84">ROUND(ROUND(AF133,2)*CX133,2)</f>
        <v>141.16999999999999</v>
      </c>
      <c r="DH133">
        <f t="shared" si="79"/>
        <v>178.59</v>
      </c>
      <c r="DI133">
        <f t="shared" si="80"/>
        <v>0</v>
      </c>
      <c r="DJ133">
        <f>DG133+DH133</f>
        <v>319.76</v>
      </c>
      <c r="DK133">
        <v>1</v>
      </c>
      <c r="DL133" t="s">
        <v>533</v>
      </c>
      <c r="DM133">
        <v>4</v>
      </c>
      <c r="DN133" t="s">
        <v>519</v>
      </c>
      <c r="DO133">
        <v>1</v>
      </c>
    </row>
    <row r="134" spans="1:119" x14ac:dyDescent="0.25">
      <c r="A134">
        <f>ROW(Source!A98)</f>
        <v>98</v>
      </c>
      <c r="B134">
        <v>64111728</v>
      </c>
      <c r="C134">
        <v>64112499</v>
      </c>
      <c r="D134">
        <v>49755755</v>
      </c>
      <c r="E134">
        <v>1</v>
      </c>
      <c r="F134">
        <v>1</v>
      </c>
      <c r="G134">
        <v>1</v>
      </c>
      <c r="H134">
        <v>3</v>
      </c>
      <c r="I134" t="s">
        <v>546</v>
      </c>
      <c r="J134" t="s">
        <v>547</v>
      </c>
      <c r="K134" t="s">
        <v>548</v>
      </c>
      <c r="L134">
        <v>1346</v>
      </c>
      <c r="N134">
        <v>1009</v>
      </c>
      <c r="O134" t="s">
        <v>549</v>
      </c>
      <c r="P134" t="s">
        <v>549</v>
      </c>
      <c r="Q134">
        <v>1</v>
      </c>
      <c r="W134">
        <v>0</v>
      </c>
      <c r="X134">
        <v>-306422680</v>
      </c>
      <c r="Y134">
        <f t="shared" si="81"/>
        <v>0.1</v>
      </c>
      <c r="AA134">
        <v>381.26</v>
      </c>
      <c r="AB134">
        <v>0</v>
      </c>
      <c r="AC134">
        <v>0</v>
      </c>
      <c r="AD134">
        <v>0</v>
      </c>
      <c r="AE134">
        <v>238.29</v>
      </c>
      <c r="AF134">
        <v>0</v>
      </c>
      <c r="AG134">
        <v>0</v>
      </c>
      <c r="AH134">
        <v>0</v>
      </c>
      <c r="AI134">
        <v>1.6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0.1</v>
      </c>
      <c r="AU134" t="s">
        <v>3</v>
      </c>
      <c r="AV134">
        <v>0</v>
      </c>
      <c r="AW134">
        <v>2</v>
      </c>
      <c r="AX134">
        <v>64112513</v>
      </c>
      <c r="AY134">
        <v>1</v>
      </c>
      <c r="AZ134">
        <v>0</v>
      </c>
      <c r="BA134">
        <v>195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23.829000000000001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23.829000000000001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1</v>
      </c>
      <c r="CV134">
        <v>0</v>
      </c>
      <c r="CW134">
        <v>0</v>
      </c>
      <c r="CX134">
        <f>ROUND(Y134*Source!I98,7)</f>
        <v>0.1</v>
      </c>
      <c r="CY134">
        <f>AA134</f>
        <v>381.26</v>
      </c>
      <c r="CZ134">
        <f>AE134</f>
        <v>238.29</v>
      </c>
      <c r="DA134">
        <f>AI134</f>
        <v>1.6</v>
      </c>
      <c r="DB134">
        <f t="shared" si="82"/>
        <v>23.83</v>
      </c>
      <c r="DC134">
        <f t="shared" si="83"/>
        <v>0</v>
      </c>
      <c r="DD134" t="s">
        <v>3</v>
      </c>
      <c r="DE134" t="s">
        <v>3</v>
      </c>
      <c r="DF134">
        <f>ROUND(ROUND(AE134*AI134,2)*CX134,2)</f>
        <v>38.130000000000003</v>
      </c>
      <c r="DG134">
        <f t="shared" si="84"/>
        <v>0</v>
      </c>
      <c r="DH134">
        <f t="shared" si="79"/>
        <v>0</v>
      </c>
      <c r="DI134">
        <f t="shared" si="80"/>
        <v>0</v>
      </c>
      <c r="DJ134">
        <f>DF134</f>
        <v>38.130000000000003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5">
      <c r="A135">
        <f>ROW(Source!A98)</f>
        <v>98</v>
      </c>
      <c r="B135">
        <v>64111728</v>
      </c>
      <c r="C135">
        <v>64112499</v>
      </c>
      <c r="D135">
        <v>49755762</v>
      </c>
      <c r="E135">
        <v>1</v>
      </c>
      <c r="F135">
        <v>1</v>
      </c>
      <c r="G135">
        <v>1</v>
      </c>
      <c r="H135">
        <v>3</v>
      </c>
      <c r="I135" t="s">
        <v>550</v>
      </c>
      <c r="J135" t="s">
        <v>551</v>
      </c>
      <c r="K135" t="s">
        <v>552</v>
      </c>
      <c r="L135">
        <v>1346</v>
      </c>
      <c r="N135">
        <v>1009</v>
      </c>
      <c r="O135" t="s">
        <v>549</v>
      </c>
      <c r="P135" t="s">
        <v>549</v>
      </c>
      <c r="Q135">
        <v>1</v>
      </c>
      <c r="W135">
        <v>0</v>
      </c>
      <c r="X135">
        <v>-448438601</v>
      </c>
      <c r="Y135">
        <f t="shared" si="81"/>
        <v>0.03</v>
      </c>
      <c r="AA135">
        <v>128.03</v>
      </c>
      <c r="AB135">
        <v>0</v>
      </c>
      <c r="AC135">
        <v>0</v>
      </c>
      <c r="AD135">
        <v>0</v>
      </c>
      <c r="AE135">
        <v>80.02</v>
      </c>
      <c r="AF135">
        <v>0</v>
      </c>
      <c r="AG135">
        <v>0</v>
      </c>
      <c r="AH135">
        <v>0</v>
      </c>
      <c r="AI135">
        <v>1.6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0.03</v>
      </c>
      <c r="AU135" t="s">
        <v>3</v>
      </c>
      <c r="AV135">
        <v>0</v>
      </c>
      <c r="AW135">
        <v>2</v>
      </c>
      <c r="AX135">
        <v>64112514</v>
      </c>
      <c r="AY135">
        <v>1</v>
      </c>
      <c r="AZ135">
        <v>0</v>
      </c>
      <c r="BA135">
        <v>196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2.4005999999999998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2.4005999999999998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1</v>
      </c>
      <c r="CV135">
        <v>0</v>
      </c>
      <c r="CW135">
        <v>0</v>
      </c>
      <c r="CX135">
        <f>ROUND(Y135*Source!I98,7)</f>
        <v>0.03</v>
      </c>
      <c r="CY135">
        <f>AA135</f>
        <v>128.03</v>
      </c>
      <c r="CZ135">
        <f>AE135</f>
        <v>80.02</v>
      </c>
      <c r="DA135">
        <f>AI135</f>
        <v>1.6</v>
      </c>
      <c r="DB135">
        <f t="shared" si="82"/>
        <v>2.4</v>
      </c>
      <c r="DC135">
        <f t="shared" si="83"/>
        <v>0</v>
      </c>
      <c r="DD135" t="s">
        <v>3</v>
      </c>
      <c r="DE135" t="s">
        <v>3</v>
      </c>
      <c r="DF135">
        <f>ROUND(ROUND(AE135*AI135,2)*CX135,2)</f>
        <v>3.84</v>
      </c>
      <c r="DG135">
        <f t="shared" si="84"/>
        <v>0</v>
      </c>
      <c r="DH135">
        <f t="shared" si="79"/>
        <v>0</v>
      </c>
      <c r="DI135">
        <f t="shared" si="80"/>
        <v>0</v>
      </c>
      <c r="DJ135">
        <f>DF135</f>
        <v>3.84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5">
      <c r="A136">
        <f>ROW(Source!A98)</f>
        <v>98</v>
      </c>
      <c r="B136">
        <v>64111728</v>
      </c>
      <c r="C136">
        <v>64112499</v>
      </c>
      <c r="D136">
        <v>49763019</v>
      </c>
      <c r="E136">
        <v>1</v>
      </c>
      <c r="F136">
        <v>1</v>
      </c>
      <c r="G136">
        <v>1</v>
      </c>
      <c r="H136">
        <v>3</v>
      </c>
      <c r="I136" t="s">
        <v>553</v>
      </c>
      <c r="J136" t="s">
        <v>554</v>
      </c>
      <c r="K136" t="s">
        <v>555</v>
      </c>
      <c r="L136">
        <v>1346</v>
      </c>
      <c r="N136">
        <v>1009</v>
      </c>
      <c r="O136" t="s">
        <v>549</v>
      </c>
      <c r="P136" t="s">
        <v>549</v>
      </c>
      <c r="Q136">
        <v>1</v>
      </c>
      <c r="W136">
        <v>0</v>
      </c>
      <c r="X136">
        <v>-529816839</v>
      </c>
      <c r="Y136">
        <f t="shared" si="81"/>
        <v>0.02</v>
      </c>
      <c r="AA136">
        <v>86.41</v>
      </c>
      <c r="AB136">
        <v>0</v>
      </c>
      <c r="AC136">
        <v>0</v>
      </c>
      <c r="AD136">
        <v>0</v>
      </c>
      <c r="AE136">
        <v>56.11</v>
      </c>
      <c r="AF136">
        <v>0</v>
      </c>
      <c r="AG136">
        <v>0</v>
      </c>
      <c r="AH136">
        <v>0</v>
      </c>
      <c r="AI136">
        <v>1.54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0.02</v>
      </c>
      <c r="AU136" t="s">
        <v>3</v>
      </c>
      <c r="AV136">
        <v>0</v>
      </c>
      <c r="AW136">
        <v>2</v>
      </c>
      <c r="AX136">
        <v>64112516</v>
      </c>
      <c r="AY136">
        <v>1</v>
      </c>
      <c r="AZ136">
        <v>0</v>
      </c>
      <c r="BA136">
        <v>198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1.1222000000000001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1.1222000000000001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1</v>
      </c>
      <c r="CV136">
        <v>0</v>
      </c>
      <c r="CW136">
        <v>0</v>
      </c>
      <c r="CX136">
        <f>ROUND(Y136*Source!I98,7)</f>
        <v>0.02</v>
      </c>
      <c r="CY136">
        <f>AA136</f>
        <v>86.41</v>
      </c>
      <c r="CZ136">
        <f>AE136</f>
        <v>56.11</v>
      </c>
      <c r="DA136">
        <f>AI136</f>
        <v>1.54</v>
      </c>
      <c r="DB136">
        <f t="shared" si="82"/>
        <v>1.1200000000000001</v>
      </c>
      <c r="DC136">
        <f t="shared" si="83"/>
        <v>0</v>
      </c>
      <c r="DD136" t="s">
        <v>3</v>
      </c>
      <c r="DE136" t="s">
        <v>3</v>
      </c>
      <c r="DF136">
        <f>ROUND(ROUND(AE136*AI136,2)*CX136,2)</f>
        <v>1.73</v>
      </c>
      <c r="DG136">
        <f t="shared" si="84"/>
        <v>0</v>
      </c>
      <c r="DH136">
        <f t="shared" si="79"/>
        <v>0</v>
      </c>
      <c r="DI136">
        <f t="shared" si="80"/>
        <v>0</v>
      </c>
      <c r="DJ136">
        <f>DF136</f>
        <v>1.73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5">
      <c r="A137">
        <f>ROW(Source!A98)</f>
        <v>98</v>
      </c>
      <c r="B137">
        <v>64111728</v>
      </c>
      <c r="C137">
        <v>64112499</v>
      </c>
      <c r="D137">
        <v>49790046</v>
      </c>
      <c r="E137">
        <v>1</v>
      </c>
      <c r="F137">
        <v>1</v>
      </c>
      <c r="G137">
        <v>1</v>
      </c>
      <c r="H137">
        <v>3</v>
      </c>
      <c r="I137" t="s">
        <v>559</v>
      </c>
      <c r="J137" t="s">
        <v>560</v>
      </c>
      <c r="K137" t="s">
        <v>561</v>
      </c>
      <c r="L137">
        <v>1348</v>
      </c>
      <c r="N137">
        <v>1009</v>
      </c>
      <c r="O137" t="s">
        <v>152</v>
      </c>
      <c r="P137" t="s">
        <v>152</v>
      </c>
      <c r="Q137">
        <v>1000</v>
      </c>
      <c r="W137">
        <v>0</v>
      </c>
      <c r="X137">
        <v>-548549702</v>
      </c>
      <c r="Y137">
        <f t="shared" si="81"/>
        <v>1E-4</v>
      </c>
      <c r="AA137">
        <v>103227.06</v>
      </c>
      <c r="AB137">
        <v>0</v>
      </c>
      <c r="AC137">
        <v>0</v>
      </c>
      <c r="AD137">
        <v>0</v>
      </c>
      <c r="AE137">
        <v>80020.98</v>
      </c>
      <c r="AF137">
        <v>0</v>
      </c>
      <c r="AG137">
        <v>0</v>
      </c>
      <c r="AH137">
        <v>0</v>
      </c>
      <c r="AI137">
        <v>1.29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1E-4</v>
      </c>
      <c r="AU137" t="s">
        <v>3</v>
      </c>
      <c r="AV137">
        <v>0</v>
      </c>
      <c r="AW137">
        <v>2</v>
      </c>
      <c r="AX137">
        <v>64112519</v>
      </c>
      <c r="AY137">
        <v>1</v>
      </c>
      <c r="AZ137">
        <v>0</v>
      </c>
      <c r="BA137">
        <v>201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8.0020980000000002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8.0020980000000002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1</v>
      </c>
      <c r="CV137">
        <v>0</v>
      </c>
      <c r="CW137">
        <v>0</v>
      </c>
      <c r="CX137">
        <f>ROUND(Y137*Source!I98,7)</f>
        <v>1E-4</v>
      </c>
      <c r="CY137">
        <f>AA137</f>
        <v>103227.06</v>
      </c>
      <c r="CZ137">
        <f>AE137</f>
        <v>80020.98</v>
      </c>
      <c r="DA137">
        <f>AI137</f>
        <v>1.29</v>
      </c>
      <c r="DB137">
        <f t="shared" si="82"/>
        <v>8</v>
      </c>
      <c r="DC137">
        <f t="shared" si="83"/>
        <v>0</v>
      </c>
      <c r="DD137" t="s">
        <v>3</v>
      </c>
      <c r="DE137" t="s">
        <v>3</v>
      </c>
      <c r="DF137">
        <f>ROUND(ROUND(AE137*AI137,2)*CX137,2)</f>
        <v>10.32</v>
      </c>
      <c r="DG137">
        <f t="shared" si="84"/>
        <v>0</v>
      </c>
      <c r="DH137">
        <f t="shared" si="79"/>
        <v>0</v>
      </c>
      <c r="DI137">
        <f t="shared" si="80"/>
        <v>0</v>
      </c>
      <c r="DJ137">
        <f>DF137</f>
        <v>10.32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5">
      <c r="A138">
        <f>ROW(Source!A98)</f>
        <v>98</v>
      </c>
      <c r="B138">
        <v>64111728</v>
      </c>
      <c r="C138">
        <v>64112499</v>
      </c>
      <c r="D138">
        <v>49790579</v>
      </c>
      <c r="E138">
        <v>1</v>
      </c>
      <c r="F138">
        <v>1</v>
      </c>
      <c r="G138">
        <v>1</v>
      </c>
      <c r="H138">
        <v>3</v>
      </c>
      <c r="I138" t="s">
        <v>609</v>
      </c>
      <c r="J138" t="s">
        <v>610</v>
      </c>
      <c r="K138" t="s">
        <v>611</v>
      </c>
      <c r="L138">
        <v>1346</v>
      </c>
      <c r="N138">
        <v>1009</v>
      </c>
      <c r="O138" t="s">
        <v>549</v>
      </c>
      <c r="P138" t="s">
        <v>549</v>
      </c>
      <c r="Q138">
        <v>1</v>
      </c>
      <c r="W138">
        <v>0</v>
      </c>
      <c r="X138">
        <v>-710112584</v>
      </c>
      <c r="Y138">
        <f t="shared" si="81"/>
        <v>0.03</v>
      </c>
      <c r="AA138">
        <v>86.66</v>
      </c>
      <c r="AB138">
        <v>0</v>
      </c>
      <c r="AC138">
        <v>0</v>
      </c>
      <c r="AD138">
        <v>0</v>
      </c>
      <c r="AE138">
        <v>60.6</v>
      </c>
      <c r="AF138">
        <v>0</v>
      </c>
      <c r="AG138">
        <v>0</v>
      </c>
      <c r="AH138">
        <v>0</v>
      </c>
      <c r="AI138">
        <v>1.43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0.03</v>
      </c>
      <c r="AU138" t="s">
        <v>3</v>
      </c>
      <c r="AV138">
        <v>0</v>
      </c>
      <c r="AW138">
        <v>2</v>
      </c>
      <c r="AX138">
        <v>64112520</v>
      </c>
      <c r="AY138">
        <v>1</v>
      </c>
      <c r="AZ138">
        <v>0</v>
      </c>
      <c r="BA138">
        <v>202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1.8180000000000001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1.8180000000000001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v>0</v>
      </c>
      <c r="CX138">
        <f>ROUND(Y138*Source!I98,7)</f>
        <v>0.03</v>
      </c>
      <c r="CY138">
        <f>AA138</f>
        <v>86.66</v>
      </c>
      <c r="CZ138">
        <f>AE138</f>
        <v>60.6</v>
      </c>
      <c r="DA138">
        <f>AI138</f>
        <v>1.43</v>
      </c>
      <c r="DB138">
        <f t="shared" si="82"/>
        <v>1.82</v>
      </c>
      <c r="DC138">
        <f t="shared" si="83"/>
        <v>0</v>
      </c>
      <c r="DD138" t="s">
        <v>3</v>
      </c>
      <c r="DE138" t="s">
        <v>3</v>
      </c>
      <c r="DF138">
        <f>ROUND(ROUND(AE138*AI138,2)*CX138,2)</f>
        <v>2.6</v>
      </c>
      <c r="DG138">
        <f t="shared" si="84"/>
        <v>0</v>
      </c>
      <c r="DH138">
        <f t="shared" si="79"/>
        <v>0</v>
      </c>
      <c r="DI138">
        <f t="shared" si="80"/>
        <v>0</v>
      </c>
      <c r="DJ138">
        <f>DF138</f>
        <v>2.6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5">
      <c r="A139">
        <f>ROW(Source!A99)</f>
        <v>99</v>
      </c>
      <c r="B139">
        <v>64111728</v>
      </c>
      <c r="C139">
        <v>64112523</v>
      </c>
      <c r="D139">
        <v>49399612</v>
      </c>
      <c r="E139">
        <v>108</v>
      </c>
      <c r="F139">
        <v>1</v>
      </c>
      <c r="G139">
        <v>1</v>
      </c>
      <c r="H139">
        <v>1</v>
      </c>
      <c r="I139" t="s">
        <v>576</v>
      </c>
      <c r="J139" t="s">
        <v>3</v>
      </c>
      <c r="K139" t="s">
        <v>577</v>
      </c>
      <c r="L139">
        <v>1191</v>
      </c>
      <c r="N139">
        <v>1013</v>
      </c>
      <c r="O139" t="s">
        <v>519</v>
      </c>
      <c r="P139" t="s">
        <v>519</v>
      </c>
      <c r="Q139">
        <v>1</v>
      </c>
      <c r="W139">
        <v>0</v>
      </c>
      <c r="X139">
        <v>-1111239348</v>
      </c>
      <c r="Y139">
        <f t="shared" si="81"/>
        <v>41.2</v>
      </c>
      <c r="AA139">
        <v>0</v>
      </c>
      <c r="AB139">
        <v>0</v>
      </c>
      <c r="AC139">
        <v>0</v>
      </c>
      <c r="AD139">
        <v>811.79</v>
      </c>
      <c r="AE139">
        <v>0</v>
      </c>
      <c r="AF139">
        <v>0</v>
      </c>
      <c r="AG139">
        <v>0</v>
      </c>
      <c r="AH139">
        <v>811.79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41.2</v>
      </c>
      <c r="AU139" t="s">
        <v>3</v>
      </c>
      <c r="AV139">
        <v>1</v>
      </c>
      <c r="AW139">
        <v>2</v>
      </c>
      <c r="AX139">
        <v>64112532</v>
      </c>
      <c r="AY139">
        <v>2</v>
      </c>
      <c r="AZ139">
        <v>131072</v>
      </c>
      <c r="BA139">
        <v>205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33445.748</v>
      </c>
      <c r="BN139">
        <v>41.2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33445.748</v>
      </c>
      <c r="BU139">
        <v>41.2</v>
      </c>
      <c r="BV139">
        <v>0</v>
      </c>
      <c r="BW139">
        <v>1</v>
      </c>
      <c r="CU139">
        <f>ROUND(AT139*Source!I99*AH139*AL139,2)</f>
        <v>2675.66</v>
      </c>
      <c r="CV139">
        <f>ROUND(Y139*Source!I99,7)</f>
        <v>3.2959999999999998</v>
      </c>
      <c r="CW139">
        <v>0</v>
      </c>
      <c r="CX139">
        <f>ROUND(Y139*Source!I99,7)</f>
        <v>3.2959999999999998</v>
      </c>
      <c r="CY139">
        <f>AD139</f>
        <v>811.79</v>
      </c>
      <c r="CZ139">
        <f>AH139</f>
        <v>811.79</v>
      </c>
      <c r="DA139">
        <f>AL139</f>
        <v>1</v>
      </c>
      <c r="DB139">
        <f t="shared" si="82"/>
        <v>33445.75</v>
      </c>
      <c r="DC139">
        <f t="shared" si="83"/>
        <v>0</v>
      </c>
      <c r="DD139" t="s">
        <v>3</v>
      </c>
      <c r="DE139" t="s">
        <v>3</v>
      </c>
      <c r="DF139">
        <f>ROUND(ROUND(AE139,2)*CX139,2)</f>
        <v>0</v>
      </c>
      <c r="DG139">
        <f t="shared" si="84"/>
        <v>0</v>
      </c>
      <c r="DH139">
        <f t="shared" si="79"/>
        <v>0</v>
      </c>
      <c r="DI139">
        <f t="shared" si="80"/>
        <v>2675.66</v>
      </c>
      <c r="DJ139">
        <f>DI139</f>
        <v>2675.66</v>
      </c>
      <c r="DK139">
        <v>1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5">
      <c r="A140">
        <f>ROW(Source!A99)</f>
        <v>99</v>
      </c>
      <c r="B140">
        <v>64111728</v>
      </c>
      <c r="C140">
        <v>64112523</v>
      </c>
      <c r="D140">
        <v>49399853</v>
      </c>
      <c r="E140">
        <v>108</v>
      </c>
      <c r="F140">
        <v>1</v>
      </c>
      <c r="G140">
        <v>1</v>
      </c>
      <c r="H140">
        <v>1</v>
      </c>
      <c r="I140" t="s">
        <v>520</v>
      </c>
      <c r="J140" t="s">
        <v>3</v>
      </c>
      <c r="K140" t="s">
        <v>521</v>
      </c>
      <c r="L140">
        <v>1191</v>
      </c>
      <c r="N140">
        <v>1013</v>
      </c>
      <c r="O140" t="s">
        <v>519</v>
      </c>
      <c r="P140" t="s">
        <v>519</v>
      </c>
      <c r="Q140">
        <v>1</v>
      </c>
      <c r="W140">
        <v>0</v>
      </c>
      <c r="X140">
        <v>-1417349443</v>
      </c>
      <c r="Y140">
        <f t="shared" si="81"/>
        <v>0.2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0.2</v>
      </c>
      <c r="AU140" t="s">
        <v>3</v>
      </c>
      <c r="AV140">
        <v>2</v>
      </c>
      <c r="AW140">
        <v>2</v>
      </c>
      <c r="AX140">
        <v>64112533</v>
      </c>
      <c r="AY140">
        <v>1</v>
      </c>
      <c r="AZ140">
        <v>0</v>
      </c>
      <c r="BA140">
        <v>206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ROUND(Y140*Source!I99,7)</f>
        <v>1.6E-2</v>
      </c>
      <c r="CY140">
        <f>AD140</f>
        <v>0</v>
      </c>
      <c r="CZ140">
        <f>AH140</f>
        <v>0</v>
      </c>
      <c r="DA140">
        <f>AL140</f>
        <v>1</v>
      </c>
      <c r="DB140">
        <f t="shared" si="82"/>
        <v>0</v>
      </c>
      <c r="DC140">
        <f t="shared" si="83"/>
        <v>0</v>
      </c>
      <c r="DD140" t="s">
        <v>3</v>
      </c>
      <c r="DE140" t="s">
        <v>3</v>
      </c>
      <c r="DF140">
        <f>ROUND(ROUND(AE140,2)*CX140,2)</f>
        <v>0</v>
      </c>
      <c r="DG140">
        <f t="shared" si="84"/>
        <v>0</v>
      </c>
      <c r="DH140">
        <f t="shared" si="79"/>
        <v>0</v>
      </c>
      <c r="DI140">
        <f t="shared" si="80"/>
        <v>0</v>
      </c>
      <c r="DJ140">
        <f>DI140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5">
      <c r="A141">
        <f>ROW(Source!A99)</f>
        <v>99</v>
      </c>
      <c r="B141">
        <v>64111728</v>
      </c>
      <c r="C141">
        <v>64112523</v>
      </c>
      <c r="D141">
        <v>49752791</v>
      </c>
      <c r="E141">
        <v>1</v>
      </c>
      <c r="F141">
        <v>1</v>
      </c>
      <c r="G141">
        <v>1</v>
      </c>
      <c r="H141">
        <v>2</v>
      </c>
      <c r="I141" t="s">
        <v>522</v>
      </c>
      <c r="J141" t="s">
        <v>523</v>
      </c>
      <c r="K141" t="s">
        <v>524</v>
      </c>
      <c r="L141">
        <v>1368</v>
      </c>
      <c r="N141">
        <v>1011</v>
      </c>
      <c r="O141" t="s">
        <v>525</v>
      </c>
      <c r="P141" t="s">
        <v>525</v>
      </c>
      <c r="Q141">
        <v>1</v>
      </c>
      <c r="W141">
        <v>0</v>
      </c>
      <c r="X141">
        <v>-848025172</v>
      </c>
      <c r="Y141">
        <f t="shared" si="81"/>
        <v>0.1</v>
      </c>
      <c r="AA141">
        <v>0</v>
      </c>
      <c r="AB141">
        <v>1626.29</v>
      </c>
      <c r="AC141">
        <v>1090.46</v>
      </c>
      <c r="AD141">
        <v>0</v>
      </c>
      <c r="AE141">
        <v>0</v>
      </c>
      <c r="AF141">
        <v>1626.29</v>
      </c>
      <c r="AG141">
        <v>1090.46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0.1</v>
      </c>
      <c r="AU141" t="s">
        <v>3</v>
      </c>
      <c r="AV141">
        <v>1</v>
      </c>
      <c r="AW141">
        <v>2</v>
      </c>
      <c r="AX141">
        <v>64112534</v>
      </c>
      <c r="AY141">
        <v>1</v>
      </c>
      <c r="AZ141">
        <v>0</v>
      </c>
      <c r="BA141">
        <v>207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162.62900000000002</v>
      </c>
      <c r="BL141">
        <v>109.04600000000001</v>
      </c>
      <c r="BM141">
        <v>0</v>
      </c>
      <c r="BN141">
        <v>0</v>
      </c>
      <c r="BO141">
        <v>0.1</v>
      </c>
      <c r="BP141">
        <v>1</v>
      </c>
      <c r="BQ141">
        <v>0</v>
      </c>
      <c r="BR141">
        <v>162.62900000000002</v>
      </c>
      <c r="BS141">
        <v>109.04600000000001</v>
      </c>
      <c r="BT141">
        <v>0</v>
      </c>
      <c r="BU141">
        <v>0</v>
      </c>
      <c r="BV141">
        <v>0.1</v>
      </c>
      <c r="BW141">
        <v>1</v>
      </c>
      <c r="CV141">
        <v>0</v>
      </c>
      <c r="CW141">
        <f>ROUND(Y141*Source!I99*DO141,7)</f>
        <v>8.0000000000000002E-3</v>
      </c>
      <c r="CX141">
        <f>ROUND(Y141*Source!I99,7)</f>
        <v>8.0000000000000002E-3</v>
      </c>
      <c r="CY141">
        <f>AB141</f>
        <v>1626.29</v>
      </c>
      <c r="CZ141">
        <f>AF141</f>
        <v>1626.29</v>
      </c>
      <c r="DA141">
        <f>AJ141</f>
        <v>1</v>
      </c>
      <c r="DB141">
        <f t="shared" si="82"/>
        <v>162.63</v>
      </c>
      <c r="DC141">
        <f t="shared" si="83"/>
        <v>109.05</v>
      </c>
      <c r="DD141" t="s">
        <v>3</v>
      </c>
      <c r="DE141" t="s">
        <v>3</v>
      </c>
      <c r="DF141">
        <f>ROUND(ROUND(AE141,2)*CX141,2)</f>
        <v>0</v>
      </c>
      <c r="DG141">
        <f t="shared" si="84"/>
        <v>13.01</v>
      </c>
      <c r="DH141">
        <f t="shared" si="79"/>
        <v>8.7200000000000006</v>
      </c>
      <c r="DI141">
        <f t="shared" si="80"/>
        <v>0</v>
      </c>
      <c r="DJ141">
        <f>DG141+DH141</f>
        <v>21.73</v>
      </c>
      <c r="DK141">
        <v>1</v>
      </c>
      <c r="DL141" t="s">
        <v>526</v>
      </c>
      <c r="DM141">
        <v>6</v>
      </c>
      <c r="DN141" t="s">
        <v>519</v>
      </c>
      <c r="DO141">
        <v>1</v>
      </c>
    </row>
    <row r="142" spans="1:119" x14ac:dyDescent="0.25">
      <c r="A142">
        <f>ROW(Source!A99)</f>
        <v>99</v>
      </c>
      <c r="B142">
        <v>64111728</v>
      </c>
      <c r="C142">
        <v>64112523</v>
      </c>
      <c r="D142">
        <v>49754009</v>
      </c>
      <c r="E142">
        <v>1</v>
      </c>
      <c r="F142">
        <v>1</v>
      </c>
      <c r="G142">
        <v>1</v>
      </c>
      <c r="H142">
        <v>2</v>
      </c>
      <c r="I142" t="s">
        <v>543</v>
      </c>
      <c r="J142" t="s">
        <v>544</v>
      </c>
      <c r="K142" t="s">
        <v>545</v>
      </c>
      <c r="L142">
        <v>1368</v>
      </c>
      <c r="N142">
        <v>1011</v>
      </c>
      <c r="O142" t="s">
        <v>525</v>
      </c>
      <c r="P142" t="s">
        <v>525</v>
      </c>
      <c r="Q142">
        <v>1</v>
      </c>
      <c r="W142">
        <v>0</v>
      </c>
      <c r="X142">
        <v>1230426758</v>
      </c>
      <c r="Y142">
        <f t="shared" si="81"/>
        <v>0.1</v>
      </c>
      <c r="AA142">
        <v>0</v>
      </c>
      <c r="AB142">
        <v>641.70000000000005</v>
      </c>
      <c r="AC142">
        <v>811.79</v>
      </c>
      <c r="AD142">
        <v>0</v>
      </c>
      <c r="AE142">
        <v>0</v>
      </c>
      <c r="AF142">
        <v>641.70000000000005</v>
      </c>
      <c r="AG142">
        <v>811.79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0.1</v>
      </c>
      <c r="AU142" t="s">
        <v>3</v>
      </c>
      <c r="AV142">
        <v>1</v>
      </c>
      <c r="AW142">
        <v>2</v>
      </c>
      <c r="AX142">
        <v>64112535</v>
      </c>
      <c r="AY142">
        <v>1</v>
      </c>
      <c r="AZ142">
        <v>0</v>
      </c>
      <c r="BA142">
        <v>208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64.17</v>
      </c>
      <c r="BL142">
        <v>81.179000000000002</v>
      </c>
      <c r="BM142">
        <v>0</v>
      </c>
      <c r="BN142">
        <v>0</v>
      </c>
      <c r="BO142">
        <v>0.1</v>
      </c>
      <c r="BP142">
        <v>1</v>
      </c>
      <c r="BQ142">
        <v>0</v>
      </c>
      <c r="BR142">
        <v>64.17</v>
      </c>
      <c r="BS142">
        <v>81.179000000000002</v>
      </c>
      <c r="BT142">
        <v>0</v>
      </c>
      <c r="BU142">
        <v>0</v>
      </c>
      <c r="BV142">
        <v>0.1</v>
      </c>
      <c r="BW142">
        <v>1</v>
      </c>
      <c r="CV142">
        <v>0</v>
      </c>
      <c r="CW142">
        <f>ROUND(Y142*Source!I99*DO142,7)</f>
        <v>8.0000000000000002E-3</v>
      </c>
      <c r="CX142">
        <f>ROUND(Y142*Source!I99,7)</f>
        <v>8.0000000000000002E-3</v>
      </c>
      <c r="CY142">
        <f>AB142</f>
        <v>641.70000000000005</v>
      </c>
      <c r="CZ142">
        <f>AF142</f>
        <v>641.70000000000005</v>
      </c>
      <c r="DA142">
        <f>AJ142</f>
        <v>1</v>
      </c>
      <c r="DB142">
        <f t="shared" si="82"/>
        <v>64.17</v>
      </c>
      <c r="DC142">
        <f t="shared" si="83"/>
        <v>81.180000000000007</v>
      </c>
      <c r="DD142" t="s">
        <v>3</v>
      </c>
      <c r="DE142" t="s">
        <v>3</v>
      </c>
      <c r="DF142">
        <f>ROUND(ROUND(AE142,2)*CX142,2)</f>
        <v>0</v>
      </c>
      <c r="DG142">
        <f t="shared" si="84"/>
        <v>5.13</v>
      </c>
      <c r="DH142">
        <f t="shared" si="79"/>
        <v>6.49</v>
      </c>
      <c r="DI142">
        <f t="shared" si="80"/>
        <v>0</v>
      </c>
      <c r="DJ142">
        <f>DG142+DH142</f>
        <v>11.620000000000001</v>
      </c>
      <c r="DK142">
        <v>1</v>
      </c>
      <c r="DL142" t="s">
        <v>533</v>
      </c>
      <c r="DM142">
        <v>4</v>
      </c>
      <c r="DN142" t="s">
        <v>519</v>
      </c>
      <c r="DO142">
        <v>1</v>
      </c>
    </row>
    <row r="143" spans="1:119" x14ac:dyDescent="0.25">
      <c r="A143">
        <f>ROW(Source!A99)</f>
        <v>99</v>
      </c>
      <c r="B143">
        <v>64111728</v>
      </c>
      <c r="C143">
        <v>64112523</v>
      </c>
      <c r="D143">
        <v>49754284</v>
      </c>
      <c r="E143">
        <v>1</v>
      </c>
      <c r="F143">
        <v>1</v>
      </c>
      <c r="G143">
        <v>1</v>
      </c>
      <c r="H143">
        <v>2</v>
      </c>
      <c r="I143" t="s">
        <v>612</v>
      </c>
      <c r="J143" t="s">
        <v>613</v>
      </c>
      <c r="K143" t="s">
        <v>614</v>
      </c>
      <c r="L143">
        <v>1368</v>
      </c>
      <c r="N143">
        <v>1011</v>
      </c>
      <c r="O143" t="s">
        <v>525</v>
      </c>
      <c r="P143" t="s">
        <v>525</v>
      </c>
      <c r="Q143">
        <v>1</v>
      </c>
      <c r="W143">
        <v>0</v>
      </c>
      <c r="X143">
        <v>1280601743</v>
      </c>
      <c r="Y143">
        <f t="shared" si="81"/>
        <v>0.16</v>
      </c>
      <c r="AA143">
        <v>0</v>
      </c>
      <c r="AB143">
        <v>34.61</v>
      </c>
      <c r="AC143">
        <v>0</v>
      </c>
      <c r="AD143">
        <v>0</v>
      </c>
      <c r="AE143">
        <v>0</v>
      </c>
      <c r="AF143">
        <v>34.61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0.16</v>
      </c>
      <c r="AU143" t="s">
        <v>3</v>
      </c>
      <c r="AV143">
        <v>1</v>
      </c>
      <c r="AW143">
        <v>2</v>
      </c>
      <c r="AX143">
        <v>64112536</v>
      </c>
      <c r="AY143">
        <v>1</v>
      </c>
      <c r="AZ143">
        <v>0</v>
      </c>
      <c r="BA143">
        <v>209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5.5376000000000003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0</v>
      </c>
      <c r="BR143">
        <v>5.5376000000000003</v>
      </c>
      <c r="BS143">
        <v>0</v>
      </c>
      <c r="BT143">
        <v>0</v>
      </c>
      <c r="BU143">
        <v>0</v>
      </c>
      <c r="BV143">
        <v>0</v>
      </c>
      <c r="BW143">
        <v>1</v>
      </c>
      <c r="CV143">
        <v>0</v>
      </c>
      <c r="CW143">
        <f>ROUND(Y143*Source!I99*DO143,7)</f>
        <v>0</v>
      </c>
      <c r="CX143">
        <f>ROUND(Y143*Source!I99,7)</f>
        <v>1.2800000000000001E-2</v>
      </c>
      <c r="CY143">
        <f>AB143</f>
        <v>34.61</v>
      </c>
      <c r="CZ143">
        <f>AF143</f>
        <v>34.61</v>
      </c>
      <c r="DA143">
        <f>AJ143</f>
        <v>1</v>
      </c>
      <c r="DB143">
        <f t="shared" si="82"/>
        <v>5.54</v>
      </c>
      <c r="DC143">
        <f t="shared" si="83"/>
        <v>0</v>
      </c>
      <c r="DD143" t="s">
        <v>3</v>
      </c>
      <c r="DE143" t="s">
        <v>3</v>
      </c>
      <c r="DF143">
        <f>ROUND(ROUND(AE143,2)*CX143,2)</f>
        <v>0</v>
      </c>
      <c r="DG143">
        <f t="shared" si="84"/>
        <v>0.44</v>
      </c>
      <c r="DH143">
        <f t="shared" si="79"/>
        <v>0</v>
      </c>
      <c r="DI143">
        <f t="shared" si="80"/>
        <v>0</v>
      </c>
      <c r="DJ143">
        <f>DG143+DH143</f>
        <v>0.44</v>
      </c>
      <c r="DK143">
        <v>1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5">
      <c r="A144">
        <f>ROW(Source!A99)</f>
        <v>99</v>
      </c>
      <c r="B144">
        <v>64111728</v>
      </c>
      <c r="C144">
        <v>64112523</v>
      </c>
      <c r="D144">
        <v>49773036</v>
      </c>
      <c r="E144">
        <v>1</v>
      </c>
      <c r="F144">
        <v>1</v>
      </c>
      <c r="G144">
        <v>1</v>
      </c>
      <c r="H144">
        <v>3</v>
      </c>
      <c r="I144" t="s">
        <v>615</v>
      </c>
      <c r="J144" t="s">
        <v>616</v>
      </c>
      <c r="K144" t="s">
        <v>617</v>
      </c>
      <c r="L144">
        <v>1348</v>
      </c>
      <c r="N144">
        <v>1009</v>
      </c>
      <c r="O144" t="s">
        <v>152</v>
      </c>
      <c r="P144" t="s">
        <v>152</v>
      </c>
      <c r="Q144">
        <v>1000</v>
      </c>
      <c r="W144">
        <v>0</v>
      </c>
      <c r="X144">
        <v>1567871126</v>
      </c>
      <c r="Y144">
        <f t="shared" si="81"/>
        <v>3.0000000000000001E-3</v>
      </c>
      <c r="AA144">
        <v>52029.73</v>
      </c>
      <c r="AB144">
        <v>0</v>
      </c>
      <c r="AC144">
        <v>0</v>
      </c>
      <c r="AD144">
        <v>0</v>
      </c>
      <c r="AE144">
        <v>70310.45</v>
      </c>
      <c r="AF144">
        <v>0</v>
      </c>
      <c r="AG144">
        <v>0</v>
      </c>
      <c r="AH144">
        <v>0</v>
      </c>
      <c r="AI144">
        <v>0.74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3.0000000000000001E-3</v>
      </c>
      <c r="AU144" t="s">
        <v>3</v>
      </c>
      <c r="AV144">
        <v>0</v>
      </c>
      <c r="AW144">
        <v>2</v>
      </c>
      <c r="AX144">
        <v>64112537</v>
      </c>
      <c r="AY144">
        <v>1</v>
      </c>
      <c r="AZ144">
        <v>0</v>
      </c>
      <c r="BA144">
        <v>210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210.93135000000001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210.93135000000001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1</v>
      </c>
      <c r="CV144">
        <v>0</v>
      </c>
      <c r="CW144">
        <v>0</v>
      </c>
      <c r="CX144">
        <f>ROUND(Y144*Source!I99,7)</f>
        <v>2.4000000000000001E-4</v>
      </c>
      <c r="CY144">
        <f>AA144</f>
        <v>52029.73</v>
      </c>
      <c r="CZ144">
        <f>AE144</f>
        <v>70310.45</v>
      </c>
      <c r="DA144">
        <f>AI144</f>
        <v>0.74</v>
      </c>
      <c r="DB144">
        <f t="shared" si="82"/>
        <v>210.93</v>
      </c>
      <c r="DC144">
        <f t="shared" si="83"/>
        <v>0</v>
      </c>
      <c r="DD144" t="s">
        <v>3</v>
      </c>
      <c r="DE144" t="s">
        <v>3</v>
      </c>
      <c r="DF144">
        <f>ROUND(ROUND(AE144*AI144,2)*CX144,2)</f>
        <v>12.49</v>
      </c>
      <c r="DG144">
        <f t="shared" si="84"/>
        <v>0</v>
      </c>
      <c r="DH144">
        <f t="shared" si="79"/>
        <v>0</v>
      </c>
      <c r="DI144">
        <f t="shared" si="80"/>
        <v>0</v>
      </c>
      <c r="DJ144">
        <f>DF144</f>
        <v>12.49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5">
      <c r="A145">
        <f>ROW(Source!A99)</f>
        <v>99</v>
      </c>
      <c r="B145">
        <v>64111728</v>
      </c>
      <c r="C145">
        <v>64112523</v>
      </c>
      <c r="D145">
        <v>49790001</v>
      </c>
      <c r="E145">
        <v>1</v>
      </c>
      <c r="F145">
        <v>1</v>
      </c>
      <c r="G145">
        <v>1</v>
      </c>
      <c r="H145">
        <v>3</v>
      </c>
      <c r="I145" t="s">
        <v>618</v>
      </c>
      <c r="J145" t="s">
        <v>619</v>
      </c>
      <c r="K145" t="s">
        <v>620</v>
      </c>
      <c r="L145">
        <v>1346</v>
      </c>
      <c r="N145">
        <v>1009</v>
      </c>
      <c r="O145" t="s">
        <v>549</v>
      </c>
      <c r="P145" t="s">
        <v>549</v>
      </c>
      <c r="Q145">
        <v>1</v>
      </c>
      <c r="W145">
        <v>0</v>
      </c>
      <c r="X145">
        <v>50985725</v>
      </c>
      <c r="Y145">
        <f t="shared" si="81"/>
        <v>0.8</v>
      </c>
      <c r="AA145">
        <v>115.03</v>
      </c>
      <c r="AB145">
        <v>0</v>
      </c>
      <c r="AC145">
        <v>0</v>
      </c>
      <c r="AD145">
        <v>0</v>
      </c>
      <c r="AE145">
        <v>79.88</v>
      </c>
      <c r="AF145">
        <v>0</v>
      </c>
      <c r="AG145">
        <v>0</v>
      </c>
      <c r="AH145">
        <v>0</v>
      </c>
      <c r="AI145">
        <v>1.44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0.8</v>
      </c>
      <c r="AU145" t="s">
        <v>3</v>
      </c>
      <c r="AV145">
        <v>0</v>
      </c>
      <c r="AW145">
        <v>2</v>
      </c>
      <c r="AX145">
        <v>64112538</v>
      </c>
      <c r="AY145">
        <v>1</v>
      </c>
      <c r="AZ145">
        <v>0</v>
      </c>
      <c r="BA145">
        <v>211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63.903999999999996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63.903999999999996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1</v>
      </c>
      <c r="CV145">
        <v>0</v>
      </c>
      <c r="CW145">
        <v>0</v>
      </c>
      <c r="CX145">
        <f>ROUND(Y145*Source!I99,7)</f>
        <v>6.4000000000000001E-2</v>
      </c>
      <c r="CY145">
        <f>AA145</f>
        <v>115.03</v>
      </c>
      <c r="CZ145">
        <f>AE145</f>
        <v>79.88</v>
      </c>
      <c r="DA145">
        <f>AI145</f>
        <v>1.44</v>
      </c>
      <c r="DB145">
        <f t="shared" si="82"/>
        <v>63.9</v>
      </c>
      <c r="DC145">
        <f t="shared" si="83"/>
        <v>0</v>
      </c>
      <c r="DD145" t="s">
        <v>3</v>
      </c>
      <c r="DE145" t="s">
        <v>3</v>
      </c>
      <c r="DF145">
        <f>ROUND(ROUND(AE145*AI145,2)*CX145,2)</f>
        <v>7.36</v>
      </c>
      <c r="DG145">
        <f t="shared" si="84"/>
        <v>0</v>
      </c>
      <c r="DH145">
        <f t="shared" si="79"/>
        <v>0</v>
      </c>
      <c r="DI145">
        <f t="shared" si="80"/>
        <v>0</v>
      </c>
      <c r="DJ145">
        <f>DF145</f>
        <v>7.36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5">
      <c r="A146">
        <f>ROW(Source!A99)</f>
        <v>99</v>
      </c>
      <c r="B146">
        <v>64111728</v>
      </c>
      <c r="C146">
        <v>64112523</v>
      </c>
      <c r="D146">
        <v>49807226</v>
      </c>
      <c r="E146">
        <v>1</v>
      </c>
      <c r="F146">
        <v>1</v>
      </c>
      <c r="G146">
        <v>1</v>
      </c>
      <c r="H146">
        <v>3</v>
      </c>
      <c r="I146" t="s">
        <v>621</v>
      </c>
      <c r="J146" t="s">
        <v>622</v>
      </c>
      <c r="K146" t="s">
        <v>623</v>
      </c>
      <c r="L146">
        <v>1425</v>
      </c>
      <c r="N146">
        <v>1013</v>
      </c>
      <c r="O146" t="s">
        <v>45</v>
      </c>
      <c r="P146" t="s">
        <v>45</v>
      </c>
      <c r="Q146">
        <v>1</v>
      </c>
      <c r="W146">
        <v>0</v>
      </c>
      <c r="X146">
        <v>525231442</v>
      </c>
      <c r="Y146">
        <f t="shared" si="81"/>
        <v>1.02</v>
      </c>
      <c r="AA146">
        <v>1022.02</v>
      </c>
      <c r="AB146">
        <v>0</v>
      </c>
      <c r="AC146">
        <v>0</v>
      </c>
      <c r="AD146">
        <v>0</v>
      </c>
      <c r="AE146">
        <v>896.51</v>
      </c>
      <c r="AF146">
        <v>0</v>
      </c>
      <c r="AG146">
        <v>0</v>
      </c>
      <c r="AH146">
        <v>0</v>
      </c>
      <c r="AI146">
        <v>1.1399999999999999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1.02</v>
      </c>
      <c r="AU146" t="s">
        <v>3</v>
      </c>
      <c r="AV146">
        <v>0</v>
      </c>
      <c r="AW146">
        <v>2</v>
      </c>
      <c r="AX146">
        <v>64112539</v>
      </c>
      <c r="AY146">
        <v>1</v>
      </c>
      <c r="AZ146">
        <v>0</v>
      </c>
      <c r="BA146">
        <v>212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914.4402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914.4402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1</v>
      </c>
      <c r="CV146">
        <v>0</v>
      </c>
      <c r="CW146">
        <v>0</v>
      </c>
      <c r="CX146">
        <f>ROUND(Y146*Source!I99,7)</f>
        <v>8.1600000000000006E-2</v>
      </c>
      <c r="CY146">
        <f>AA146</f>
        <v>1022.02</v>
      </c>
      <c r="CZ146">
        <f>AE146</f>
        <v>896.51</v>
      </c>
      <c r="DA146">
        <f>AI146</f>
        <v>1.1399999999999999</v>
      </c>
      <c r="DB146">
        <f t="shared" si="82"/>
        <v>914.44</v>
      </c>
      <c r="DC146">
        <f t="shared" si="83"/>
        <v>0</v>
      </c>
      <c r="DD146" t="s">
        <v>3</v>
      </c>
      <c r="DE146" t="s">
        <v>3</v>
      </c>
      <c r="DF146">
        <f>ROUND(ROUND(AE146*AI146,2)*CX146,2)</f>
        <v>83.4</v>
      </c>
      <c r="DG146">
        <f t="shared" si="84"/>
        <v>0</v>
      </c>
      <c r="DH146">
        <f t="shared" si="79"/>
        <v>0</v>
      </c>
      <c r="DI146">
        <f t="shared" si="80"/>
        <v>0</v>
      </c>
      <c r="DJ146">
        <f>DF146</f>
        <v>83.4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5">
      <c r="A147">
        <f>ROW(Source!A100)</f>
        <v>100</v>
      </c>
      <c r="B147">
        <v>64111728</v>
      </c>
      <c r="C147">
        <v>64112541</v>
      </c>
      <c r="D147">
        <v>49399609</v>
      </c>
      <c r="E147">
        <v>108</v>
      </c>
      <c r="F147">
        <v>1</v>
      </c>
      <c r="G147">
        <v>1</v>
      </c>
      <c r="H147">
        <v>1</v>
      </c>
      <c r="I147" t="s">
        <v>567</v>
      </c>
      <c r="J147" t="s">
        <v>3</v>
      </c>
      <c r="K147" t="s">
        <v>568</v>
      </c>
      <c r="L147">
        <v>1191</v>
      </c>
      <c r="N147">
        <v>1013</v>
      </c>
      <c r="O147" t="s">
        <v>519</v>
      </c>
      <c r="P147" t="s">
        <v>519</v>
      </c>
      <c r="Q147">
        <v>1</v>
      </c>
      <c r="W147">
        <v>0</v>
      </c>
      <c r="X147">
        <v>1608048003</v>
      </c>
      <c r="Y147">
        <f>(AT147*ROUND((0.2+1),7))</f>
        <v>7.2479999999999993</v>
      </c>
      <c r="AA147">
        <v>0</v>
      </c>
      <c r="AB147">
        <v>0</v>
      </c>
      <c r="AC147">
        <v>0</v>
      </c>
      <c r="AD147">
        <v>802.7</v>
      </c>
      <c r="AE147">
        <v>0</v>
      </c>
      <c r="AF147">
        <v>0</v>
      </c>
      <c r="AG147">
        <v>0</v>
      </c>
      <c r="AH147">
        <v>802.7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6.04</v>
      </c>
      <c r="AU147" t="s">
        <v>22</v>
      </c>
      <c r="AV147">
        <v>1</v>
      </c>
      <c r="AW147">
        <v>2</v>
      </c>
      <c r="AX147">
        <v>64112546</v>
      </c>
      <c r="AY147">
        <v>2</v>
      </c>
      <c r="AZ147">
        <v>131072</v>
      </c>
      <c r="BA147">
        <v>214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4848.308</v>
      </c>
      <c r="BN147">
        <v>6.04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5817.9695999999994</v>
      </c>
      <c r="BU147">
        <v>7.2479999999999993</v>
      </c>
      <c r="BV147">
        <v>0</v>
      </c>
      <c r="BW147">
        <v>1</v>
      </c>
      <c r="CU147">
        <f>ROUND(AT147*Source!I100*AH147*AL147,2)</f>
        <v>484.83</v>
      </c>
      <c r="CV147">
        <f>ROUND(Y147*Source!I100,7)</f>
        <v>0.7248</v>
      </c>
      <c r="CW147">
        <v>0</v>
      </c>
      <c r="CX147">
        <f>ROUND(Y147*Source!I100,7)</f>
        <v>0.7248</v>
      </c>
      <c r="CY147">
        <f>AD147</f>
        <v>802.7</v>
      </c>
      <c r="CZ147">
        <f>AH147</f>
        <v>802.7</v>
      </c>
      <c r="DA147">
        <f>AL147</f>
        <v>1</v>
      </c>
      <c r="DB147">
        <f>ROUND((ROUND(AT147*CZ147,2)*ROUND((0.2+1),7)),6)</f>
        <v>5817.9719999999998</v>
      </c>
      <c r="DC147">
        <f>ROUND((ROUND(AT147*AG147,2)*ROUND((0.2+1),7)),6)</f>
        <v>0</v>
      </c>
      <c r="DD147" t="s">
        <v>3</v>
      </c>
      <c r="DE147" t="s">
        <v>3</v>
      </c>
      <c r="DF147">
        <f>ROUND(ROUND(AE147,2)*CX147,2)</f>
        <v>0</v>
      </c>
      <c r="DG147">
        <f t="shared" si="84"/>
        <v>0</v>
      </c>
      <c r="DH147">
        <f t="shared" si="79"/>
        <v>0</v>
      </c>
      <c r="DI147">
        <f t="shared" si="80"/>
        <v>581.79999999999995</v>
      </c>
      <c r="DJ147">
        <f>DI147</f>
        <v>581.79999999999995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5">
      <c r="A148">
        <f>ROW(Source!A100)</f>
        <v>100</v>
      </c>
      <c r="B148">
        <v>64111728</v>
      </c>
      <c r="C148">
        <v>64112541</v>
      </c>
      <c r="D148">
        <v>49399853</v>
      </c>
      <c r="E148">
        <v>108</v>
      </c>
      <c r="F148">
        <v>1</v>
      </c>
      <c r="G148">
        <v>1</v>
      </c>
      <c r="H148">
        <v>1</v>
      </c>
      <c r="I148" t="s">
        <v>520</v>
      </c>
      <c r="J148" t="s">
        <v>3</v>
      </c>
      <c r="K148" t="s">
        <v>521</v>
      </c>
      <c r="L148">
        <v>1191</v>
      </c>
      <c r="N148">
        <v>1013</v>
      </c>
      <c r="O148" t="s">
        <v>519</v>
      </c>
      <c r="P148" t="s">
        <v>519</v>
      </c>
      <c r="Q148">
        <v>1</v>
      </c>
      <c r="W148">
        <v>0</v>
      </c>
      <c r="X148">
        <v>-1417349443</v>
      </c>
      <c r="Y148">
        <f>(AT148*ROUND((0.2+1),7))</f>
        <v>8.4000000000000005E-2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7.0000000000000007E-2</v>
      </c>
      <c r="AU148" t="s">
        <v>22</v>
      </c>
      <c r="AV148">
        <v>2</v>
      </c>
      <c r="AW148">
        <v>2</v>
      </c>
      <c r="AX148">
        <v>64112547</v>
      </c>
      <c r="AY148">
        <v>1</v>
      </c>
      <c r="AZ148">
        <v>0</v>
      </c>
      <c r="BA148">
        <v>215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ROUND(Y148*Source!I100,7)</f>
        <v>8.3999999999999995E-3</v>
      </c>
      <c r="CY148">
        <f>AD148</f>
        <v>0</v>
      </c>
      <c r="CZ148">
        <f>AH148</f>
        <v>0</v>
      </c>
      <c r="DA148">
        <f>AL148</f>
        <v>1</v>
      </c>
      <c r="DB148">
        <f>ROUND((ROUND(AT148*CZ148,2)*ROUND((0.2+1),7)),6)</f>
        <v>0</v>
      </c>
      <c r="DC148">
        <f>ROUND((ROUND(AT148*AG148,2)*ROUND((0.2+1),7)),6)</f>
        <v>0</v>
      </c>
      <c r="DD148" t="s">
        <v>3</v>
      </c>
      <c r="DE148" t="s">
        <v>3</v>
      </c>
      <c r="DF148">
        <f>ROUND(ROUND(AE148,2)*CX148,2)</f>
        <v>0</v>
      </c>
      <c r="DG148">
        <f t="shared" si="84"/>
        <v>0</v>
      </c>
      <c r="DH148">
        <f t="shared" si="79"/>
        <v>0</v>
      </c>
      <c r="DI148">
        <f t="shared" si="80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5">
      <c r="A149">
        <f>ROW(Source!A100)</f>
        <v>100</v>
      </c>
      <c r="B149">
        <v>64111728</v>
      </c>
      <c r="C149">
        <v>64112541</v>
      </c>
      <c r="D149">
        <v>49754011</v>
      </c>
      <c r="E149">
        <v>1</v>
      </c>
      <c r="F149">
        <v>1</v>
      </c>
      <c r="G149">
        <v>1</v>
      </c>
      <c r="H149">
        <v>2</v>
      </c>
      <c r="I149" t="s">
        <v>624</v>
      </c>
      <c r="J149" t="s">
        <v>625</v>
      </c>
      <c r="K149" t="s">
        <v>626</v>
      </c>
      <c r="L149">
        <v>1368</v>
      </c>
      <c r="N149">
        <v>1011</v>
      </c>
      <c r="O149" t="s">
        <v>525</v>
      </c>
      <c r="P149" t="s">
        <v>525</v>
      </c>
      <c r="Q149">
        <v>1</v>
      </c>
      <c r="W149">
        <v>0</v>
      </c>
      <c r="X149">
        <v>-1076753497</v>
      </c>
      <c r="Y149">
        <f>(AT149*ROUND((0.2+1),7))</f>
        <v>8.4000000000000005E-2</v>
      </c>
      <c r="AA149">
        <v>0</v>
      </c>
      <c r="AB149">
        <v>922.95</v>
      </c>
      <c r="AC149">
        <v>811.79</v>
      </c>
      <c r="AD149">
        <v>0</v>
      </c>
      <c r="AE149">
        <v>0</v>
      </c>
      <c r="AF149">
        <v>922.95</v>
      </c>
      <c r="AG149">
        <v>811.79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7.0000000000000007E-2</v>
      </c>
      <c r="AU149" t="s">
        <v>22</v>
      </c>
      <c r="AV149">
        <v>1</v>
      </c>
      <c r="AW149">
        <v>2</v>
      </c>
      <c r="AX149">
        <v>64112548</v>
      </c>
      <c r="AY149">
        <v>1</v>
      </c>
      <c r="AZ149">
        <v>0</v>
      </c>
      <c r="BA149">
        <v>216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64.606500000000011</v>
      </c>
      <c r="BL149">
        <v>56.825300000000006</v>
      </c>
      <c r="BM149">
        <v>0</v>
      </c>
      <c r="BN149">
        <v>0</v>
      </c>
      <c r="BO149">
        <v>7.0000000000000007E-2</v>
      </c>
      <c r="BP149">
        <v>1</v>
      </c>
      <c r="BQ149">
        <v>0</v>
      </c>
      <c r="BR149">
        <v>77.527800000000013</v>
      </c>
      <c r="BS149">
        <v>68.190359999999998</v>
      </c>
      <c r="BT149">
        <v>0</v>
      </c>
      <c r="BU149">
        <v>0</v>
      </c>
      <c r="BV149">
        <v>8.4000000000000005E-2</v>
      </c>
      <c r="BW149">
        <v>1</v>
      </c>
      <c r="CV149">
        <v>0</v>
      </c>
      <c r="CW149">
        <f>ROUND(Y149*Source!I100*DO149,7)</f>
        <v>8.3999999999999995E-3</v>
      </c>
      <c r="CX149">
        <f>ROUND(Y149*Source!I100,7)</f>
        <v>8.3999999999999995E-3</v>
      </c>
      <c r="CY149">
        <f>AB149</f>
        <v>922.95</v>
      </c>
      <c r="CZ149">
        <f>AF149</f>
        <v>922.95</v>
      </c>
      <c r="DA149">
        <f>AJ149</f>
        <v>1</v>
      </c>
      <c r="DB149">
        <f>ROUND((ROUND(AT149*CZ149,2)*ROUND((0.2+1),7)),6)</f>
        <v>77.531999999999996</v>
      </c>
      <c r="DC149">
        <f>ROUND((ROUND(AT149*AG149,2)*ROUND((0.2+1),7)),6)</f>
        <v>68.195999999999998</v>
      </c>
      <c r="DD149" t="s">
        <v>3</v>
      </c>
      <c r="DE149" t="s">
        <v>3</v>
      </c>
      <c r="DF149">
        <f>ROUND(ROUND(AE149,2)*CX149,2)</f>
        <v>0</v>
      </c>
      <c r="DG149">
        <f t="shared" si="84"/>
        <v>7.75</v>
      </c>
      <c r="DH149">
        <f t="shared" si="79"/>
        <v>6.82</v>
      </c>
      <c r="DI149">
        <f t="shared" si="80"/>
        <v>0</v>
      </c>
      <c r="DJ149">
        <f>DG149+DH149</f>
        <v>14.57</v>
      </c>
      <c r="DK149">
        <v>1</v>
      </c>
      <c r="DL149" t="s">
        <v>533</v>
      </c>
      <c r="DM149">
        <v>4</v>
      </c>
      <c r="DN149" t="s">
        <v>519</v>
      </c>
      <c r="DO149">
        <v>1</v>
      </c>
    </row>
    <row r="150" spans="1:119" x14ac:dyDescent="0.25">
      <c r="A150">
        <f>ROW(Source!A100)</f>
        <v>100</v>
      </c>
      <c r="B150">
        <v>64111728</v>
      </c>
      <c r="C150">
        <v>64112541</v>
      </c>
      <c r="D150">
        <v>49755766</v>
      </c>
      <c r="E150">
        <v>1</v>
      </c>
      <c r="F150">
        <v>1</v>
      </c>
      <c r="G150">
        <v>1</v>
      </c>
      <c r="H150">
        <v>3</v>
      </c>
      <c r="I150" t="s">
        <v>627</v>
      </c>
      <c r="J150" t="s">
        <v>628</v>
      </c>
      <c r="K150" t="s">
        <v>629</v>
      </c>
      <c r="L150">
        <v>1346</v>
      </c>
      <c r="N150">
        <v>1009</v>
      </c>
      <c r="O150" t="s">
        <v>549</v>
      </c>
      <c r="P150" t="s">
        <v>549</v>
      </c>
      <c r="Q150">
        <v>1</v>
      </c>
      <c r="W150">
        <v>0</v>
      </c>
      <c r="X150">
        <v>2078146100</v>
      </c>
      <c r="Y150">
        <f>AT150</f>
        <v>0.3</v>
      </c>
      <c r="AA150">
        <v>795.14</v>
      </c>
      <c r="AB150">
        <v>0</v>
      </c>
      <c r="AC150">
        <v>0</v>
      </c>
      <c r="AD150">
        <v>0</v>
      </c>
      <c r="AE150">
        <v>496.96</v>
      </c>
      <c r="AF150">
        <v>0</v>
      </c>
      <c r="AG150">
        <v>0</v>
      </c>
      <c r="AH150">
        <v>0</v>
      </c>
      <c r="AI150">
        <v>1.6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0.3</v>
      </c>
      <c r="AU150" t="s">
        <v>3</v>
      </c>
      <c r="AV150">
        <v>0</v>
      </c>
      <c r="AW150">
        <v>2</v>
      </c>
      <c r="AX150">
        <v>64112549</v>
      </c>
      <c r="AY150">
        <v>1</v>
      </c>
      <c r="AZ150">
        <v>0</v>
      </c>
      <c r="BA150">
        <v>217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149.08799999999999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149.08799999999999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1</v>
      </c>
      <c r="CV150">
        <v>0</v>
      </c>
      <c r="CW150">
        <v>0</v>
      </c>
      <c r="CX150">
        <f>ROUND(Y150*Source!I100,7)</f>
        <v>0.03</v>
      </c>
      <c r="CY150">
        <f>AA150</f>
        <v>795.14</v>
      </c>
      <c r="CZ150">
        <f>AE150</f>
        <v>496.96</v>
      </c>
      <c r="DA150">
        <f>AI150</f>
        <v>1.6</v>
      </c>
      <c r="DB150">
        <f>ROUND(ROUND(AT150*CZ150,2),6)</f>
        <v>149.09</v>
      </c>
      <c r="DC150">
        <f>ROUND(ROUND(AT150*AG150,2),6)</f>
        <v>0</v>
      </c>
      <c r="DD150" t="s">
        <v>3</v>
      </c>
      <c r="DE150" t="s">
        <v>3</v>
      </c>
      <c r="DF150">
        <f>ROUND(ROUND(AE150*AI150,2)*CX150,2)</f>
        <v>23.85</v>
      </c>
      <c r="DG150">
        <f t="shared" si="84"/>
        <v>0</v>
      </c>
      <c r="DH150">
        <f t="shared" si="79"/>
        <v>0</v>
      </c>
      <c r="DI150">
        <f t="shared" si="80"/>
        <v>0</v>
      </c>
      <c r="DJ150">
        <f>DF150</f>
        <v>23.85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5">
      <c r="A151">
        <f>ROW(Source!A101)</f>
        <v>101</v>
      </c>
      <c r="B151">
        <v>64111728</v>
      </c>
      <c r="C151">
        <v>64112550</v>
      </c>
      <c r="D151">
        <v>58214855</v>
      </c>
      <c r="E151">
        <v>115</v>
      </c>
      <c r="F151">
        <v>1</v>
      </c>
      <c r="G151">
        <v>1</v>
      </c>
      <c r="H151">
        <v>1</v>
      </c>
      <c r="I151" t="s">
        <v>630</v>
      </c>
      <c r="J151" t="s">
        <v>3</v>
      </c>
      <c r="K151" t="s">
        <v>631</v>
      </c>
      <c r="L151">
        <v>1191</v>
      </c>
      <c r="N151">
        <v>1013</v>
      </c>
      <c r="O151" t="s">
        <v>519</v>
      </c>
      <c r="P151" t="s">
        <v>519</v>
      </c>
      <c r="Q151">
        <v>1</v>
      </c>
      <c r="W151">
        <v>0</v>
      </c>
      <c r="X151">
        <v>44848675</v>
      </c>
      <c r="Y151">
        <f>(AT151*ROUND((0.2+1),7))</f>
        <v>49.343999999999994</v>
      </c>
      <c r="AA151">
        <v>0</v>
      </c>
      <c r="AB151">
        <v>0</v>
      </c>
      <c r="AC151">
        <v>0</v>
      </c>
      <c r="AD151">
        <v>793.61</v>
      </c>
      <c r="AE151">
        <v>0</v>
      </c>
      <c r="AF151">
        <v>0</v>
      </c>
      <c r="AG151">
        <v>0</v>
      </c>
      <c r="AH151">
        <v>793.61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41.12</v>
      </c>
      <c r="AU151" t="s">
        <v>22</v>
      </c>
      <c r="AV151">
        <v>1</v>
      </c>
      <c r="AW151">
        <v>2</v>
      </c>
      <c r="AX151">
        <v>64112562</v>
      </c>
      <c r="AY151">
        <v>2</v>
      </c>
      <c r="AZ151">
        <v>131072</v>
      </c>
      <c r="BA151">
        <v>218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32633.243199999997</v>
      </c>
      <c r="BN151">
        <v>41.12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39159.891839999997</v>
      </c>
      <c r="BU151">
        <v>49.343999999999994</v>
      </c>
      <c r="BV151">
        <v>0</v>
      </c>
      <c r="BW151">
        <v>1</v>
      </c>
      <c r="CU151">
        <f>ROUND(AT151*Source!I101*AH151*AL151,2)</f>
        <v>3263.32</v>
      </c>
      <c r="CV151">
        <f>ROUND(Y151*Source!I101,7)</f>
        <v>4.9344000000000001</v>
      </c>
      <c r="CW151">
        <v>0</v>
      </c>
      <c r="CX151">
        <f>ROUND(Y151*Source!I101,7)</f>
        <v>4.9344000000000001</v>
      </c>
      <c r="CY151">
        <f>AD151</f>
        <v>793.61</v>
      </c>
      <c r="CZ151">
        <f>AH151</f>
        <v>793.61</v>
      </c>
      <c r="DA151">
        <f>AL151</f>
        <v>1</v>
      </c>
      <c r="DB151">
        <f>ROUND((ROUND(AT151*CZ151,2)*ROUND((0.2+1),7)),6)</f>
        <v>39159.887999999999</v>
      </c>
      <c r="DC151">
        <f>ROUND((ROUND(AT151*AG151,2)*ROUND((0.2+1),7)),6)</f>
        <v>0</v>
      </c>
      <c r="DD151" t="s">
        <v>3</v>
      </c>
      <c r="DE151" t="s">
        <v>3</v>
      </c>
      <c r="DF151">
        <f>ROUND(ROUND(AE151,2)*CX151,2)</f>
        <v>0</v>
      </c>
      <c r="DG151">
        <f t="shared" si="84"/>
        <v>0</v>
      </c>
      <c r="DH151">
        <f t="shared" si="79"/>
        <v>0</v>
      </c>
      <c r="DI151">
        <f t="shared" si="80"/>
        <v>3915.99</v>
      </c>
      <c r="DJ151">
        <f>DI151</f>
        <v>3915.99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5">
      <c r="A152">
        <f>ROW(Source!A101)</f>
        <v>101</v>
      </c>
      <c r="B152">
        <v>64111728</v>
      </c>
      <c r="C152">
        <v>64112550</v>
      </c>
      <c r="D152">
        <v>58215031</v>
      </c>
      <c r="E152">
        <v>115</v>
      </c>
      <c r="F152">
        <v>1</v>
      </c>
      <c r="G152">
        <v>1</v>
      </c>
      <c r="H152">
        <v>1</v>
      </c>
      <c r="I152" t="s">
        <v>520</v>
      </c>
      <c r="J152" t="s">
        <v>3</v>
      </c>
      <c r="K152" t="s">
        <v>521</v>
      </c>
      <c r="L152">
        <v>1191</v>
      </c>
      <c r="N152">
        <v>1013</v>
      </c>
      <c r="O152" t="s">
        <v>519</v>
      </c>
      <c r="P152" t="s">
        <v>519</v>
      </c>
      <c r="Q152">
        <v>1</v>
      </c>
      <c r="W152">
        <v>0</v>
      </c>
      <c r="X152">
        <v>-1417349443</v>
      </c>
      <c r="Y152">
        <f>(AT152*ROUND((0.2+1),7))</f>
        <v>1.8479999999999999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1.54</v>
      </c>
      <c r="AU152" t="s">
        <v>22</v>
      </c>
      <c r="AV152">
        <v>2</v>
      </c>
      <c r="AW152">
        <v>2</v>
      </c>
      <c r="AX152">
        <v>64112563</v>
      </c>
      <c r="AY152">
        <v>1</v>
      </c>
      <c r="AZ152">
        <v>0</v>
      </c>
      <c r="BA152">
        <v>219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ROUND(Y152*Source!I101,7)</f>
        <v>0.18479999999999999</v>
      </c>
      <c r="CY152">
        <f>AD152</f>
        <v>0</v>
      </c>
      <c r="CZ152">
        <f>AH152</f>
        <v>0</v>
      </c>
      <c r="DA152">
        <f>AL152</f>
        <v>1</v>
      </c>
      <c r="DB152">
        <f>ROUND((ROUND(AT152*CZ152,2)*ROUND((0.2+1),7)),6)</f>
        <v>0</v>
      </c>
      <c r="DC152">
        <f>ROUND((ROUND(AT152*AG152,2)*ROUND((0.2+1),7)),6)</f>
        <v>0</v>
      </c>
      <c r="DD152" t="s">
        <v>3</v>
      </c>
      <c r="DE152" t="s">
        <v>3</v>
      </c>
      <c r="DF152">
        <f>ROUND(ROUND(AE152,2)*CX152,2)</f>
        <v>0</v>
      </c>
      <c r="DG152">
        <f t="shared" si="84"/>
        <v>0</v>
      </c>
      <c r="DH152">
        <f t="shared" si="79"/>
        <v>0</v>
      </c>
      <c r="DI152">
        <f t="shared" si="80"/>
        <v>0</v>
      </c>
      <c r="DJ152">
        <f>DI152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5">
      <c r="A153">
        <f>ROW(Source!A101)</f>
        <v>101</v>
      </c>
      <c r="B153">
        <v>64111728</v>
      </c>
      <c r="C153">
        <v>64112550</v>
      </c>
      <c r="D153">
        <v>58334981</v>
      </c>
      <c r="E153">
        <v>1</v>
      </c>
      <c r="F153">
        <v>1</v>
      </c>
      <c r="G153">
        <v>1</v>
      </c>
      <c r="H153">
        <v>2</v>
      </c>
      <c r="I153" t="s">
        <v>522</v>
      </c>
      <c r="J153" t="s">
        <v>523</v>
      </c>
      <c r="K153" t="s">
        <v>524</v>
      </c>
      <c r="L153">
        <v>1368</v>
      </c>
      <c r="N153">
        <v>1011</v>
      </c>
      <c r="O153" t="s">
        <v>525</v>
      </c>
      <c r="P153" t="s">
        <v>525</v>
      </c>
      <c r="Q153">
        <v>1</v>
      </c>
      <c r="W153">
        <v>0</v>
      </c>
      <c r="X153">
        <v>-359817417</v>
      </c>
      <c r="Y153">
        <f>(AT153*ROUND((0.2+1),7))</f>
        <v>0.92399999999999993</v>
      </c>
      <c r="AA153">
        <v>0</v>
      </c>
      <c r="AB153">
        <v>1626.29</v>
      </c>
      <c r="AC153">
        <v>1090.46</v>
      </c>
      <c r="AD153">
        <v>0</v>
      </c>
      <c r="AE153">
        <v>0</v>
      </c>
      <c r="AF153">
        <v>1626.29</v>
      </c>
      <c r="AG153">
        <v>1090.46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0.77</v>
      </c>
      <c r="AU153" t="s">
        <v>22</v>
      </c>
      <c r="AV153">
        <v>1</v>
      </c>
      <c r="AW153">
        <v>2</v>
      </c>
      <c r="AX153">
        <v>64112564</v>
      </c>
      <c r="AY153">
        <v>1</v>
      </c>
      <c r="AZ153">
        <v>0</v>
      </c>
      <c r="BA153">
        <v>220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1252.2433000000001</v>
      </c>
      <c r="BL153">
        <v>839.65420000000006</v>
      </c>
      <c r="BM153">
        <v>0</v>
      </c>
      <c r="BN153">
        <v>0</v>
      </c>
      <c r="BO153">
        <v>0.77</v>
      </c>
      <c r="BP153">
        <v>1</v>
      </c>
      <c r="BQ153">
        <v>0</v>
      </c>
      <c r="BR153">
        <v>1502.6919599999999</v>
      </c>
      <c r="BS153">
        <v>1007.5850399999999</v>
      </c>
      <c r="BT153">
        <v>0</v>
      </c>
      <c r="BU153">
        <v>0</v>
      </c>
      <c r="BV153">
        <v>0.92399999999999993</v>
      </c>
      <c r="BW153">
        <v>1</v>
      </c>
      <c r="CV153">
        <v>0</v>
      </c>
      <c r="CW153">
        <f>ROUND(Y153*Source!I101*DO153,7)</f>
        <v>9.2399999999999996E-2</v>
      </c>
      <c r="CX153">
        <f>ROUND(Y153*Source!I101,7)</f>
        <v>9.2399999999999996E-2</v>
      </c>
      <c r="CY153">
        <f>AB153</f>
        <v>1626.29</v>
      </c>
      <c r="CZ153">
        <f>AF153</f>
        <v>1626.29</v>
      </c>
      <c r="DA153">
        <f>AJ153</f>
        <v>1</v>
      </c>
      <c r="DB153">
        <f>ROUND((ROUND(AT153*CZ153,2)*ROUND((0.2+1),7)),6)</f>
        <v>1502.6880000000001</v>
      </c>
      <c r="DC153">
        <f>ROUND((ROUND(AT153*AG153,2)*ROUND((0.2+1),7)),6)</f>
        <v>1007.58</v>
      </c>
      <c r="DD153" t="s">
        <v>3</v>
      </c>
      <c r="DE153" t="s">
        <v>3</v>
      </c>
      <c r="DF153">
        <f>ROUND(ROUND(AE153,2)*CX153,2)</f>
        <v>0</v>
      </c>
      <c r="DG153">
        <f t="shared" si="84"/>
        <v>150.27000000000001</v>
      </c>
      <c r="DH153">
        <f t="shared" si="79"/>
        <v>100.76</v>
      </c>
      <c r="DI153">
        <f t="shared" si="80"/>
        <v>0</v>
      </c>
      <c r="DJ153">
        <f>DG153+DH153</f>
        <v>251.03000000000003</v>
      </c>
      <c r="DK153">
        <v>1</v>
      </c>
      <c r="DL153" t="s">
        <v>526</v>
      </c>
      <c r="DM153">
        <v>6</v>
      </c>
      <c r="DN153" t="s">
        <v>519</v>
      </c>
      <c r="DO153">
        <v>1</v>
      </c>
    </row>
    <row r="154" spans="1:119" x14ac:dyDescent="0.25">
      <c r="A154">
        <f>ROW(Source!A101)</f>
        <v>101</v>
      </c>
      <c r="B154">
        <v>64111728</v>
      </c>
      <c r="C154">
        <v>64112550</v>
      </c>
      <c r="D154">
        <v>58335880</v>
      </c>
      <c r="E154">
        <v>1</v>
      </c>
      <c r="F154">
        <v>1</v>
      </c>
      <c r="G154">
        <v>1</v>
      </c>
      <c r="H154">
        <v>2</v>
      </c>
      <c r="I154" t="s">
        <v>543</v>
      </c>
      <c r="J154" t="s">
        <v>544</v>
      </c>
      <c r="K154" t="s">
        <v>545</v>
      </c>
      <c r="L154">
        <v>1368</v>
      </c>
      <c r="N154">
        <v>1011</v>
      </c>
      <c r="O154" t="s">
        <v>525</v>
      </c>
      <c r="P154" t="s">
        <v>525</v>
      </c>
      <c r="Q154">
        <v>1</v>
      </c>
      <c r="W154">
        <v>0</v>
      </c>
      <c r="X154">
        <v>-1219940357</v>
      </c>
      <c r="Y154">
        <f>(AT154*ROUND((0.2+1),7))</f>
        <v>0.92399999999999993</v>
      </c>
      <c r="AA154">
        <v>0</v>
      </c>
      <c r="AB154">
        <v>641.70000000000005</v>
      </c>
      <c r="AC154">
        <v>811.79</v>
      </c>
      <c r="AD154">
        <v>0</v>
      </c>
      <c r="AE154">
        <v>0</v>
      </c>
      <c r="AF154">
        <v>641.70000000000005</v>
      </c>
      <c r="AG154">
        <v>811.79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0.77</v>
      </c>
      <c r="AU154" t="s">
        <v>22</v>
      </c>
      <c r="AV154">
        <v>1</v>
      </c>
      <c r="AW154">
        <v>2</v>
      </c>
      <c r="AX154">
        <v>64112565</v>
      </c>
      <c r="AY154">
        <v>1</v>
      </c>
      <c r="AZ154">
        <v>0</v>
      </c>
      <c r="BA154">
        <v>221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494.10900000000004</v>
      </c>
      <c r="BL154">
        <v>625.07830000000001</v>
      </c>
      <c r="BM154">
        <v>0</v>
      </c>
      <c r="BN154">
        <v>0</v>
      </c>
      <c r="BO154">
        <v>0.77</v>
      </c>
      <c r="BP154">
        <v>1</v>
      </c>
      <c r="BQ154">
        <v>0</v>
      </c>
      <c r="BR154">
        <v>592.93079999999998</v>
      </c>
      <c r="BS154">
        <v>750.09395999999992</v>
      </c>
      <c r="BT154">
        <v>0</v>
      </c>
      <c r="BU154">
        <v>0</v>
      </c>
      <c r="BV154">
        <v>0.92399999999999993</v>
      </c>
      <c r="BW154">
        <v>1</v>
      </c>
      <c r="CV154">
        <v>0</v>
      </c>
      <c r="CW154">
        <f>ROUND(Y154*Source!I101*DO154,7)</f>
        <v>9.2399999999999996E-2</v>
      </c>
      <c r="CX154">
        <f>ROUND(Y154*Source!I101,7)</f>
        <v>9.2399999999999996E-2</v>
      </c>
      <c r="CY154">
        <f>AB154</f>
        <v>641.70000000000005</v>
      </c>
      <c r="CZ154">
        <f>AF154</f>
        <v>641.70000000000005</v>
      </c>
      <c r="DA154">
        <f>AJ154</f>
        <v>1</v>
      </c>
      <c r="DB154">
        <f>ROUND((ROUND(AT154*CZ154,2)*ROUND((0.2+1),7)),6)</f>
        <v>592.93200000000002</v>
      </c>
      <c r="DC154">
        <f>ROUND((ROUND(AT154*AG154,2)*ROUND((0.2+1),7)),6)</f>
        <v>750.096</v>
      </c>
      <c r="DD154" t="s">
        <v>3</v>
      </c>
      <c r="DE154" t="s">
        <v>3</v>
      </c>
      <c r="DF154">
        <f>ROUND(ROUND(AE154,2)*CX154,2)</f>
        <v>0</v>
      </c>
      <c r="DG154">
        <f t="shared" si="84"/>
        <v>59.29</v>
      </c>
      <c r="DH154">
        <f t="shared" si="79"/>
        <v>75.010000000000005</v>
      </c>
      <c r="DI154">
        <f t="shared" si="80"/>
        <v>0</v>
      </c>
      <c r="DJ154">
        <f>DG154+DH154</f>
        <v>134.30000000000001</v>
      </c>
      <c r="DK154">
        <v>1</v>
      </c>
      <c r="DL154" t="s">
        <v>533</v>
      </c>
      <c r="DM154">
        <v>4</v>
      </c>
      <c r="DN154" t="s">
        <v>519</v>
      </c>
      <c r="DO154">
        <v>1</v>
      </c>
    </row>
    <row r="155" spans="1:119" x14ac:dyDescent="0.25">
      <c r="A155">
        <f>ROW(Source!A101)</f>
        <v>101</v>
      </c>
      <c r="B155">
        <v>64111728</v>
      </c>
      <c r="C155">
        <v>64112550</v>
      </c>
      <c r="D155">
        <v>58336077</v>
      </c>
      <c r="E155">
        <v>1</v>
      </c>
      <c r="F155">
        <v>1</v>
      </c>
      <c r="G155">
        <v>1</v>
      </c>
      <c r="H155">
        <v>2</v>
      </c>
      <c r="I155" t="s">
        <v>612</v>
      </c>
      <c r="J155" t="s">
        <v>613</v>
      </c>
      <c r="K155" t="s">
        <v>614</v>
      </c>
      <c r="L155">
        <v>1368</v>
      </c>
      <c r="N155">
        <v>1011</v>
      </c>
      <c r="O155" t="s">
        <v>525</v>
      </c>
      <c r="P155" t="s">
        <v>525</v>
      </c>
      <c r="Q155">
        <v>1</v>
      </c>
      <c r="W155">
        <v>0</v>
      </c>
      <c r="X155">
        <v>-1214029826</v>
      </c>
      <c r="Y155">
        <f>(AT155*ROUND((0.2+1),7))</f>
        <v>5.9279999999999999</v>
      </c>
      <c r="AA155">
        <v>0</v>
      </c>
      <c r="AB155">
        <v>34.61</v>
      </c>
      <c r="AC155">
        <v>0</v>
      </c>
      <c r="AD155">
        <v>0</v>
      </c>
      <c r="AE155">
        <v>0</v>
      </c>
      <c r="AF155">
        <v>34.61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4.9400000000000004</v>
      </c>
      <c r="AU155" t="s">
        <v>22</v>
      </c>
      <c r="AV155">
        <v>1</v>
      </c>
      <c r="AW155">
        <v>2</v>
      </c>
      <c r="AX155">
        <v>64112566</v>
      </c>
      <c r="AY155">
        <v>1</v>
      </c>
      <c r="AZ155">
        <v>0</v>
      </c>
      <c r="BA155">
        <v>222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170.9734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0</v>
      </c>
      <c r="BR155">
        <v>205.16808</v>
      </c>
      <c r="BS155">
        <v>0</v>
      </c>
      <c r="BT155">
        <v>0</v>
      </c>
      <c r="BU155">
        <v>0</v>
      </c>
      <c r="BV155">
        <v>0</v>
      </c>
      <c r="BW155">
        <v>1</v>
      </c>
      <c r="CV155">
        <v>0</v>
      </c>
      <c r="CW155">
        <f>ROUND(Y155*Source!I101*DO155,7)</f>
        <v>0</v>
      </c>
      <c r="CX155">
        <f>ROUND(Y155*Source!I101,7)</f>
        <v>0.59279999999999999</v>
      </c>
      <c r="CY155">
        <f>AB155</f>
        <v>34.61</v>
      </c>
      <c r="CZ155">
        <f>AF155</f>
        <v>34.61</v>
      </c>
      <c r="DA155">
        <f>AJ155</f>
        <v>1</v>
      </c>
      <c r="DB155">
        <f>ROUND((ROUND(AT155*CZ155,2)*ROUND((0.2+1),7)),6)</f>
        <v>205.16399999999999</v>
      </c>
      <c r="DC155">
        <f>ROUND((ROUND(AT155*AG155,2)*ROUND((0.2+1),7)),6)</f>
        <v>0</v>
      </c>
      <c r="DD155" t="s">
        <v>3</v>
      </c>
      <c r="DE155" t="s">
        <v>3</v>
      </c>
      <c r="DF155">
        <f>ROUND(ROUND(AE155,2)*CX155,2)</f>
        <v>0</v>
      </c>
      <c r="DG155">
        <f t="shared" si="84"/>
        <v>20.52</v>
      </c>
      <c r="DH155">
        <f t="shared" si="79"/>
        <v>0</v>
      </c>
      <c r="DI155">
        <f t="shared" si="80"/>
        <v>0</v>
      </c>
      <c r="DJ155">
        <f>DG155+DH155</f>
        <v>20.52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5">
      <c r="A156">
        <f>ROW(Source!A101)</f>
        <v>101</v>
      </c>
      <c r="B156">
        <v>64111728</v>
      </c>
      <c r="C156">
        <v>64112550</v>
      </c>
      <c r="D156">
        <v>58286834</v>
      </c>
      <c r="E156">
        <v>1</v>
      </c>
      <c r="F156">
        <v>1</v>
      </c>
      <c r="G156">
        <v>1</v>
      </c>
      <c r="H156">
        <v>3</v>
      </c>
      <c r="I156" t="s">
        <v>632</v>
      </c>
      <c r="J156" t="s">
        <v>633</v>
      </c>
      <c r="K156" t="s">
        <v>634</v>
      </c>
      <c r="L156">
        <v>1346</v>
      </c>
      <c r="N156">
        <v>1009</v>
      </c>
      <c r="O156" t="s">
        <v>549</v>
      </c>
      <c r="P156" t="s">
        <v>549</v>
      </c>
      <c r="Q156">
        <v>1</v>
      </c>
      <c r="W156">
        <v>0</v>
      </c>
      <c r="X156">
        <v>-1928063475</v>
      </c>
      <c r="Y156">
        <f t="shared" ref="Y156:Y161" si="85">AT156</f>
        <v>0.99</v>
      </c>
      <c r="AA156">
        <v>282.81</v>
      </c>
      <c r="AB156">
        <v>0</v>
      </c>
      <c r="AC156">
        <v>0</v>
      </c>
      <c r="AD156">
        <v>0</v>
      </c>
      <c r="AE156">
        <v>206.43</v>
      </c>
      <c r="AF156">
        <v>0</v>
      </c>
      <c r="AG156">
        <v>0</v>
      </c>
      <c r="AH156">
        <v>0</v>
      </c>
      <c r="AI156">
        <v>1.37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0.99</v>
      </c>
      <c r="AU156" t="s">
        <v>3</v>
      </c>
      <c r="AV156">
        <v>0</v>
      </c>
      <c r="AW156">
        <v>2</v>
      </c>
      <c r="AX156">
        <v>64112567</v>
      </c>
      <c r="AY156">
        <v>1</v>
      </c>
      <c r="AZ156">
        <v>0</v>
      </c>
      <c r="BA156">
        <v>223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204.3657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204.3657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1</v>
      </c>
      <c r="CV156">
        <v>0</v>
      </c>
      <c r="CW156">
        <v>0</v>
      </c>
      <c r="CX156">
        <f>ROUND(Y156*Source!I101,7)</f>
        <v>9.9000000000000005E-2</v>
      </c>
      <c r="CY156">
        <f t="shared" ref="CY156:CY161" si="86">AA156</f>
        <v>282.81</v>
      </c>
      <c r="CZ156">
        <f t="shared" ref="CZ156:CZ161" si="87">AE156</f>
        <v>206.43</v>
      </c>
      <c r="DA156">
        <f t="shared" ref="DA156:DA161" si="88">AI156</f>
        <v>1.37</v>
      </c>
      <c r="DB156">
        <f t="shared" ref="DB156:DB161" si="89">ROUND(ROUND(AT156*CZ156,2),6)</f>
        <v>204.37</v>
      </c>
      <c r="DC156">
        <f t="shared" ref="DC156:DC161" si="90">ROUND(ROUND(AT156*AG156,2),6)</f>
        <v>0</v>
      </c>
      <c r="DD156" t="s">
        <v>3</v>
      </c>
      <c r="DE156" t="s">
        <v>3</v>
      </c>
      <c r="DF156">
        <f>ROUND(ROUND(AE156*AI156,2)*CX156,2)</f>
        <v>28</v>
      </c>
      <c r="DG156">
        <f t="shared" si="84"/>
        <v>0</v>
      </c>
      <c r="DH156">
        <f t="shared" si="79"/>
        <v>0</v>
      </c>
      <c r="DI156">
        <f t="shared" si="80"/>
        <v>0</v>
      </c>
      <c r="DJ156">
        <f t="shared" ref="DJ156:DJ161" si="91">DF156</f>
        <v>28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5">
      <c r="A157">
        <f>ROW(Source!A101)</f>
        <v>101</v>
      </c>
      <c r="B157">
        <v>64111728</v>
      </c>
      <c r="C157">
        <v>64112550</v>
      </c>
      <c r="D157">
        <v>58286866</v>
      </c>
      <c r="E157">
        <v>1</v>
      </c>
      <c r="F157">
        <v>1</v>
      </c>
      <c r="G157">
        <v>1</v>
      </c>
      <c r="H157">
        <v>3</v>
      </c>
      <c r="I157" t="s">
        <v>635</v>
      </c>
      <c r="J157" t="s">
        <v>636</v>
      </c>
      <c r="K157" t="s">
        <v>637</v>
      </c>
      <c r="L157">
        <v>1383</v>
      </c>
      <c r="N157">
        <v>1013</v>
      </c>
      <c r="O157" t="s">
        <v>638</v>
      </c>
      <c r="P157" t="s">
        <v>638</v>
      </c>
      <c r="Q157">
        <v>1</v>
      </c>
      <c r="W157">
        <v>0</v>
      </c>
      <c r="X157">
        <v>1465295636</v>
      </c>
      <c r="Y157">
        <f t="shared" si="85"/>
        <v>2.5428000000000002</v>
      </c>
      <c r="AA157">
        <v>7.32</v>
      </c>
      <c r="AB157">
        <v>0</v>
      </c>
      <c r="AC157">
        <v>0</v>
      </c>
      <c r="AD157">
        <v>0</v>
      </c>
      <c r="AE157">
        <v>7.32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2.5428000000000002</v>
      </c>
      <c r="AU157" t="s">
        <v>3</v>
      </c>
      <c r="AV157">
        <v>0</v>
      </c>
      <c r="AW157">
        <v>2</v>
      </c>
      <c r="AX157">
        <v>64112568</v>
      </c>
      <c r="AY157">
        <v>1</v>
      </c>
      <c r="AZ157">
        <v>0</v>
      </c>
      <c r="BA157">
        <v>224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18.613296000000002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18.613296000000002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1</v>
      </c>
      <c r="CV157">
        <v>0</v>
      </c>
      <c r="CW157">
        <v>0</v>
      </c>
      <c r="CX157">
        <f>ROUND(Y157*Source!I101,7)</f>
        <v>0.25428000000000001</v>
      </c>
      <c r="CY157">
        <f t="shared" si="86"/>
        <v>7.32</v>
      </c>
      <c r="CZ157">
        <f t="shared" si="87"/>
        <v>7.32</v>
      </c>
      <c r="DA157">
        <f t="shared" si="88"/>
        <v>1</v>
      </c>
      <c r="DB157">
        <f t="shared" si="89"/>
        <v>18.61</v>
      </c>
      <c r="DC157">
        <f t="shared" si="90"/>
        <v>0</v>
      </c>
      <c r="DD157" t="s">
        <v>3</v>
      </c>
      <c r="DE157" t="s">
        <v>3</v>
      </c>
      <c r="DF157">
        <f>ROUND(ROUND(AE157,2)*CX157,2)</f>
        <v>1.86</v>
      </c>
      <c r="DG157">
        <f t="shared" si="84"/>
        <v>0</v>
      </c>
      <c r="DH157">
        <f t="shared" si="79"/>
        <v>0</v>
      </c>
      <c r="DI157">
        <f t="shared" si="80"/>
        <v>0</v>
      </c>
      <c r="DJ157">
        <f t="shared" si="91"/>
        <v>1.86</v>
      </c>
      <c r="DK157">
        <v>1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5">
      <c r="A158">
        <f>ROW(Source!A101)</f>
        <v>101</v>
      </c>
      <c r="B158">
        <v>64111728</v>
      </c>
      <c r="C158">
        <v>64112550</v>
      </c>
      <c r="D158">
        <v>58287605</v>
      </c>
      <c r="E158">
        <v>1</v>
      </c>
      <c r="F158">
        <v>1</v>
      </c>
      <c r="G158">
        <v>1</v>
      </c>
      <c r="H158">
        <v>3</v>
      </c>
      <c r="I158" t="s">
        <v>639</v>
      </c>
      <c r="J158" t="s">
        <v>640</v>
      </c>
      <c r="K158" t="s">
        <v>641</v>
      </c>
      <c r="L158">
        <v>1346</v>
      </c>
      <c r="N158">
        <v>1009</v>
      </c>
      <c r="O158" t="s">
        <v>549</v>
      </c>
      <c r="P158" t="s">
        <v>549</v>
      </c>
      <c r="Q158">
        <v>1</v>
      </c>
      <c r="W158">
        <v>0</v>
      </c>
      <c r="X158">
        <v>2058174609</v>
      </c>
      <c r="Y158">
        <f t="shared" si="85"/>
        <v>3</v>
      </c>
      <c r="AA158">
        <v>121.39</v>
      </c>
      <c r="AB158">
        <v>0</v>
      </c>
      <c r="AC158">
        <v>0</v>
      </c>
      <c r="AD158">
        <v>0</v>
      </c>
      <c r="AE158">
        <v>155.63</v>
      </c>
      <c r="AF158">
        <v>0</v>
      </c>
      <c r="AG158">
        <v>0</v>
      </c>
      <c r="AH158">
        <v>0</v>
      </c>
      <c r="AI158">
        <v>0.78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3</v>
      </c>
      <c r="AU158" t="s">
        <v>3</v>
      </c>
      <c r="AV158">
        <v>0</v>
      </c>
      <c r="AW158">
        <v>2</v>
      </c>
      <c r="AX158">
        <v>64112569</v>
      </c>
      <c r="AY158">
        <v>1</v>
      </c>
      <c r="AZ158">
        <v>0</v>
      </c>
      <c r="BA158">
        <v>225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466.89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466.89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1</v>
      </c>
      <c r="CV158">
        <v>0</v>
      </c>
      <c r="CW158">
        <v>0</v>
      </c>
      <c r="CX158">
        <f>ROUND(Y158*Source!I101,7)</f>
        <v>0.3</v>
      </c>
      <c r="CY158">
        <f t="shared" si="86"/>
        <v>121.39</v>
      </c>
      <c r="CZ158">
        <f t="shared" si="87"/>
        <v>155.63</v>
      </c>
      <c r="DA158">
        <f t="shared" si="88"/>
        <v>0.78</v>
      </c>
      <c r="DB158">
        <f t="shared" si="89"/>
        <v>466.89</v>
      </c>
      <c r="DC158">
        <f t="shared" si="90"/>
        <v>0</v>
      </c>
      <c r="DD158" t="s">
        <v>3</v>
      </c>
      <c r="DE158" t="s">
        <v>3</v>
      </c>
      <c r="DF158">
        <f>ROUND(ROUND(AE158*AI158,2)*CX158,2)</f>
        <v>36.42</v>
      </c>
      <c r="DG158">
        <f t="shared" si="84"/>
        <v>0</v>
      </c>
      <c r="DH158">
        <f t="shared" si="79"/>
        <v>0</v>
      </c>
      <c r="DI158">
        <f t="shared" si="80"/>
        <v>0</v>
      </c>
      <c r="DJ158">
        <f t="shared" si="91"/>
        <v>36.42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5">
      <c r="A159">
        <f>ROW(Source!A101)</f>
        <v>101</v>
      </c>
      <c r="B159">
        <v>64111728</v>
      </c>
      <c r="C159">
        <v>64112550</v>
      </c>
      <c r="D159">
        <v>58288332</v>
      </c>
      <c r="E159">
        <v>1</v>
      </c>
      <c r="F159">
        <v>1</v>
      </c>
      <c r="G159">
        <v>1</v>
      </c>
      <c r="H159">
        <v>3</v>
      </c>
      <c r="I159" t="s">
        <v>642</v>
      </c>
      <c r="J159" t="s">
        <v>643</v>
      </c>
      <c r="K159" t="s">
        <v>644</v>
      </c>
      <c r="L159">
        <v>1348</v>
      </c>
      <c r="N159">
        <v>1009</v>
      </c>
      <c r="O159" t="s">
        <v>152</v>
      </c>
      <c r="P159" t="s">
        <v>152</v>
      </c>
      <c r="Q159">
        <v>1000</v>
      </c>
      <c r="W159">
        <v>0</v>
      </c>
      <c r="X159">
        <v>-1040339086</v>
      </c>
      <c r="Y159">
        <f t="shared" si="85"/>
        <v>1.5499999999999999E-3</v>
      </c>
      <c r="AA159">
        <v>164353.74</v>
      </c>
      <c r="AB159">
        <v>0</v>
      </c>
      <c r="AC159">
        <v>0</v>
      </c>
      <c r="AD159">
        <v>0</v>
      </c>
      <c r="AE159">
        <v>127406</v>
      </c>
      <c r="AF159">
        <v>0</v>
      </c>
      <c r="AG159">
        <v>0</v>
      </c>
      <c r="AH159">
        <v>0</v>
      </c>
      <c r="AI159">
        <v>1.29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1.5499999999999999E-3</v>
      </c>
      <c r="AU159" t="s">
        <v>3</v>
      </c>
      <c r="AV159">
        <v>0</v>
      </c>
      <c r="AW159">
        <v>2</v>
      </c>
      <c r="AX159">
        <v>64112570</v>
      </c>
      <c r="AY159">
        <v>1</v>
      </c>
      <c r="AZ159">
        <v>0</v>
      </c>
      <c r="BA159">
        <v>226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197.47929999999999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197.47929999999999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v>0</v>
      </c>
      <c r="CX159">
        <f>ROUND(Y159*Source!I101,7)</f>
        <v>1.55E-4</v>
      </c>
      <c r="CY159">
        <f t="shared" si="86"/>
        <v>164353.74</v>
      </c>
      <c r="CZ159">
        <f t="shared" si="87"/>
        <v>127406</v>
      </c>
      <c r="DA159">
        <f t="shared" si="88"/>
        <v>1.29</v>
      </c>
      <c r="DB159">
        <f t="shared" si="89"/>
        <v>197.48</v>
      </c>
      <c r="DC159">
        <f t="shared" si="90"/>
        <v>0</v>
      </c>
      <c r="DD159" t="s">
        <v>3</v>
      </c>
      <c r="DE159" t="s">
        <v>3</v>
      </c>
      <c r="DF159">
        <f>ROUND(ROUND(AE159*AI159,2)*CX159,2)</f>
        <v>25.47</v>
      </c>
      <c r="DG159">
        <f t="shared" si="84"/>
        <v>0</v>
      </c>
      <c r="DH159">
        <f t="shared" si="79"/>
        <v>0</v>
      </c>
      <c r="DI159">
        <f t="shared" si="80"/>
        <v>0</v>
      </c>
      <c r="DJ159">
        <f t="shared" si="91"/>
        <v>25.47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5">
      <c r="A160">
        <f>ROW(Source!A101)</f>
        <v>101</v>
      </c>
      <c r="B160">
        <v>64111728</v>
      </c>
      <c r="C160">
        <v>64112550</v>
      </c>
      <c r="D160">
        <v>58305483</v>
      </c>
      <c r="E160">
        <v>1</v>
      </c>
      <c r="F160">
        <v>1</v>
      </c>
      <c r="G160">
        <v>1</v>
      </c>
      <c r="H160">
        <v>3</v>
      </c>
      <c r="I160" t="s">
        <v>618</v>
      </c>
      <c r="J160" t="s">
        <v>619</v>
      </c>
      <c r="K160" t="s">
        <v>620</v>
      </c>
      <c r="L160">
        <v>1346</v>
      </c>
      <c r="N160">
        <v>1009</v>
      </c>
      <c r="O160" t="s">
        <v>549</v>
      </c>
      <c r="P160" t="s">
        <v>549</v>
      </c>
      <c r="Q160">
        <v>1</v>
      </c>
      <c r="W160">
        <v>0</v>
      </c>
      <c r="X160">
        <v>-398999595</v>
      </c>
      <c r="Y160">
        <f t="shared" si="85"/>
        <v>0.1</v>
      </c>
      <c r="AA160">
        <v>115.03</v>
      </c>
      <c r="AB160">
        <v>0</v>
      </c>
      <c r="AC160">
        <v>0</v>
      </c>
      <c r="AD160">
        <v>0</v>
      </c>
      <c r="AE160">
        <v>79.88</v>
      </c>
      <c r="AF160">
        <v>0</v>
      </c>
      <c r="AG160">
        <v>0</v>
      </c>
      <c r="AH160">
        <v>0</v>
      </c>
      <c r="AI160">
        <v>1.44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0.1</v>
      </c>
      <c r="AU160" t="s">
        <v>3</v>
      </c>
      <c r="AV160">
        <v>0</v>
      </c>
      <c r="AW160">
        <v>2</v>
      </c>
      <c r="AX160">
        <v>64112571</v>
      </c>
      <c r="AY160">
        <v>1</v>
      </c>
      <c r="AZ160">
        <v>0</v>
      </c>
      <c r="BA160">
        <v>227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7.9879999999999995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7.9879999999999995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1</v>
      </c>
      <c r="CV160">
        <v>0</v>
      </c>
      <c r="CW160">
        <v>0</v>
      </c>
      <c r="CX160">
        <f>ROUND(Y160*Source!I101,7)</f>
        <v>0.01</v>
      </c>
      <c r="CY160">
        <f t="shared" si="86"/>
        <v>115.03</v>
      </c>
      <c r="CZ160">
        <f t="shared" si="87"/>
        <v>79.88</v>
      </c>
      <c r="DA160">
        <f t="shared" si="88"/>
        <v>1.44</v>
      </c>
      <c r="DB160">
        <f t="shared" si="89"/>
        <v>7.99</v>
      </c>
      <c r="DC160">
        <f t="shared" si="90"/>
        <v>0</v>
      </c>
      <c r="DD160" t="s">
        <v>3</v>
      </c>
      <c r="DE160" t="s">
        <v>3</v>
      </c>
      <c r="DF160">
        <f>ROUND(ROUND(AE160*AI160,2)*CX160,2)</f>
        <v>1.1499999999999999</v>
      </c>
      <c r="DG160">
        <f t="shared" si="84"/>
        <v>0</v>
      </c>
      <c r="DH160">
        <f t="shared" si="79"/>
        <v>0</v>
      </c>
      <c r="DI160">
        <f t="shared" si="80"/>
        <v>0</v>
      </c>
      <c r="DJ160">
        <f t="shared" si="91"/>
        <v>1.1499999999999999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5">
      <c r="A161">
        <f>ROW(Source!A101)</f>
        <v>101</v>
      </c>
      <c r="B161">
        <v>64111728</v>
      </c>
      <c r="C161">
        <v>64112550</v>
      </c>
      <c r="D161">
        <v>58220746</v>
      </c>
      <c r="E161">
        <v>115</v>
      </c>
      <c r="F161">
        <v>1</v>
      </c>
      <c r="G161">
        <v>1</v>
      </c>
      <c r="H161">
        <v>3</v>
      </c>
      <c r="I161" t="s">
        <v>182</v>
      </c>
      <c r="J161" t="s">
        <v>3</v>
      </c>
      <c r="K161" t="s">
        <v>183</v>
      </c>
      <c r="L161">
        <v>3277935</v>
      </c>
      <c r="N161">
        <v>1013</v>
      </c>
      <c r="O161" t="s">
        <v>184</v>
      </c>
      <c r="P161" t="s">
        <v>184</v>
      </c>
      <c r="Q161">
        <v>1</v>
      </c>
      <c r="W161">
        <v>0</v>
      </c>
      <c r="X161">
        <v>274903907</v>
      </c>
      <c r="Y161">
        <f t="shared" si="85"/>
        <v>2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 t="s">
        <v>3</v>
      </c>
      <c r="AT161">
        <v>2</v>
      </c>
      <c r="AU161" t="s">
        <v>3</v>
      </c>
      <c r="AV161">
        <v>0</v>
      </c>
      <c r="AW161">
        <v>2</v>
      </c>
      <c r="AX161">
        <v>64112572</v>
      </c>
      <c r="AY161">
        <v>1</v>
      </c>
      <c r="AZ161">
        <v>0</v>
      </c>
      <c r="BA161">
        <v>228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ROUND(Y161*Source!I101,7)</f>
        <v>0.2</v>
      </c>
      <c r="CY161">
        <f t="shared" si="86"/>
        <v>0</v>
      </c>
      <c r="CZ161">
        <f t="shared" si="87"/>
        <v>0</v>
      </c>
      <c r="DA161">
        <f t="shared" si="88"/>
        <v>1</v>
      </c>
      <c r="DB161">
        <f t="shared" si="89"/>
        <v>0</v>
      </c>
      <c r="DC161">
        <f t="shared" si="90"/>
        <v>0</v>
      </c>
      <c r="DD161" t="s">
        <v>3</v>
      </c>
      <c r="DE161" t="s">
        <v>3</v>
      </c>
      <c r="DF161">
        <f>ROUND(ROUND(AE161,2)*CX161,2)</f>
        <v>0</v>
      </c>
      <c r="DG161">
        <f t="shared" si="84"/>
        <v>0</v>
      </c>
      <c r="DH161">
        <f t="shared" si="79"/>
        <v>0</v>
      </c>
      <c r="DI161">
        <f t="shared" si="80"/>
        <v>0</v>
      </c>
      <c r="DJ161">
        <f t="shared" si="91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5">
      <c r="A162">
        <f>ROW(Source!A105)</f>
        <v>105</v>
      </c>
      <c r="B162">
        <v>64111728</v>
      </c>
      <c r="C162">
        <v>64112576</v>
      </c>
      <c r="D162">
        <v>49399604</v>
      </c>
      <c r="E162">
        <v>108</v>
      </c>
      <c r="F162">
        <v>1</v>
      </c>
      <c r="G162">
        <v>1</v>
      </c>
      <c r="H162">
        <v>1</v>
      </c>
      <c r="I162" t="s">
        <v>630</v>
      </c>
      <c r="J162" t="s">
        <v>3</v>
      </c>
      <c r="K162" t="s">
        <v>645</v>
      </c>
      <c r="L162">
        <v>1191</v>
      </c>
      <c r="N162">
        <v>1013</v>
      </c>
      <c r="O162" t="s">
        <v>519</v>
      </c>
      <c r="P162" t="s">
        <v>519</v>
      </c>
      <c r="Q162">
        <v>1</v>
      </c>
      <c r="W162">
        <v>0</v>
      </c>
      <c r="X162">
        <v>-2012709214</v>
      </c>
      <c r="Y162">
        <f>(AT162*ROUND((0.2+1),7))</f>
        <v>37.728000000000002</v>
      </c>
      <c r="AA162">
        <v>0</v>
      </c>
      <c r="AB162">
        <v>0</v>
      </c>
      <c r="AC162">
        <v>0</v>
      </c>
      <c r="AD162">
        <v>793.61</v>
      </c>
      <c r="AE162">
        <v>0</v>
      </c>
      <c r="AF162">
        <v>0</v>
      </c>
      <c r="AG162">
        <v>0</v>
      </c>
      <c r="AH162">
        <v>793.61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31.44</v>
      </c>
      <c r="AU162" t="s">
        <v>22</v>
      </c>
      <c r="AV162">
        <v>1</v>
      </c>
      <c r="AW162">
        <v>2</v>
      </c>
      <c r="AX162">
        <v>64112586</v>
      </c>
      <c r="AY162">
        <v>2</v>
      </c>
      <c r="AZ162">
        <v>131072</v>
      </c>
      <c r="BA162">
        <v>229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24951.098400000003</v>
      </c>
      <c r="BN162">
        <v>31.44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29941.318080000001</v>
      </c>
      <c r="BU162">
        <v>37.728000000000002</v>
      </c>
      <c r="BV162">
        <v>0</v>
      </c>
      <c r="BW162">
        <v>1</v>
      </c>
      <c r="CU162">
        <f>ROUND(AT162*Source!I105*AH162*AL162,2)</f>
        <v>1247.55</v>
      </c>
      <c r="CV162">
        <f>ROUND(Y162*Source!I105,7)</f>
        <v>1.8864000000000001</v>
      </c>
      <c r="CW162">
        <v>0</v>
      </c>
      <c r="CX162">
        <f>ROUND(Y162*Source!I105,7)</f>
        <v>1.8864000000000001</v>
      </c>
      <c r="CY162">
        <f>AD162</f>
        <v>793.61</v>
      </c>
      <c r="CZ162">
        <f>AH162</f>
        <v>793.61</v>
      </c>
      <c r="DA162">
        <f>AL162</f>
        <v>1</v>
      </c>
      <c r="DB162">
        <f>ROUND((ROUND(AT162*CZ162,2)*ROUND((0.2+1),7)),6)</f>
        <v>29941.32</v>
      </c>
      <c r="DC162">
        <f>ROUND((ROUND(AT162*AG162,2)*ROUND((0.2+1),7)),6)</f>
        <v>0</v>
      </c>
      <c r="DD162" t="s">
        <v>3</v>
      </c>
      <c r="DE162" t="s">
        <v>3</v>
      </c>
      <c r="DF162">
        <f>ROUND(ROUND(AE162,2)*CX162,2)</f>
        <v>0</v>
      </c>
      <c r="DG162">
        <f t="shared" si="84"/>
        <v>0</v>
      </c>
      <c r="DH162">
        <f t="shared" si="79"/>
        <v>0</v>
      </c>
      <c r="DI162">
        <f t="shared" si="80"/>
        <v>1497.07</v>
      </c>
      <c r="DJ162">
        <f>DI162</f>
        <v>1497.07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5">
      <c r="A163">
        <f>ROW(Source!A105)</f>
        <v>105</v>
      </c>
      <c r="B163">
        <v>64111728</v>
      </c>
      <c r="C163">
        <v>64112576</v>
      </c>
      <c r="D163">
        <v>49399853</v>
      </c>
      <c r="E163">
        <v>108</v>
      </c>
      <c r="F163">
        <v>1</v>
      </c>
      <c r="G163">
        <v>1</v>
      </c>
      <c r="H163">
        <v>1</v>
      </c>
      <c r="I163" t="s">
        <v>520</v>
      </c>
      <c r="J163" t="s">
        <v>3</v>
      </c>
      <c r="K163" t="s">
        <v>521</v>
      </c>
      <c r="L163">
        <v>1191</v>
      </c>
      <c r="N163">
        <v>1013</v>
      </c>
      <c r="O163" t="s">
        <v>519</v>
      </c>
      <c r="P163" t="s">
        <v>519</v>
      </c>
      <c r="Q163">
        <v>1</v>
      </c>
      <c r="W163">
        <v>0</v>
      </c>
      <c r="X163">
        <v>-1417349443</v>
      </c>
      <c r="Y163">
        <f>(AT163*ROUND((0.2+1),7))</f>
        <v>0.76800000000000002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0.64</v>
      </c>
      <c r="AU163" t="s">
        <v>22</v>
      </c>
      <c r="AV163">
        <v>2</v>
      </c>
      <c r="AW163">
        <v>2</v>
      </c>
      <c r="AX163">
        <v>64112587</v>
      </c>
      <c r="AY163">
        <v>1</v>
      </c>
      <c r="AZ163">
        <v>0</v>
      </c>
      <c r="BA163">
        <v>230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ROUND(Y163*Source!I105,7)</f>
        <v>3.8399999999999997E-2</v>
      </c>
      <c r="CY163">
        <f>AD163</f>
        <v>0</v>
      </c>
      <c r="CZ163">
        <f>AH163</f>
        <v>0</v>
      </c>
      <c r="DA163">
        <f>AL163</f>
        <v>1</v>
      </c>
      <c r="DB163">
        <f>ROUND((ROUND(AT163*CZ163,2)*ROUND((0.2+1),7)),6)</f>
        <v>0</v>
      </c>
      <c r="DC163">
        <f>ROUND((ROUND(AT163*AG163,2)*ROUND((0.2+1),7)),6)</f>
        <v>0</v>
      </c>
      <c r="DD163" t="s">
        <v>3</v>
      </c>
      <c r="DE163" t="s">
        <v>3</v>
      </c>
      <c r="DF163">
        <f>ROUND(ROUND(AE163,2)*CX163,2)</f>
        <v>0</v>
      </c>
      <c r="DG163">
        <f t="shared" si="84"/>
        <v>0</v>
      </c>
      <c r="DH163">
        <f t="shared" si="79"/>
        <v>0</v>
      </c>
      <c r="DI163">
        <f t="shared" si="80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5">
      <c r="A164">
        <f>ROW(Source!A105)</f>
        <v>105</v>
      </c>
      <c r="B164">
        <v>64111728</v>
      </c>
      <c r="C164">
        <v>64112576</v>
      </c>
      <c r="D164">
        <v>49752791</v>
      </c>
      <c r="E164">
        <v>1</v>
      </c>
      <c r="F164">
        <v>1</v>
      </c>
      <c r="G164">
        <v>1</v>
      </c>
      <c r="H164">
        <v>2</v>
      </c>
      <c r="I164" t="s">
        <v>522</v>
      </c>
      <c r="J164" t="s">
        <v>523</v>
      </c>
      <c r="K164" t="s">
        <v>524</v>
      </c>
      <c r="L164">
        <v>1368</v>
      </c>
      <c r="N164">
        <v>1011</v>
      </c>
      <c r="O164" t="s">
        <v>525</v>
      </c>
      <c r="P164" t="s">
        <v>525</v>
      </c>
      <c r="Q164">
        <v>1</v>
      </c>
      <c r="W164">
        <v>0</v>
      </c>
      <c r="X164">
        <v>-848025172</v>
      </c>
      <c r="Y164">
        <f>(AT164*ROUND((0.2+1),7))</f>
        <v>0.38400000000000001</v>
      </c>
      <c r="AA164">
        <v>0</v>
      </c>
      <c r="AB164">
        <v>1626.29</v>
      </c>
      <c r="AC164">
        <v>1090.46</v>
      </c>
      <c r="AD164">
        <v>0</v>
      </c>
      <c r="AE164">
        <v>0</v>
      </c>
      <c r="AF164">
        <v>1626.29</v>
      </c>
      <c r="AG164">
        <v>1090.46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0.32</v>
      </c>
      <c r="AU164" t="s">
        <v>22</v>
      </c>
      <c r="AV164">
        <v>1</v>
      </c>
      <c r="AW164">
        <v>2</v>
      </c>
      <c r="AX164">
        <v>64112588</v>
      </c>
      <c r="AY164">
        <v>1</v>
      </c>
      <c r="AZ164">
        <v>0</v>
      </c>
      <c r="BA164">
        <v>231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520.41279999999995</v>
      </c>
      <c r="BL164">
        <v>348.94720000000001</v>
      </c>
      <c r="BM164">
        <v>0</v>
      </c>
      <c r="BN164">
        <v>0</v>
      </c>
      <c r="BO164">
        <v>0.32</v>
      </c>
      <c r="BP164">
        <v>1</v>
      </c>
      <c r="BQ164">
        <v>0</v>
      </c>
      <c r="BR164">
        <v>624.49536000000001</v>
      </c>
      <c r="BS164">
        <v>418.73664000000002</v>
      </c>
      <c r="BT164">
        <v>0</v>
      </c>
      <c r="BU164">
        <v>0</v>
      </c>
      <c r="BV164">
        <v>0.38400000000000001</v>
      </c>
      <c r="BW164">
        <v>1</v>
      </c>
      <c r="CV164">
        <v>0</v>
      </c>
      <c r="CW164">
        <f>ROUND(Y164*Source!I105*DO164,7)</f>
        <v>1.9199999999999998E-2</v>
      </c>
      <c r="CX164">
        <f>ROUND(Y164*Source!I105,7)</f>
        <v>1.9199999999999998E-2</v>
      </c>
      <c r="CY164">
        <f>AB164</f>
        <v>1626.29</v>
      </c>
      <c r="CZ164">
        <f>AF164</f>
        <v>1626.29</v>
      </c>
      <c r="DA164">
        <f>AJ164</f>
        <v>1</v>
      </c>
      <c r="DB164">
        <f>ROUND((ROUND(AT164*CZ164,2)*ROUND((0.2+1),7)),6)</f>
        <v>624.49199999999996</v>
      </c>
      <c r="DC164">
        <f>ROUND((ROUND(AT164*AG164,2)*ROUND((0.2+1),7)),6)</f>
        <v>418.74</v>
      </c>
      <c r="DD164" t="s">
        <v>3</v>
      </c>
      <c r="DE164" t="s">
        <v>3</v>
      </c>
      <c r="DF164">
        <f>ROUND(ROUND(AE164,2)*CX164,2)</f>
        <v>0</v>
      </c>
      <c r="DG164">
        <f t="shared" si="84"/>
        <v>31.22</v>
      </c>
      <c r="DH164">
        <f t="shared" si="79"/>
        <v>20.94</v>
      </c>
      <c r="DI164">
        <f t="shared" si="80"/>
        <v>0</v>
      </c>
      <c r="DJ164">
        <f>DG164+DH164</f>
        <v>52.16</v>
      </c>
      <c r="DK164">
        <v>1</v>
      </c>
      <c r="DL164" t="s">
        <v>526</v>
      </c>
      <c r="DM164">
        <v>6</v>
      </c>
      <c r="DN164" t="s">
        <v>519</v>
      </c>
      <c r="DO164">
        <v>1</v>
      </c>
    </row>
    <row r="165" spans="1:119" x14ac:dyDescent="0.25">
      <c r="A165">
        <f>ROW(Source!A105)</f>
        <v>105</v>
      </c>
      <c r="B165">
        <v>64111728</v>
      </c>
      <c r="C165">
        <v>64112576</v>
      </c>
      <c r="D165">
        <v>49754009</v>
      </c>
      <c r="E165">
        <v>1</v>
      </c>
      <c r="F165">
        <v>1</v>
      </c>
      <c r="G165">
        <v>1</v>
      </c>
      <c r="H165">
        <v>2</v>
      </c>
      <c r="I165" t="s">
        <v>543</v>
      </c>
      <c r="J165" t="s">
        <v>544</v>
      </c>
      <c r="K165" t="s">
        <v>545</v>
      </c>
      <c r="L165">
        <v>1368</v>
      </c>
      <c r="N165">
        <v>1011</v>
      </c>
      <c r="O165" t="s">
        <v>525</v>
      </c>
      <c r="P165" t="s">
        <v>525</v>
      </c>
      <c r="Q165">
        <v>1</v>
      </c>
      <c r="W165">
        <v>0</v>
      </c>
      <c r="X165">
        <v>1230426758</v>
      </c>
      <c r="Y165">
        <f>(AT165*ROUND((0.2+1),7))</f>
        <v>0.38400000000000001</v>
      </c>
      <c r="AA165">
        <v>0</v>
      </c>
      <c r="AB165">
        <v>641.70000000000005</v>
      </c>
      <c r="AC165">
        <v>811.79</v>
      </c>
      <c r="AD165">
        <v>0</v>
      </c>
      <c r="AE165">
        <v>0</v>
      </c>
      <c r="AF165">
        <v>641.70000000000005</v>
      </c>
      <c r="AG165">
        <v>811.79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0.32</v>
      </c>
      <c r="AU165" t="s">
        <v>22</v>
      </c>
      <c r="AV165">
        <v>1</v>
      </c>
      <c r="AW165">
        <v>2</v>
      </c>
      <c r="AX165">
        <v>64112589</v>
      </c>
      <c r="AY165">
        <v>1</v>
      </c>
      <c r="AZ165">
        <v>0</v>
      </c>
      <c r="BA165">
        <v>232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205.34400000000002</v>
      </c>
      <c r="BL165">
        <v>259.77280000000002</v>
      </c>
      <c r="BM165">
        <v>0</v>
      </c>
      <c r="BN165">
        <v>0</v>
      </c>
      <c r="BO165">
        <v>0.32</v>
      </c>
      <c r="BP165">
        <v>1</v>
      </c>
      <c r="BQ165">
        <v>0</v>
      </c>
      <c r="BR165">
        <v>246.41280000000003</v>
      </c>
      <c r="BS165">
        <v>311.72735999999998</v>
      </c>
      <c r="BT165">
        <v>0</v>
      </c>
      <c r="BU165">
        <v>0</v>
      </c>
      <c r="BV165">
        <v>0.38400000000000001</v>
      </c>
      <c r="BW165">
        <v>1</v>
      </c>
      <c r="CV165">
        <v>0</v>
      </c>
      <c r="CW165">
        <f>ROUND(Y165*Source!I105*DO165,7)</f>
        <v>1.9199999999999998E-2</v>
      </c>
      <c r="CX165">
        <f>ROUND(Y165*Source!I105,7)</f>
        <v>1.9199999999999998E-2</v>
      </c>
      <c r="CY165">
        <f>AB165</f>
        <v>641.70000000000005</v>
      </c>
      <c r="CZ165">
        <f>AF165</f>
        <v>641.70000000000005</v>
      </c>
      <c r="DA165">
        <f>AJ165</f>
        <v>1</v>
      </c>
      <c r="DB165">
        <f>ROUND((ROUND(AT165*CZ165,2)*ROUND((0.2+1),7)),6)</f>
        <v>246.40799999999999</v>
      </c>
      <c r="DC165">
        <f>ROUND((ROUND(AT165*AG165,2)*ROUND((0.2+1),7)),6)</f>
        <v>311.72399999999999</v>
      </c>
      <c r="DD165" t="s">
        <v>3</v>
      </c>
      <c r="DE165" t="s">
        <v>3</v>
      </c>
      <c r="DF165">
        <f>ROUND(ROUND(AE165,2)*CX165,2)</f>
        <v>0</v>
      </c>
      <c r="DG165">
        <f t="shared" ref="DG165:DG196" si="92">ROUND(ROUND(AF165,2)*CX165,2)</f>
        <v>12.32</v>
      </c>
      <c r="DH165">
        <f t="shared" si="79"/>
        <v>15.59</v>
      </c>
      <c r="DI165">
        <f t="shared" si="80"/>
        <v>0</v>
      </c>
      <c r="DJ165">
        <f>DG165+DH165</f>
        <v>27.91</v>
      </c>
      <c r="DK165">
        <v>1</v>
      </c>
      <c r="DL165" t="s">
        <v>533</v>
      </c>
      <c r="DM165">
        <v>4</v>
      </c>
      <c r="DN165" t="s">
        <v>519</v>
      </c>
      <c r="DO165">
        <v>1</v>
      </c>
    </row>
    <row r="166" spans="1:119" x14ac:dyDescent="0.25">
      <c r="A166">
        <f>ROW(Source!A105)</f>
        <v>105</v>
      </c>
      <c r="B166">
        <v>64111728</v>
      </c>
      <c r="C166">
        <v>64112576</v>
      </c>
      <c r="D166">
        <v>49759053</v>
      </c>
      <c r="E166">
        <v>1</v>
      </c>
      <c r="F166">
        <v>1</v>
      </c>
      <c r="G166">
        <v>1</v>
      </c>
      <c r="H166">
        <v>3</v>
      </c>
      <c r="I166" t="s">
        <v>646</v>
      </c>
      <c r="J166" t="s">
        <v>647</v>
      </c>
      <c r="K166" t="s">
        <v>648</v>
      </c>
      <c r="L166">
        <v>1301</v>
      </c>
      <c r="N166">
        <v>1003</v>
      </c>
      <c r="O166" t="s">
        <v>208</v>
      </c>
      <c r="P166" t="s">
        <v>208</v>
      </c>
      <c r="Q166">
        <v>1</v>
      </c>
      <c r="W166">
        <v>0</v>
      </c>
      <c r="X166">
        <v>971772098</v>
      </c>
      <c r="Y166">
        <f t="shared" ref="Y166:Y173" si="93">AT166</f>
        <v>33.33</v>
      </c>
      <c r="AA166">
        <v>5.17</v>
      </c>
      <c r="AB166">
        <v>0</v>
      </c>
      <c r="AC166">
        <v>0</v>
      </c>
      <c r="AD166">
        <v>0</v>
      </c>
      <c r="AE166">
        <v>5.87</v>
      </c>
      <c r="AF166">
        <v>0</v>
      </c>
      <c r="AG166">
        <v>0</v>
      </c>
      <c r="AH166">
        <v>0</v>
      </c>
      <c r="AI166">
        <v>0.88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33.33</v>
      </c>
      <c r="AU166" t="s">
        <v>3</v>
      </c>
      <c r="AV166">
        <v>0</v>
      </c>
      <c r="AW166">
        <v>2</v>
      </c>
      <c r="AX166">
        <v>64112590</v>
      </c>
      <c r="AY166">
        <v>1</v>
      </c>
      <c r="AZ166">
        <v>0</v>
      </c>
      <c r="BA166">
        <v>233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195.64709999999999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195.64709999999999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1</v>
      </c>
      <c r="CV166">
        <v>0</v>
      </c>
      <c r="CW166">
        <v>0</v>
      </c>
      <c r="CX166">
        <f>ROUND(Y166*Source!I105,7)</f>
        <v>1.6665000000000001</v>
      </c>
      <c r="CY166">
        <f>AA166</f>
        <v>5.17</v>
      </c>
      <c r="CZ166">
        <f>AE166</f>
        <v>5.87</v>
      </c>
      <c r="DA166">
        <f>AI166</f>
        <v>0.88</v>
      </c>
      <c r="DB166">
        <f t="shared" ref="DB166:DB173" si="94">ROUND(ROUND(AT166*CZ166,2),6)</f>
        <v>195.65</v>
      </c>
      <c r="DC166">
        <f t="shared" ref="DC166:DC173" si="95">ROUND(ROUND(AT166*AG166,2),6)</f>
        <v>0</v>
      </c>
      <c r="DD166" t="s">
        <v>3</v>
      </c>
      <c r="DE166" t="s">
        <v>3</v>
      </c>
      <c r="DF166">
        <f>ROUND(ROUND(AE166*AI166,2)*CX166,2)</f>
        <v>8.6199999999999992</v>
      </c>
      <c r="DG166">
        <f t="shared" si="92"/>
        <v>0</v>
      </c>
      <c r="DH166">
        <f t="shared" si="79"/>
        <v>0</v>
      </c>
      <c r="DI166">
        <f t="shared" si="80"/>
        <v>0</v>
      </c>
      <c r="DJ166">
        <f>DF166</f>
        <v>8.6199999999999992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5">
      <c r="A167">
        <f>ROW(Source!A105)</f>
        <v>105</v>
      </c>
      <c r="B167">
        <v>64111728</v>
      </c>
      <c r="C167">
        <v>64112576</v>
      </c>
      <c r="D167">
        <v>49759336</v>
      </c>
      <c r="E167">
        <v>1</v>
      </c>
      <c r="F167">
        <v>1</v>
      </c>
      <c r="G167">
        <v>1</v>
      </c>
      <c r="H167">
        <v>3</v>
      </c>
      <c r="I167" t="s">
        <v>649</v>
      </c>
      <c r="J167" t="s">
        <v>650</v>
      </c>
      <c r="K167" t="s">
        <v>651</v>
      </c>
      <c r="L167">
        <v>1348</v>
      </c>
      <c r="N167">
        <v>1009</v>
      </c>
      <c r="O167" t="s">
        <v>152</v>
      </c>
      <c r="P167" t="s">
        <v>152</v>
      </c>
      <c r="Q167">
        <v>1000</v>
      </c>
      <c r="W167">
        <v>0</v>
      </c>
      <c r="X167">
        <v>2038976724</v>
      </c>
      <c r="Y167">
        <f t="shared" si="93"/>
        <v>1.57E-3</v>
      </c>
      <c r="AA167">
        <v>57844.42</v>
      </c>
      <c r="AB167">
        <v>0</v>
      </c>
      <c r="AC167">
        <v>0</v>
      </c>
      <c r="AD167">
        <v>0</v>
      </c>
      <c r="AE167">
        <v>43821.53</v>
      </c>
      <c r="AF167">
        <v>0</v>
      </c>
      <c r="AG167">
        <v>0</v>
      </c>
      <c r="AH167">
        <v>0</v>
      </c>
      <c r="AI167">
        <v>1.32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1.57E-3</v>
      </c>
      <c r="AU167" t="s">
        <v>3</v>
      </c>
      <c r="AV167">
        <v>0</v>
      </c>
      <c r="AW167">
        <v>2</v>
      </c>
      <c r="AX167">
        <v>64112591</v>
      </c>
      <c r="AY167">
        <v>1</v>
      </c>
      <c r="AZ167">
        <v>0</v>
      </c>
      <c r="BA167">
        <v>234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68.799802099999994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68.799802099999994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1</v>
      </c>
      <c r="CV167">
        <v>0</v>
      </c>
      <c r="CW167">
        <v>0</v>
      </c>
      <c r="CX167">
        <f>ROUND(Y167*Source!I105,7)</f>
        <v>7.8499999999999997E-5</v>
      </c>
      <c r="CY167">
        <f>AA167</f>
        <v>57844.42</v>
      </c>
      <c r="CZ167">
        <f>AE167</f>
        <v>43821.53</v>
      </c>
      <c r="DA167">
        <f>AI167</f>
        <v>1.32</v>
      </c>
      <c r="DB167">
        <f t="shared" si="94"/>
        <v>68.8</v>
      </c>
      <c r="DC167">
        <f t="shared" si="95"/>
        <v>0</v>
      </c>
      <c r="DD167" t="s">
        <v>3</v>
      </c>
      <c r="DE167" t="s">
        <v>3</v>
      </c>
      <c r="DF167">
        <f>ROUND(ROUND(AE167*AI167,2)*CX167,2)</f>
        <v>4.54</v>
      </c>
      <c r="DG167">
        <f t="shared" si="92"/>
        <v>0</v>
      </c>
      <c r="DH167">
        <f t="shared" si="79"/>
        <v>0</v>
      </c>
      <c r="DI167">
        <f t="shared" si="80"/>
        <v>0</v>
      </c>
      <c r="DJ167">
        <f>DF167</f>
        <v>4.54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ROW(Source!A105)</f>
        <v>105</v>
      </c>
      <c r="B168">
        <v>64111728</v>
      </c>
      <c r="C168">
        <v>64112576</v>
      </c>
      <c r="D168">
        <v>49790001</v>
      </c>
      <c r="E168">
        <v>1</v>
      </c>
      <c r="F168">
        <v>1</v>
      </c>
      <c r="G168">
        <v>1</v>
      </c>
      <c r="H168">
        <v>3</v>
      </c>
      <c r="I168" t="s">
        <v>618</v>
      </c>
      <c r="J168" t="s">
        <v>619</v>
      </c>
      <c r="K168" t="s">
        <v>620</v>
      </c>
      <c r="L168">
        <v>1346</v>
      </c>
      <c r="N168">
        <v>1009</v>
      </c>
      <c r="O168" t="s">
        <v>549</v>
      </c>
      <c r="P168" t="s">
        <v>549</v>
      </c>
      <c r="Q168">
        <v>1</v>
      </c>
      <c r="W168">
        <v>0</v>
      </c>
      <c r="X168">
        <v>50985725</v>
      </c>
      <c r="Y168">
        <f t="shared" si="93"/>
        <v>0.02</v>
      </c>
      <c r="AA168">
        <v>115.03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0.02</v>
      </c>
      <c r="AU168" t="s">
        <v>3</v>
      </c>
      <c r="AV168">
        <v>0</v>
      </c>
      <c r="AW168">
        <v>2</v>
      </c>
      <c r="AX168">
        <v>64112592</v>
      </c>
      <c r="AY168">
        <v>1</v>
      </c>
      <c r="AZ168">
        <v>0</v>
      </c>
      <c r="BA168">
        <v>235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1.5975999999999999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1.5975999999999999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1</v>
      </c>
      <c r="CV168">
        <v>0</v>
      </c>
      <c r="CW168">
        <v>0</v>
      </c>
      <c r="CX168">
        <f>ROUND(Y168*Source!I105,7)</f>
        <v>1E-3</v>
      </c>
      <c r="CY168">
        <f>AA168</f>
        <v>115.03</v>
      </c>
      <c r="CZ168">
        <f>AE168</f>
        <v>79.88</v>
      </c>
      <c r="DA168">
        <f>AI168</f>
        <v>1.44</v>
      </c>
      <c r="DB168">
        <f t="shared" si="94"/>
        <v>1.6</v>
      </c>
      <c r="DC168">
        <f t="shared" si="95"/>
        <v>0</v>
      </c>
      <c r="DD168" t="s">
        <v>3</v>
      </c>
      <c r="DE168" t="s">
        <v>3</v>
      </c>
      <c r="DF168">
        <f>ROUND(ROUND(AE168*AI168,2)*CX168,2)</f>
        <v>0.12</v>
      </c>
      <c r="DG168">
        <f t="shared" si="92"/>
        <v>0</v>
      </c>
      <c r="DH168">
        <f t="shared" si="79"/>
        <v>0</v>
      </c>
      <c r="DI168">
        <f t="shared" si="80"/>
        <v>0</v>
      </c>
      <c r="DJ168">
        <f>DF168</f>
        <v>0.12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5">
      <c r="A169">
        <f>ROW(Source!A105)</f>
        <v>105</v>
      </c>
      <c r="B169">
        <v>64111728</v>
      </c>
      <c r="C169">
        <v>64112576</v>
      </c>
      <c r="D169">
        <v>49801926</v>
      </c>
      <c r="E169">
        <v>1</v>
      </c>
      <c r="F169">
        <v>1</v>
      </c>
      <c r="G169">
        <v>1</v>
      </c>
      <c r="H169">
        <v>3</v>
      </c>
      <c r="I169" t="s">
        <v>652</v>
      </c>
      <c r="J169" t="s">
        <v>653</v>
      </c>
      <c r="K169" t="s">
        <v>654</v>
      </c>
      <c r="L169">
        <v>1425</v>
      </c>
      <c r="N169">
        <v>1013</v>
      </c>
      <c r="O169" t="s">
        <v>45</v>
      </c>
      <c r="P169" t="s">
        <v>45</v>
      </c>
      <c r="Q169">
        <v>1</v>
      </c>
      <c r="W169">
        <v>0</v>
      </c>
      <c r="X169">
        <v>-101667733</v>
      </c>
      <c r="Y169">
        <f t="shared" si="93"/>
        <v>0.05</v>
      </c>
      <c r="AA169">
        <v>35787.53</v>
      </c>
      <c r="AB169">
        <v>0</v>
      </c>
      <c r="AC169">
        <v>0</v>
      </c>
      <c r="AD169">
        <v>0</v>
      </c>
      <c r="AE169">
        <v>29095.55</v>
      </c>
      <c r="AF169">
        <v>0</v>
      </c>
      <c r="AG169">
        <v>0</v>
      </c>
      <c r="AH169">
        <v>0</v>
      </c>
      <c r="AI169">
        <v>1.23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0.05</v>
      </c>
      <c r="AU169" t="s">
        <v>3</v>
      </c>
      <c r="AV169">
        <v>0</v>
      </c>
      <c r="AW169">
        <v>2</v>
      </c>
      <c r="AX169">
        <v>64112593</v>
      </c>
      <c r="AY169">
        <v>1</v>
      </c>
      <c r="AZ169">
        <v>0</v>
      </c>
      <c r="BA169">
        <v>236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1454.7775000000001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1454.7775000000001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1</v>
      </c>
      <c r="CV169">
        <v>0</v>
      </c>
      <c r="CW169">
        <v>0</v>
      </c>
      <c r="CX169">
        <f>ROUND(Y169*Source!I105,7)</f>
        <v>2.5000000000000001E-3</v>
      </c>
      <c r="CY169">
        <f>AA169</f>
        <v>35787.53</v>
      </c>
      <c r="CZ169">
        <f>AE169</f>
        <v>29095.55</v>
      </c>
      <c r="DA169">
        <f>AI169</f>
        <v>1.23</v>
      </c>
      <c r="DB169">
        <f t="shared" si="94"/>
        <v>1454.78</v>
      </c>
      <c r="DC169">
        <f t="shared" si="95"/>
        <v>0</v>
      </c>
      <c r="DD169" t="s">
        <v>3</v>
      </c>
      <c r="DE169" t="s">
        <v>3</v>
      </c>
      <c r="DF169">
        <f>ROUND(ROUND(AE169*AI169,2)*CX169,2)</f>
        <v>89.47</v>
      </c>
      <c r="DG169">
        <f t="shared" si="92"/>
        <v>0</v>
      </c>
      <c r="DH169">
        <f t="shared" si="79"/>
        <v>0</v>
      </c>
      <c r="DI169">
        <f t="shared" si="80"/>
        <v>0</v>
      </c>
      <c r="DJ169">
        <f>DF169</f>
        <v>89.47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5">
      <c r="A170">
        <f>ROW(Source!A105)</f>
        <v>105</v>
      </c>
      <c r="B170">
        <v>64111728</v>
      </c>
      <c r="C170">
        <v>64112576</v>
      </c>
      <c r="D170">
        <v>49801992</v>
      </c>
      <c r="E170">
        <v>1</v>
      </c>
      <c r="F170">
        <v>1</v>
      </c>
      <c r="G170">
        <v>1</v>
      </c>
      <c r="H170">
        <v>3</v>
      </c>
      <c r="I170" t="s">
        <v>655</v>
      </c>
      <c r="J170" t="s">
        <v>656</v>
      </c>
      <c r="K170" t="s">
        <v>657</v>
      </c>
      <c r="L170">
        <v>1407</v>
      </c>
      <c r="N170">
        <v>1013</v>
      </c>
      <c r="O170" t="s">
        <v>658</v>
      </c>
      <c r="P170" t="s">
        <v>658</v>
      </c>
      <c r="Q170">
        <v>1</v>
      </c>
      <c r="W170">
        <v>0</v>
      </c>
      <c r="X170">
        <v>1831274755</v>
      </c>
      <c r="Y170">
        <f t="shared" si="93"/>
        <v>1.2200000000000001E-2</v>
      </c>
      <c r="AA170">
        <v>10338.35</v>
      </c>
      <c r="AB170">
        <v>0</v>
      </c>
      <c r="AC170">
        <v>0</v>
      </c>
      <c r="AD170">
        <v>0</v>
      </c>
      <c r="AE170">
        <v>8337.3799999999992</v>
      </c>
      <c r="AF170">
        <v>0</v>
      </c>
      <c r="AG170">
        <v>0</v>
      </c>
      <c r="AH170">
        <v>0</v>
      </c>
      <c r="AI170">
        <v>1.24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1.2200000000000001E-2</v>
      </c>
      <c r="AU170" t="s">
        <v>3</v>
      </c>
      <c r="AV170">
        <v>0</v>
      </c>
      <c r="AW170">
        <v>2</v>
      </c>
      <c r="AX170">
        <v>64112594</v>
      </c>
      <c r="AY170">
        <v>1</v>
      </c>
      <c r="AZ170">
        <v>0</v>
      </c>
      <c r="BA170">
        <v>237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101.716036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101.716036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1</v>
      </c>
      <c r="CV170">
        <v>0</v>
      </c>
      <c r="CW170">
        <v>0</v>
      </c>
      <c r="CX170">
        <f>ROUND(Y170*Source!I105,7)</f>
        <v>6.0999999999999997E-4</v>
      </c>
      <c r="CY170">
        <f>AA170</f>
        <v>10338.35</v>
      </c>
      <c r="CZ170">
        <f>AE170</f>
        <v>8337.3799999999992</v>
      </c>
      <c r="DA170">
        <f>AI170</f>
        <v>1.24</v>
      </c>
      <c r="DB170">
        <f t="shared" si="94"/>
        <v>101.72</v>
      </c>
      <c r="DC170">
        <f t="shared" si="95"/>
        <v>0</v>
      </c>
      <c r="DD170" t="s">
        <v>3</v>
      </c>
      <c r="DE170" t="s">
        <v>3</v>
      </c>
      <c r="DF170">
        <f>ROUND(ROUND(AE170*AI170,2)*CX170,2)</f>
        <v>6.31</v>
      </c>
      <c r="DG170">
        <f t="shared" si="92"/>
        <v>0</v>
      </c>
      <c r="DH170">
        <f t="shared" si="79"/>
        <v>0</v>
      </c>
      <c r="DI170">
        <f t="shared" si="80"/>
        <v>0</v>
      </c>
      <c r="DJ170">
        <f>DF170</f>
        <v>6.31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5">
      <c r="A171">
        <f>ROW(Source!A106)</f>
        <v>106</v>
      </c>
      <c r="B171">
        <v>64111728</v>
      </c>
      <c r="C171">
        <v>64112596</v>
      </c>
      <c r="D171">
        <v>49399514</v>
      </c>
      <c r="E171">
        <v>108</v>
      </c>
      <c r="F171">
        <v>1</v>
      </c>
      <c r="G171">
        <v>1</v>
      </c>
      <c r="H171">
        <v>1</v>
      </c>
      <c r="I171" t="s">
        <v>659</v>
      </c>
      <c r="J171" t="s">
        <v>3</v>
      </c>
      <c r="K171" t="s">
        <v>660</v>
      </c>
      <c r="L171">
        <v>1191</v>
      </c>
      <c r="N171">
        <v>1013</v>
      </c>
      <c r="O171" t="s">
        <v>519</v>
      </c>
      <c r="P171" t="s">
        <v>519</v>
      </c>
      <c r="Q171">
        <v>1</v>
      </c>
      <c r="W171">
        <v>0</v>
      </c>
      <c r="X171">
        <v>-2062725835</v>
      </c>
      <c r="Y171">
        <f t="shared" si="93"/>
        <v>4.84</v>
      </c>
      <c r="AA171">
        <v>0</v>
      </c>
      <c r="AB171">
        <v>0</v>
      </c>
      <c r="AC171">
        <v>0</v>
      </c>
      <c r="AD171">
        <v>649.42999999999995</v>
      </c>
      <c r="AE171">
        <v>0</v>
      </c>
      <c r="AF171">
        <v>0</v>
      </c>
      <c r="AG171">
        <v>0</v>
      </c>
      <c r="AH171">
        <v>649.42999999999995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4.84</v>
      </c>
      <c r="AU171" t="s">
        <v>3</v>
      </c>
      <c r="AV171">
        <v>1</v>
      </c>
      <c r="AW171">
        <v>2</v>
      </c>
      <c r="AX171">
        <v>64112600</v>
      </c>
      <c r="AY171">
        <v>2</v>
      </c>
      <c r="AZ171">
        <v>131072</v>
      </c>
      <c r="BA171">
        <v>239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3143.2411999999995</v>
      </c>
      <c r="BN171">
        <v>4.84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3143.2411999999995</v>
      </c>
      <c r="BU171">
        <v>4.84</v>
      </c>
      <c r="BV171">
        <v>0</v>
      </c>
      <c r="BW171">
        <v>1</v>
      </c>
      <c r="CU171">
        <f>ROUND(AT171*Source!I106*AH171*AL171,2)</f>
        <v>471.49</v>
      </c>
      <c r="CV171">
        <f>ROUND(Y171*Source!I106,7)</f>
        <v>0.72599999999999998</v>
      </c>
      <c r="CW171">
        <v>0</v>
      </c>
      <c r="CX171">
        <f>ROUND(Y171*Source!I106,7)</f>
        <v>0.72599999999999998</v>
      </c>
      <c r="CY171">
        <f>AD171</f>
        <v>649.42999999999995</v>
      </c>
      <c r="CZ171">
        <f>AH171</f>
        <v>649.42999999999995</v>
      </c>
      <c r="DA171">
        <f>AL171</f>
        <v>1</v>
      </c>
      <c r="DB171">
        <f t="shared" si="94"/>
        <v>3143.24</v>
      </c>
      <c r="DC171">
        <f t="shared" si="95"/>
        <v>0</v>
      </c>
      <c r="DD171" t="s">
        <v>3</v>
      </c>
      <c r="DE171" t="s">
        <v>3</v>
      </c>
      <c r="DF171">
        <f>ROUND(ROUND(AE171,2)*CX171,2)</f>
        <v>0</v>
      </c>
      <c r="DG171">
        <f t="shared" si="92"/>
        <v>0</v>
      </c>
      <c r="DH171">
        <f t="shared" si="79"/>
        <v>0</v>
      </c>
      <c r="DI171">
        <f t="shared" si="80"/>
        <v>471.49</v>
      </c>
      <c r="DJ171">
        <f>DI171</f>
        <v>471.49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5">
      <c r="A172">
        <f>ROW(Source!A106)</f>
        <v>106</v>
      </c>
      <c r="B172">
        <v>64111728</v>
      </c>
      <c r="C172">
        <v>64112596</v>
      </c>
      <c r="D172">
        <v>49399853</v>
      </c>
      <c r="E172">
        <v>108</v>
      </c>
      <c r="F172">
        <v>1</v>
      </c>
      <c r="G172">
        <v>1</v>
      </c>
      <c r="H172">
        <v>1</v>
      </c>
      <c r="I172" t="s">
        <v>520</v>
      </c>
      <c r="J172" t="s">
        <v>3</v>
      </c>
      <c r="K172" t="s">
        <v>521</v>
      </c>
      <c r="L172">
        <v>1191</v>
      </c>
      <c r="N172">
        <v>1013</v>
      </c>
      <c r="O172" t="s">
        <v>519</v>
      </c>
      <c r="P172" t="s">
        <v>519</v>
      </c>
      <c r="Q172">
        <v>1</v>
      </c>
      <c r="W172">
        <v>0</v>
      </c>
      <c r="X172">
        <v>-1417349443</v>
      </c>
      <c r="Y172">
        <f t="shared" si="93"/>
        <v>0.03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0.03</v>
      </c>
      <c r="AU172" t="s">
        <v>3</v>
      </c>
      <c r="AV172">
        <v>2</v>
      </c>
      <c r="AW172">
        <v>2</v>
      </c>
      <c r="AX172">
        <v>64112601</v>
      </c>
      <c r="AY172">
        <v>1</v>
      </c>
      <c r="AZ172">
        <v>0</v>
      </c>
      <c r="BA172">
        <v>240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ROUND(Y172*Source!I106,7)</f>
        <v>4.4999999999999997E-3</v>
      </c>
      <c r="CY172">
        <f>AD172</f>
        <v>0</v>
      </c>
      <c r="CZ172">
        <f>AH172</f>
        <v>0</v>
      </c>
      <c r="DA172">
        <f>AL172</f>
        <v>1</v>
      </c>
      <c r="DB172">
        <f t="shared" si="94"/>
        <v>0</v>
      </c>
      <c r="DC172">
        <f t="shared" si="95"/>
        <v>0</v>
      </c>
      <c r="DD172" t="s">
        <v>3</v>
      </c>
      <c r="DE172" t="s">
        <v>3</v>
      </c>
      <c r="DF172">
        <f>ROUND(ROUND(AE172,2)*CX172,2)</f>
        <v>0</v>
      </c>
      <c r="DG172">
        <f t="shared" si="92"/>
        <v>0</v>
      </c>
      <c r="DH172">
        <f t="shared" si="79"/>
        <v>0</v>
      </c>
      <c r="DI172">
        <f t="shared" si="80"/>
        <v>0</v>
      </c>
      <c r="DJ172">
        <f>DI172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5">
      <c r="A173">
        <f>ROW(Source!A106)</f>
        <v>106</v>
      </c>
      <c r="B173">
        <v>64111728</v>
      </c>
      <c r="C173">
        <v>64112596</v>
      </c>
      <c r="D173">
        <v>49754009</v>
      </c>
      <c r="E173">
        <v>1</v>
      </c>
      <c r="F173">
        <v>1</v>
      </c>
      <c r="G173">
        <v>1</v>
      </c>
      <c r="H173">
        <v>2</v>
      </c>
      <c r="I173" t="s">
        <v>543</v>
      </c>
      <c r="J173" t="s">
        <v>544</v>
      </c>
      <c r="K173" t="s">
        <v>545</v>
      </c>
      <c r="L173">
        <v>1368</v>
      </c>
      <c r="N173">
        <v>1011</v>
      </c>
      <c r="O173" t="s">
        <v>525</v>
      </c>
      <c r="P173" t="s">
        <v>525</v>
      </c>
      <c r="Q173">
        <v>1</v>
      </c>
      <c r="W173">
        <v>0</v>
      </c>
      <c r="X173">
        <v>1230426758</v>
      </c>
      <c r="Y173">
        <f t="shared" si="93"/>
        <v>0.03</v>
      </c>
      <c r="AA173">
        <v>0</v>
      </c>
      <c r="AB173">
        <v>641.70000000000005</v>
      </c>
      <c r="AC173">
        <v>811.79</v>
      </c>
      <c r="AD173">
        <v>0</v>
      </c>
      <c r="AE173">
        <v>0</v>
      </c>
      <c r="AF173">
        <v>641.70000000000005</v>
      </c>
      <c r="AG173">
        <v>811.79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0.03</v>
      </c>
      <c r="AU173" t="s">
        <v>3</v>
      </c>
      <c r="AV173">
        <v>1</v>
      </c>
      <c r="AW173">
        <v>2</v>
      </c>
      <c r="AX173">
        <v>64112602</v>
      </c>
      <c r="AY173">
        <v>1</v>
      </c>
      <c r="AZ173">
        <v>0</v>
      </c>
      <c r="BA173">
        <v>241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19.251000000000001</v>
      </c>
      <c r="BL173">
        <v>24.353699999999996</v>
      </c>
      <c r="BM173">
        <v>0</v>
      </c>
      <c r="BN173">
        <v>0</v>
      </c>
      <c r="BO173">
        <v>0.03</v>
      </c>
      <c r="BP173">
        <v>1</v>
      </c>
      <c r="BQ173">
        <v>0</v>
      </c>
      <c r="BR173">
        <v>19.251000000000001</v>
      </c>
      <c r="BS173">
        <v>24.353699999999996</v>
      </c>
      <c r="BT173">
        <v>0</v>
      </c>
      <c r="BU173">
        <v>0</v>
      </c>
      <c r="BV173">
        <v>0.03</v>
      </c>
      <c r="BW173">
        <v>1</v>
      </c>
      <c r="CV173">
        <v>0</v>
      </c>
      <c r="CW173">
        <f>ROUND(Y173*Source!I106*DO173,7)</f>
        <v>4.4999999999999997E-3</v>
      </c>
      <c r="CX173">
        <f>ROUND(Y173*Source!I106,7)</f>
        <v>4.4999999999999997E-3</v>
      </c>
      <c r="CY173">
        <f>AB173</f>
        <v>641.70000000000005</v>
      </c>
      <c r="CZ173">
        <f>AF173</f>
        <v>641.70000000000005</v>
      </c>
      <c r="DA173">
        <f>AJ173</f>
        <v>1</v>
      </c>
      <c r="DB173">
        <f t="shared" si="94"/>
        <v>19.25</v>
      </c>
      <c r="DC173">
        <f t="shared" si="95"/>
        <v>24.35</v>
      </c>
      <c r="DD173" t="s">
        <v>3</v>
      </c>
      <c r="DE173" t="s">
        <v>3</v>
      </c>
      <c r="DF173">
        <f>ROUND(ROUND(AE173,2)*CX173,2)</f>
        <v>0</v>
      </c>
      <c r="DG173">
        <f t="shared" si="92"/>
        <v>2.89</v>
      </c>
      <c r="DH173">
        <f t="shared" si="79"/>
        <v>3.65</v>
      </c>
      <c r="DI173">
        <f t="shared" si="80"/>
        <v>0</v>
      </c>
      <c r="DJ173">
        <f>DG173+DH173</f>
        <v>6.54</v>
      </c>
      <c r="DK173">
        <v>1</v>
      </c>
      <c r="DL173" t="s">
        <v>533</v>
      </c>
      <c r="DM173">
        <v>4</v>
      </c>
      <c r="DN173" t="s">
        <v>519</v>
      </c>
      <c r="DO173">
        <v>1</v>
      </c>
    </row>
    <row r="174" spans="1:119" x14ac:dyDescent="0.25">
      <c r="A174">
        <f>ROW(Source!A107)</f>
        <v>107</v>
      </c>
      <c r="B174">
        <v>64111728</v>
      </c>
      <c r="C174">
        <v>64112604</v>
      </c>
      <c r="D174">
        <v>49399596</v>
      </c>
      <c r="E174">
        <v>108</v>
      </c>
      <c r="F174">
        <v>1</v>
      </c>
      <c r="G174">
        <v>1</v>
      </c>
      <c r="H174">
        <v>1</v>
      </c>
      <c r="I174" t="s">
        <v>593</v>
      </c>
      <c r="J174" t="s">
        <v>3</v>
      </c>
      <c r="K174" t="s">
        <v>661</v>
      </c>
      <c r="L174">
        <v>1191</v>
      </c>
      <c r="N174">
        <v>1013</v>
      </c>
      <c r="O174" t="s">
        <v>519</v>
      </c>
      <c r="P174" t="s">
        <v>519</v>
      </c>
      <c r="Q174">
        <v>1</v>
      </c>
      <c r="W174">
        <v>0</v>
      </c>
      <c r="X174">
        <v>-1810713292</v>
      </c>
      <c r="Y174">
        <f>(AT174*ROUND((0.2+1),7))</f>
        <v>18.239999999999998</v>
      </c>
      <c r="AA174">
        <v>0</v>
      </c>
      <c r="AB174">
        <v>0</v>
      </c>
      <c r="AC174">
        <v>0</v>
      </c>
      <c r="AD174">
        <v>775.44</v>
      </c>
      <c r="AE174">
        <v>0</v>
      </c>
      <c r="AF174">
        <v>0</v>
      </c>
      <c r="AG174">
        <v>0</v>
      </c>
      <c r="AH174">
        <v>775.44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15.2</v>
      </c>
      <c r="AU174" t="s">
        <v>22</v>
      </c>
      <c r="AV174">
        <v>1</v>
      </c>
      <c r="AW174">
        <v>2</v>
      </c>
      <c r="AX174">
        <v>64112609</v>
      </c>
      <c r="AY174">
        <v>2</v>
      </c>
      <c r="AZ174">
        <v>131072</v>
      </c>
      <c r="BA174">
        <v>243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11786.688</v>
      </c>
      <c r="BN174">
        <v>15.2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14144.025599999999</v>
      </c>
      <c r="BU174">
        <v>18.239999999999998</v>
      </c>
      <c r="BV174">
        <v>0</v>
      </c>
      <c r="BW174">
        <v>1</v>
      </c>
      <c r="CU174">
        <f>ROUND(AT174*Source!I107*AH174*AL174,2)</f>
        <v>589.33000000000004</v>
      </c>
      <c r="CV174">
        <f>ROUND(Y174*Source!I107,7)</f>
        <v>0.91200000000000003</v>
      </c>
      <c r="CW174">
        <v>0</v>
      </c>
      <c r="CX174">
        <f>ROUND(Y174*Source!I107,7)</f>
        <v>0.91200000000000003</v>
      </c>
      <c r="CY174">
        <f>AD174</f>
        <v>775.44</v>
      </c>
      <c r="CZ174">
        <f>AH174</f>
        <v>775.44</v>
      </c>
      <c r="DA174">
        <f>AL174</f>
        <v>1</v>
      </c>
      <c r="DB174">
        <f>ROUND((ROUND(AT174*CZ174,2)*ROUND((0.2+1),7)),6)</f>
        <v>14144.028</v>
      </c>
      <c r="DC174">
        <f>ROUND((ROUND(AT174*AG174,2)*ROUND((0.2+1),7)),6)</f>
        <v>0</v>
      </c>
      <c r="DD174" t="s">
        <v>3</v>
      </c>
      <c r="DE174" t="s">
        <v>3</v>
      </c>
      <c r="DF174">
        <f>ROUND(ROUND(AE174,2)*CX174,2)</f>
        <v>0</v>
      </c>
      <c r="DG174">
        <f t="shared" si="92"/>
        <v>0</v>
      </c>
      <c r="DH174">
        <f t="shared" si="79"/>
        <v>0</v>
      </c>
      <c r="DI174">
        <f t="shared" si="80"/>
        <v>707.2</v>
      </c>
      <c r="DJ174">
        <f>DI174</f>
        <v>707.2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5">
      <c r="A175">
        <f>ROW(Source!A107)</f>
        <v>107</v>
      </c>
      <c r="B175">
        <v>64111728</v>
      </c>
      <c r="C175">
        <v>64112604</v>
      </c>
      <c r="D175">
        <v>49758765</v>
      </c>
      <c r="E175">
        <v>1</v>
      </c>
      <c r="F175">
        <v>1</v>
      </c>
      <c r="G175">
        <v>1</v>
      </c>
      <c r="H175">
        <v>3</v>
      </c>
      <c r="I175" t="s">
        <v>635</v>
      </c>
      <c r="J175" t="s">
        <v>636</v>
      </c>
      <c r="K175" t="s">
        <v>637</v>
      </c>
      <c r="L175">
        <v>1383</v>
      </c>
      <c r="N175">
        <v>1013</v>
      </c>
      <c r="O175" t="s">
        <v>638</v>
      </c>
      <c r="P175" t="s">
        <v>638</v>
      </c>
      <c r="Q175">
        <v>1</v>
      </c>
      <c r="W175">
        <v>0</v>
      </c>
      <c r="X175">
        <v>-218356995</v>
      </c>
      <c r="Y175">
        <f t="shared" ref="Y175:Y202" si="96">AT175</f>
        <v>5.3376000000000001</v>
      </c>
      <c r="AA175">
        <v>7.32</v>
      </c>
      <c r="AB175">
        <v>0</v>
      </c>
      <c r="AC175">
        <v>0</v>
      </c>
      <c r="AD175">
        <v>0</v>
      </c>
      <c r="AE175">
        <v>7.32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5.3376000000000001</v>
      </c>
      <c r="AU175" t="s">
        <v>3</v>
      </c>
      <c r="AV175">
        <v>0</v>
      </c>
      <c r="AW175">
        <v>2</v>
      </c>
      <c r="AX175">
        <v>64112610</v>
      </c>
      <c r="AY175">
        <v>1</v>
      </c>
      <c r="AZ175">
        <v>0</v>
      </c>
      <c r="BA175">
        <v>244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39.071232000000002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39.071232000000002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1</v>
      </c>
      <c r="CV175">
        <v>0</v>
      </c>
      <c r="CW175">
        <v>0</v>
      </c>
      <c r="CX175">
        <f>ROUND(Y175*Source!I107,7)</f>
        <v>0.26688000000000001</v>
      </c>
      <c r="CY175">
        <f>AA175</f>
        <v>7.32</v>
      </c>
      <c r="CZ175">
        <f>AE175</f>
        <v>7.32</v>
      </c>
      <c r="DA175">
        <f>AI175</f>
        <v>1</v>
      </c>
      <c r="DB175">
        <f t="shared" ref="DB175:DB202" si="97">ROUND(ROUND(AT175*CZ175,2),6)</f>
        <v>39.07</v>
      </c>
      <c r="DC175">
        <f t="shared" ref="DC175:DC202" si="98">ROUND(ROUND(AT175*AG175,2),6)</f>
        <v>0</v>
      </c>
      <c r="DD175" t="s">
        <v>3</v>
      </c>
      <c r="DE175" t="s">
        <v>3</v>
      </c>
      <c r="DF175">
        <f>ROUND(ROUND(AE175,2)*CX175,2)</f>
        <v>1.95</v>
      </c>
      <c r="DG175">
        <f t="shared" si="92"/>
        <v>0</v>
      </c>
      <c r="DH175">
        <f t="shared" si="79"/>
        <v>0</v>
      </c>
      <c r="DI175">
        <f t="shared" si="80"/>
        <v>0</v>
      </c>
      <c r="DJ175">
        <f>DF175</f>
        <v>1.95</v>
      </c>
      <c r="DK175">
        <v>1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5">
      <c r="A176">
        <f>ROW(Source!A107)</f>
        <v>107</v>
      </c>
      <c r="B176">
        <v>64111728</v>
      </c>
      <c r="C176">
        <v>64112604</v>
      </c>
      <c r="D176">
        <v>49761255</v>
      </c>
      <c r="E176">
        <v>1</v>
      </c>
      <c r="F176">
        <v>1</v>
      </c>
      <c r="G176">
        <v>1</v>
      </c>
      <c r="H176">
        <v>3</v>
      </c>
      <c r="I176" t="s">
        <v>662</v>
      </c>
      <c r="J176" t="s">
        <v>663</v>
      </c>
      <c r="K176" t="s">
        <v>664</v>
      </c>
      <c r="L176">
        <v>1425</v>
      </c>
      <c r="N176">
        <v>1013</v>
      </c>
      <c r="O176" t="s">
        <v>45</v>
      </c>
      <c r="P176" t="s">
        <v>45</v>
      </c>
      <c r="Q176">
        <v>1</v>
      </c>
      <c r="W176">
        <v>0</v>
      </c>
      <c r="X176">
        <v>-892730817</v>
      </c>
      <c r="Y176">
        <f t="shared" si="96"/>
        <v>1.75</v>
      </c>
      <c r="AA176">
        <v>64.900000000000006</v>
      </c>
      <c r="AB176">
        <v>0</v>
      </c>
      <c r="AC176">
        <v>0</v>
      </c>
      <c r="AD176">
        <v>0</v>
      </c>
      <c r="AE176">
        <v>52.34</v>
      </c>
      <c r="AF176">
        <v>0</v>
      </c>
      <c r="AG176">
        <v>0</v>
      </c>
      <c r="AH176">
        <v>0</v>
      </c>
      <c r="AI176">
        <v>1.24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1.75</v>
      </c>
      <c r="AU176" t="s">
        <v>3</v>
      </c>
      <c r="AV176">
        <v>0</v>
      </c>
      <c r="AW176">
        <v>2</v>
      </c>
      <c r="AX176">
        <v>64112611</v>
      </c>
      <c r="AY176">
        <v>1</v>
      </c>
      <c r="AZ176">
        <v>0</v>
      </c>
      <c r="BA176">
        <v>245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91.594999999999999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91.594999999999999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1</v>
      </c>
      <c r="CV176">
        <v>0</v>
      </c>
      <c r="CW176">
        <v>0</v>
      </c>
      <c r="CX176">
        <f>ROUND(Y176*Source!I107,7)</f>
        <v>8.7499999999999994E-2</v>
      </c>
      <c r="CY176">
        <f>AA176</f>
        <v>64.900000000000006</v>
      </c>
      <c r="CZ176">
        <f>AE176</f>
        <v>52.34</v>
      </c>
      <c r="DA176">
        <f>AI176</f>
        <v>1.24</v>
      </c>
      <c r="DB176">
        <f t="shared" si="97"/>
        <v>91.6</v>
      </c>
      <c r="DC176">
        <f t="shared" si="98"/>
        <v>0</v>
      </c>
      <c r="DD176" t="s">
        <v>3</v>
      </c>
      <c r="DE176" t="s">
        <v>3</v>
      </c>
      <c r="DF176">
        <f>ROUND(ROUND(AE176*AI176,2)*CX176,2)</f>
        <v>5.68</v>
      </c>
      <c r="DG176">
        <f t="shared" si="92"/>
        <v>0</v>
      </c>
      <c r="DH176">
        <f t="shared" si="79"/>
        <v>0</v>
      </c>
      <c r="DI176">
        <f t="shared" si="80"/>
        <v>0</v>
      </c>
      <c r="DJ176">
        <f>DF176</f>
        <v>5.68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5">
      <c r="A177">
        <f>ROW(Source!A107)</f>
        <v>107</v>
      </c>
      <c r="B177">
        <v>64111728</v>
      </c>
      <c r="C177">
        <v>64112604</v>
      </c>
      <c r="D177">
        <v>49405942</v>
      </c>
      <c r="E177">
        <v>108</v>
      </c>
      <c r="F177">
        <v>1</v>
      </c>
      <c r="G177">
        <v>1</v>
      </c>
      <c r="H177">
        <v>3</v>
      </c>
      <c r="I177" t="s">
        <v>182</v>
      </c>
      <c r="J177" t="s">
        <v>3</v>
      </c>
      <c r="K177" t="s">
        <v>183</v>
      </c>
      <c r="L177">
        <v>3277935</v>
      </c>
      <c r="N177">
        <v>1013</v>
      </c>
      <c r="O177" t="s">
        <v>184</v>
      </c>
      <c r="P177" t="s">
        <v>184</v>
      </c>
      <c r="Q177">
        <v>1</v>
      </c>
      <c r="W177">
        <v>0</v>
      </c>
      <c r="X177">
        <v>274903907</v>
      </c>
      <c r="Y177">
        <f t="shared" si="96"/>
        <v>2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 t="s">
        <v>3</v>
      </c>
      <c r="AT177">
        <v>2</v>
      </c>
      <c r="AU177" t="s">
        <v>3</v>
      </c>
      <c r="AV177">
        <v>0</v>
      </c>
      <c r="AW177">
        <v>2</v>
      </c>
      <c r="AX177">
        <v>64112612</v>
      </c>
      <c r="AY177">
        <v>1</v>
      </c>
      <c r="AZ177">
        <v>0</v>
      </c>
      <c r="BA177">
        <v>246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ROUND(Y177*Source!I107,7)</f>
        <v>0.1</v>
      </c>
      <c r="CY177">
        <f>AA177</f>
        <v>0</v>
      </c>
      <c r="CZ177">
        <f>AE177</f>
        <v>0</v>
      </c>
      <c r="DA177">
        <f>AI177</f>
        <v>1</v>
      </c>
      <c r="DB177">
        <f t="shared" si="97"/>
        <v>0</v>
      </c>
      <c r="DC177">
        <f t="shared" si="98"/>
        <v>0</v>
      </c>
      <c r="DD177" t="s">
        <v>3</v>
      </c>
      <c r="DE177" t="s">
        <v>3</v>
      </c>
      <c r="DF177">
        <f>ROUND(ROUND(AE177,2)*CX177,2)</f>
        <v>0</v>
      </c>
      <c r="DG177">
        <f t="shared" si="92"/>
        <v>0</v>
      </c>
      <c r="DH177">
        <f t="shared" si="79"/>
        <v>0</v>
      </c>
      <c r="DI177">
        <f t="shared" si="80"/>
        <v>0</v>
      </c>
      <c r="DJ177">
        <f>DF177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5">
      <c r="A178">
        <f>ROW(Source!A111)</f>
        <v>111</v>
      </c>
      <c r="B178">
        <v>64111728</v>
      </c>
      <c r="C178">
        <v>64112616</v>
      </c>
      <c r="D178">
        <v>49399618</v>
      </c>
      <c r="E178">
        <v>108</v>
      </c>
      <c r="F178">
        <v>1</v>
      </c>
      <c r="G178">
        <v>1</v>
      </c>
      <c r="H178">
        <v>1</v>
      </c>
      <c r="I178" t="s">
        <v>665</v>
      </c>
      <c r="J178" t="s">
        <v>3</v>
      </c>
      <c r="K178" t="s">
        <v>666</v>
      </c>
      <c r="L178">
        <v>1191</v>
      </c>
      <c r="N178">
        <v>1013</v>
      </c>
      <c r="O178" t="s">
        <v>519</v>
      </c>
      <c r="P178" t="s">
        <v>519</v>
      </c>
      <c r="Q178">
        <v>1</v>
      </c>
      <c r="W178">
        <v>0</v>
      </c>
      <c r="X178">
        <v>-1936699058</v>
      </c>
      <c r="Y178">
        <f t="shared" si="96"/>
        <v>0.7</v>
      </c>
      <c r="AA178">
        <v>0</v>
      </c>
      <c r="AB178">
        <v>0</v>
      </c>
      <c r="AC178">
        <v>0</v>
      </c>
      <c r="AD178">
        <v>836.02</v>
      </c>
      <c r="AE178">
        <v>0</v>
      </c>
      <c r="AF178">
        <v>0</v>
      </c>
      <c r="AG178">
        <v>0</v>
      </c>
      <c r="AH178">
        <v>836.02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0.7</v>
      </c>
      <c r="AU178" t="s">
        <v>3</v>
      </c>
      <c r="AV178">
        <v>1</v>
      </c>
      <c r="AW178">
        <v>2</v>
      </c>
      <c r="AX178">
        <v>64112623</v>
      </c>
      <c r="AY178">
        <v>2</v>
      </c>
      <c r="AZ178">
        <v>131072</v>
      </c>
      <c r="BA178">
        <v>247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585.21399999999994</v>
      </c>
      <c r="BN178">
        <v>0.7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585.21399999999994</v>
      </c>
      <c r="BU178">
        <v>0.7</v>
      </c>
      <c r="BV178">
        <v>0</v>
      </c>
      <c r="BW178">
        <v>1</v>
      </c>
      <c r="CU178">
        <f>ROUND(AT178*Source!I111*AH178*AL178,2)</f>
        <v>585.21</v>
      </c>
      <c r="CV178">
        <f>ROUND(Y178*Source!I111,7)</f>
        <v>0.7</v>
      </c>
      <c r="CW178">
        <v>0</v>
      </c>
      <c r="CX178">
        <f>ROUND(Y178*Source!I111,7)</f>
        <v>0.7</v>
      </c>
      <c r="CY178">
        <f>AD178</f>
        <v>836.02</v>
      </c>
      <c r="CZ178">
        <f>AH178</f>
        <v>836.02</v>
      </c>
      <c r="DA178">
        <f>AL178</f>
        <v>1</v>
      </c>
      <c r="DB178">
        <f t="shared" si="97"/>
        <v>585.21</v>
      </c>
      <c r="DC178">
        <f t="shared" si="98"/>
        <v>0</v>
      </c>
      <c r="DD178" t="s">
        <v>3</v>
      </c>
      <c r="DE178" t="s">
        <v>3</v>
      </c>
      <c r="DF178">
        <f>ROUND(ROUND(AE178,2)*CX178,2)</f>
        <v>0</v>
      </c>
      <c r="DG178">
        <f t="shared" si="92"/>
        <v>0</v>
      </c>
      <c r="DH178">
        <f t="shared" si="79"/>
        <v>0</v>
      </c>
      <c r="DI178">
        <f t="shared" si="80"/>
        <v>585.21</v>
      </c>
      <c r="DJ178">
        <f>DI178</f>
        <v>585.21</v>
      </c>
      <c r="DK178">
        <v>1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5">
      <c r="A179">
        <f>ROW(Source!A111)</f>
        <v>111</v>
      </c>
      <c r="B179">
        <v>64111728</v>
      </c>
      <c r="C179">
        <v>64112616</v>
      </c>
      <c r="D179">
        <v>49399853</v>
      </c>
      <c r="E179">
        <v>108</v>
      </c>
      <c r="F179">
        <v>1</v>
      </c>
      <c r="G179">
        <v>1</v>
      </c>
      <c r="H179">
        <v>1</v>
      </c>
      <c r="I179" t="s">
        <v>520</v>
      </c>
      <c r="J179" t="s">
        <v>3</v>
      </c>
      <c r="K179" t="s">
        <v>521</v>
      </c>
      <c r="L179">
        <v>1191</v>
      </c>
      <c r="N179">
        <v>1013</v>
      </c>
      <c r="O179" t="s">
        <v>519</v>
      </c>
      <c r="P179" t="s">
        <v>519</v>
      </c>
      <c r="Q179">
        <v>1</v>
      </c>
      <c r="W179">
        <v>0</v>
      </c>
      <c r="X179">
        <v>-1417349443</v>
      </c>
      <c r="Y179">
        <f t="shared" si="96"/>
        <v>0.02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0.02</v>
      </c>
      <c r="AU179" t="s">
        <v>3</v>
      </c>
      <c r="AV179">
        <v>2</v>
      </c>
      <c r="AW179">
        <v>2</v>
      </c>
      <c r="AX179">
        <v>64112624</v>
      </c>
      <c r="AY179">
        <v>1</v>
      </c>
      <c r="AZ179">
        <v>0</v>
      </c>
      <c r="BA179">
        <v>248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ROUND(Y179*Source!I111,7)</f>
        <v>0.02</v>
      </c>
      <c r="CY179">
        <f>AD179</f>
        <v>0</v>
      </c>
      <c r="CZ179">
        <f>AH179</f>
        <v>0</v>
      </c>
      <c r="DA179">
        <f>AL179</f>
        <v>1</v>
      </c>
      <c r="DB179">
        <f t="shared" si="97"/>
        <v>0</v>
      </c>
      <c r="DC179">
        <f t="shared" si="98"/>
        <v>0</v>
      </c>
      <c r="DD179" t="s">
        <v>3</v>
      </c>
      <c r="DE179" t="s">
        <v>3</v>
      </c>
      <c r="DF179">
        <f>ROUND(ROUND(AE179,2)*CX179,2)</f>
        <v>0</v>
      </c>
      <c r="DG179">
        <f t="shared" si="92"/>
        <v>0</v>
      </c>
      <c r="DH179">
        <f t="shared" si="79"/>
        <v>0</v>
      </c>
      <c r="DI179">
        <f t="shared" si="80"/>
        <v>0</v>
      </c>
      <c r="DJ179">
        <f>DI179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5">
      <c r="A180">
        <f>ROW(Source!A111)</f>
        <v>111</v>
      </c>
      <c r="B180">
        <v>64111728</v>
      </c>
      <c r="C180">
        <v>64112616</v>
      </c>
      <c r="D180">
        <v>49752791</v>
      </c>
      <c r="E180">
        <v>1</v>
      </c>
      <c r="F180">
        <v>1</v>
      </c>
      <c r="G180">
        <v>1</v>
      </c>
      <c r="H180">
        <v>2</v>
      </c>
      <c r="I180" t="s">
        <v>522</v>
      </c>
      <c r="J180" t="s">
        <v>523</v>
      </c>
      <c r="K180" t="s">
        <v>524</v>
      </c>
      <c r="L180">
        <v>1368</v>
      </c>
      <c r="N180">
        <v>1011</v>
      </c>
      <c r="O180" t="s">
        <v>525</v>
      </c>
      <c r="P180" t="s">
        <v>525</v>
      </c>
      <c r="Q180">
        <v>1</v>
      </c>
      <c r="W180">
        <v>0</v>
      </c>
      <c r="X180">
        <v>-848025172</v>
      </c>
      <c r="Y180">
        <f t="shared" si="96"/>
        <v>0.01</v>
      </c>
      <c r="AA180">
        <v>0</v>
      </c>
      <c r="AB180">
        <v>1626.29</v>
      </c>
      <c r="AC180">
        <v>1090.46</v>
      </c>
      <c r="AD180">
        <v>0</v>
      </c>
      <c r="AE180">
        <v>0</v>
      </c>
      <c r="AF180">
        <v>1626.29</v>
      </c>
      <c r="AG180">
        <v>1090.46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0.01</v>
      </c>
      <c r="AU180" t="s">
        <v>3</v>
      </c>
      <c r="AV180">
        <v>1</v>
      </c>
      <c r="AW180">
        <v>2</v>
      </c>
      <c r="AX180">
        <v>64112625</v>
      </c>
      <c r="AY180">
        <v>1</v>
      </c>
      <c r="AZ180">
        <v>0</v>
      </c>
      <c r="BA180">
        <v>249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16.262899999999998</v>
      </c>
      <c r="BL180">
        <v>10.9046</v>
      </c>
      <c r="BM180">
        <v>0</v>
      </c>
      <c r="BN180">
        <v>0</v>
      </c>
      <c r="BO180">
        <v>0.01</v>
      </c>
      <c r="BP180">
        <v>1</v>
      </c>
      <c r="BQ180">
        <v>0</v>
      </c>
      <c r="BR180">
        <v>16.262899999999998</v>
      </c>
      <c r="BS180">
        <v>10.9046</v>
      </c>
      <c r="BT180">
        <v>0</v>
      </c>
      <c r="BU180">
        <v>0</v>
      </c>
      <c r="BV180">
        <v>0.01</v>
      </c>
      <c r="BW180">
        <v>1</v>
      </c>
      <c r="CV180">
        <v>0</v>
      </c>
      <c r="CW180">
        <f>ROUND(Y180*Source!I111*DO180,7)</f>
        <v>0.01</v>
      </c>
      <c r="CX180">
        <f>ROUND(Y180*Source!I111,7)</f>
        <v>0.01</v>
      </c>
      <c r="CY180">
        <f>AB180</f>
        <v>1626.29</v>
      </c>
      <c r="CZ180">
        <f>AF180</f>
        <v>1626.29</v>
      </c>
      <c r="DA180">
        <f>AJ180</f>
        <v>1</v>
      </c>
      <c r="DB180">
        <f t="shared" si="97"/>
        <v>16.260000000000002</v>
      </c>
      <c r="DC180">
        <f t="shared" si="98"/>
        <v>10.9</v>
      </c>
      <c r="DD180" t="s">
        <v>3</v>
      </c>
      <c r="DE180" t="s">
        <v>3</v>
      </c>
      <c r="DF180">
        <f>ROUND(ROUND(AE180,2)*CX180,2)</f>
        <v>0</v>
      </c>
      <c r="DG180">
        <f t="shared" si="92"/>
        <v>16.260000000000002</v>
      </c>
      <c r="DH180">
        <f t="shared" si="79"/>
        <v>10.9</v>
      </c>
      <c r="DI180">
        <f t="shared" si="80"/>
        <v>0</v>
      </c>
      <c r="DJ180">
        <f>DG180+DH180</f>
        <v>27.160000000000004</v>
      </c>
      <c r="DK180">
        <v>1</v>
      </c>
      <c r="DL180" t="s">
        <v>526</v>
      </c>
      <c r="DM180">
        <v>6</v>
      </c>
      <c r="DN180" t="s">
        <v>519</v>
      </c>
      <c r="DO180">
        <v>1</v>
      </c>
    </row>
    <row r="181" spans="1:119" x14ac:dyDescent="0.25">
      <c r="A181">
        <f>ROW(Source!A111)</f>
        <v>111</v>
      </c>
      <c r="B181">
        <v>64111728</v>
      </c>
      <c r="C181">
        <v>64112616</v>
      </c>
      <c r="D181">
        <v>49754009</v>
      </c>
      <c r="E181">
        <v>1</v>
      </c>
      <c r="F181">
        <v>1</v>
      </c>
      <c r="G181">
        <v>1</v>
      </c>
      <c r="H181">
        <v>2</v>
      </c>
      <c r="I181" t="s">
        <v>543</v>
      </c>
      <c r="J181" t="s">
        <v>544</v>
      </c>
      <c r="K181" t="s">
        <v>545</v>
      </c>
      <c r="L181">
        <v>1368</v>
      </c>
      <c r="N181">
        <v>1011</v>
      </c>
      <c r="O181" t="s">
        <v>525</v>
      </c>
      <c r="P181" t="s">
        <v>525</v>
      </c>
      <c r="Q181">
        <v>1</v>
      </c>
      <c r="W181">
        <v>0</v>
      </c>
      <c r="X181">
        <v>1230426758</v>
      </c>
      <c r="Y181">
        <f t="shared" si="96"/>
        <v>0.01</v>
      </c>
      <c r="AA181">
        <v>0</v>
      </c>
      <c r="AB181">
        <v>641.70000000000005</v>
      </c>
      <c r="AC181">
        <v>811.79</v>
      </c>
      <c r="AD181">
        <v>0</v>
      </c>
      <c r="AE181">
        <v>0</v>
      </c>
      <c r="AF181">
        <v>641.70000000000005</v>
      </c>
      <c r="AG181">
        <v>811.79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0.01</v>
      </c>
      <c r="AU181" t="s">
        <v>3</v>
      </c>
      <c r="AV181">
        <v>1</v>
      </c>
      <c r="AW181">
        <v>2</v>
      </c>
      <c r="AX181">
        <v>64112626</v>
      </c>
      <c r="AY181">
        <v>1</v>
      </c>
      <c r="AZ181">
        <v>0</v>
      </c>
      <c r="BA181">
        <v>250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6.4170000000000007</v>
      </c>
      <c r="BL181">
        <v>8.1179000000000006</v>
      </c>
      <c r="BM181">
        <v>0</v>
      </c>
      <c r="BN181">
        <v>0</v>
      </c>
      <c r="BO181">
        <v>0.01</v>
      </c>
      <c r="BP181">
        <v>1</v>
      </c>
      <c r="BQ181">
        <v>0</v>
      </c>
      <c r="BR181">
        <v>6.4170000000000007</v>
      </c>
      <c r="BS181">
        <v>8.1179000000000006</v>
      </c>
      <c r="BT181">
        <v>0</v>
      </c>
      <c r="BU181">
        <v>0</v>
      </c>
      <c r="BV181">
        <v>0.01</v>
      </c>
      <c r="BW181">
        <v>1</v>
      </c>
      <c r="CV181">
        <v>0</v>
      </c>
      <c r="CW181">
        <f>ROUND(Y181*Source!I111*DO181,7)</f>
        <v>0.01</v>
      </c>
      <c r="CX181">
        <f>ROUND(Y181*Source!I111,7)</f>
        <v>0.01</v>
      </c>
      <c r="CY181">
        <f>AB181</f>
        <v>641.70000000000005</v>
      </c>
      <c r="CZ181">
        <f>AF181</f>
        <v>641.70000000000005</v>
      </c>
      <c r="DA181">
        <f>AJ181</f>
        <v>1</v>
      </c>
      <c r="DB181">
        <f t="shared" si="97"/>
        <v>6.42</v>
      </c>
      <c r="DC181">
        <f t="shared" si="98"/>
        <v>8.1199999999999992</v>
      </c>
      <c r="DD181" t="s">
        <v>3</v>
      </c>
      <c r="DE181" t="s">
        <v>3</v>
      </c>
      <c r="DF181">
        <f>ROUND(ROUND(AE181,2)*CX181,2)</f>
        <v>0</v>
      </c>
      <c r="DG181">
        <f t="shared" si="92"/>
        <v>6.42</v>
      </c>
      <c r="DH181">
        <f t="shared" si="79"/>
        <v>8.1199999999999992</v>
      </c>
      <c r="DI181">
        <f t="shared" si="80"/>
        <v>0</v>
      </c>
      <c r="DJ181">
        <f>DG181+DH181</f>
        <v>14.54</v>
      </c>
      <c r="DK181">
        <v>1</v>
      </c>
      <c r="DL181" t="s">
        <v>533</v>
      </c>
      <c r="DM181">
        <v>4</v>
      </c>
      <c r="DN181" t="s">
        <v>519</v>
      </c>
      <c r="DO181">
        <v>1</v>
      </c>
    </row>
    <row r="182" spans="1:119" x14ac:dyDescent="0.25">
      <c r="A182">
        <f>ROW(Source!A111)</f>
        <v>111</v>
      </c>
      <c r="B182">
        <v>64111728</v>
      </c>
      <c r="C182">
        <v>64112616</v>
      </c>
      <c r="D182">
        <v>49761078</v>
      </c>
      <c r="E182">
        <v>1</v>
      </c>
      <c r="F182">
        <v>1</v>
      </c>
      <c r="G182">
        <v>1</v>
      </c>
      <c r="H182">
        <v>3</v>
      </c>
      <c r="I182" t="s">
        <v>642</v>
      </c>
      <c r="J182" t="s">
        <v>643</v>
      </c>
      <c r="K182" t="s">
        <v>644</v>
      </c>
      <c r="L182">
        <v>1348</v>
      </c>
      <c r="N182">
        <v>1009</v>
      </c>
      <c r="O182" t="s">
        <v>152</v>
      </c>
      <c r="P182" t="s">
        <v>152</v>
      </c>
      <c r="Q182">
        <v>1000</v>
      </c>
      <c r="W182">
        <v>0</v>
      </c>
      <c r="X182">
        <v>1683435163</v>
      </c>
      <c r="Y182">
        <f t="shared" si="96"/>
        <v>3.0000000000000001E-5</v>
      </c>
      <c r="AA182">
        <v>164353.74</v>
      </c>
      <c r="AB182">
        <v>0</v>
      </c>
      <c r="AC182">
        <v>0</v>
      </c>
      <c r="AD182">
        <v>0</v>
      </c>
      <c r="AE182">
        <v>127406</v>
      </c>
      <c r="AF182">
        <v>0</v>
      </c>
      <c r="AG182">
        <v>0</v>
      </c>
      <c r="AH182">
        <v>0</v>
      </c>
      <c r="AI182">
        <v>1.29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3.0000000000000001E-5</v>
      </c>
      <c r="AU182" t="s">
        <v>3</v>
      </c>
      <c r="AV182">
        <v>0</v>
      </c>
      <c r="AW182">
        <v>2</v>
      </c>
      <c r="AX182">
        <v>64112627</v>
      </c>
      <c r="AY182">
        <v>1</v>
      </c>
      <c r="AZ182">
        <v>0</v>
      </c>
      <c r="BA182">
        <v>251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3.8221799999999999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3.8221799999999999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1</v>
      </c>
      <c r="CV182">
        <v>0</v>
      </c>
      <c r="CW182">
        <v>0</v>
      </c>
      <c r="CX182">
        <f>ROUND(Y182*Source!I111,7)</f>
        <v>3.0000000000000001E-5</v>
      </c>
      <c r="CY182">
        <f>AA182</f>
        <v>164353.74</v>
      </c>
      <c r="CZ182">
        <f>AE182</f>
        <v>127406</v>
      </c>
      <c r="DA182">
        <f>AI182</f>
        <v>1.29</v>
      </c>
      <c r="DB182">
        <f t="shared" si="97"/>
        <v>3.82</v>
      </c>
      <c r="DC182">
        <f t="shared" si="98"/>
        <v>0</v>
      </c>
      <c r="DD182" t="s">
        <v>3</v>
      </c>
      <c r="DE182" t="s">
        <v>3</v>
      </c>
      <c r="DF182">
        <f>ROUND(ROUND(AE182*AI182,2)*CX182,2)</f>
        <v>4.93</v>
      </c>
      <c r="DG182">
        <f t="shared" si="92"/>
        <v>0</v>
      </c>
      <c r="DH182">
        <f t="shared" si="79"/>
        <v>0</v>
      </c>
      <c r="DI182">
        <f t="shared" si="80"/>
        <v>0</v>
      </c>
      <c r="DJ182">
        <f>DF182</f>
        <v>4.93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5">
      <c r="A183">
        <f>ROW(Source!A111)</f>
        <v>111</v>
      </c>
      <c r="B183">
        <v>64111728</v>
      </c>
      <c r="C183">
        <v>64112616</v>
      </c>
      <c r="D183">
        <v>49405942</v>
      </c>
      <c r="E183">
        <v>108</v>
      </c>
      <c r="F183">
        <v>1</v>
      </c>
      <c r="G183">
        <v>1</v>
      </c>
      <c r="H183">
        <v>3</v>
      </c>
      <c r="I183" t="s">
        <v>182</v>
      </c>
      <c r="J183" t="s">
        <v>3</v>
      </c>
      <c r="K183" t="s">
        <v>183</v>
      </c>
      <c r="L183">
        <v>3277935</v>
      </c>
      <c r="N183">
        <v>1013</v>
      </c>
      <c r="O183" t="s">
        <v>184</v>
      </c>
      <c r="P183" t="s">
        <v>184</v>
      </c>
      <c r="Q183">
        <v>1</v>
      </c>
      <c r="W183">
        <v>0</v>
      </c>
      <c r="X183">
        <v>274903907</v>
      </c>
      <c r="Y183">
        <f t="shared" si="96"/>
        <v>2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5</v>
      </c>
      <c r="AN183">
        <v>0</v>
      </c>
      <c r="AO183">
        <v>0</v>
      </c>
      <c r="AP183">
        <v>0</v>
      </c>
      <c r="AQ183">
        <v>0</v>
      </c>
      <c r="AR183">
        <v>0</v>
      </c>
      <c r="AS183" t="s">
        <v>3</v>
      </c>
      <c r="AT183">
        <v>2</v>
      </c>
      <c r="AU183" t="s">
        <v>3</v>
      </c>
      <c r="AV183">
        <v>0</v>
      </c>
      <c r="AW183">
        <v>2</v>
      </c>
      <c r="AX183">
        <v>64112628</v>
      </c>
      <c r="AY183">
        <v>1</v>
      </c>
      <c r="AZ183">
        <v>0</v>
      </c>
      <c r="BA183">
        <v>252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ROUND(Y183*Source!I111,7)</f>
        <v>2</v>
      </c>
      <c r="CY183">
        <f>AA183</f>
        <v>0</v>
      </c>
      <c r="CZ183">
        <f>AE183</f>
        <v>0</v>
      </c>
      <c r="DA183">
        <f>AI183</f>
        <v>1</v>
      </c>
      <c r="DB183">
        <f t="shared" si="97"/>
        <v>0</v>
      </c>
      <c r="DC183">
        <f t="shared" si="98"/>
        <v>0</v>
      </c>
      <c r="DD183" t="s">
        <v>3</v>
      </c>
      <c r="DE183" t="s">
        <v>3</v>
      </c>
      <c r="DF183">
        <f t="shared" ref="DF183:DF189" si="99">ROUND(ROUND(AE183,2)*CX183,2)</f>
        <v>0</v>
      </c>
      <c r="DG183">
        <f t="shared" si="92"/>
        <v>0</v>
      </c>
      <c r="DH183">
        <f t="shared" si="79"/>
        <v>0</v>
      </c>
      <c r="DI183">
        <f t="shared" si="80"/>
        <v>0</v>
      </c>
      <c r="DJ183">
        <f>DF183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5">
      <c r="A184">
        <f>ROW(Source!A113)</f>
        <v>113</v>
      </c>
      <c r="B184">
        <v>64111728</v>
      </c>
      <c r="C184">
        <v>64112630</v>
      </c>
      <c r="D184">
        <v>49399615</v>
      </c>
      <c r="E184">
        <v>108</v>
      </c>
      <c r="F184">
        <v>1</v>
      </c>
      <c r="G184">
        <v>1</v>
      </c>
      <c r="H184">
        <v>1</v>
      </c>
      <c r="I184" t="s">
        <v>667</v>
      </c>
      <c r="J184" t="s">
        <v>3</v>
      </c>
      <c r="K184" t="s">
        <v>668</v>
      </c>
      <c r="L184">
        <v>1191</v>
      </c>
      <c r="N184">
        <v>1013</v>
      </c>
      <c r="O184" t="s">
        <v>519</v>
      </c>
      <c r="P184" t="s">
        <v>519</v>
      </c>
      <c r="Q184">
        <v>1</v>
      </c>
      <c r="W184">
        <v>0</v>
      </c>
      <c r="X184">
        <v>-946583284</v>
      </c>
      <c r="Y184">
        <f t="shared" si="96"/>
        <v>3.03</v>
      </c>
      <c r="AA184">
        <v>0</v>
      </c>
      <c r="AB184">
        <v>0</v>
      </c>
      <c r="AC184">
        <v>0</v>
      </c>
      <c r="AD184">
        <v>823.9</v>
      </c>
      <c r="AE184">
        <v>0</v>
      </c>
      <c r="AF184">
        <v>0</v>
      </c>
      <c r="AG184">
        <v>0</v>
      </c>
      <c r="AH184">
        <v>823.9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3.03</v>
      </c>
      <c r="AU184" t="s">
        <v>3</v>
      </c>
      <c r="AV184">
        <v>1</v>
      </c>
      <c r="AW184">
        <v>2</v>
      </c>
      <c r="AX184">
        <v>64112650</v>
      </c>
      <c r="AY184">
        <v>2</v>
      </c>
      <c r="AZ184">
        <v>131072</v>
      </c>
      <c r="BA184">
        <v>253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2496.4169999999999</v>
      </c>
      <c r="BN184">
        <v>3.03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2496.4169999999999</v>
      </c>
      <c r="BU184">
        <v>3.03</v>
      </c>
      <c r="BV184">
        <v>0</v>
      </c>
      <c r="BW184">
        <v>1</v>
      </c>
      <c r="CU184">
        <f>ROUND(AT184*Source!I113*AH184*AL184,2)</f>
        <v>2496.42</v>
      </c>
      <c r="CV184">
        <f>ROUND(Y184*Source!I113,7)</f>
        <v>3.03</v>
      </c>
      <c r="CW184">
        <v>0</v>
      </c>
      <c r="CX184">
        <f>ROUND(Y184*Source!I113,7)</f>
        <v>3.03</v>
      </c>
      <c r="CY184">
        <f>AD184</f>
        <v>823.9</v>
      </c>
      <c r="CZ184">
        <f>AH184</f>
        <v>823.9</v>
      </c>
      <c r="DA184">
        <f>AL184</f>
        <v>1</v>
      </c>
      <c r="DB184">
        <f t="shared" si="97"/>
        <v>2496.42</v>
      </c>
      <c r="DC184">
        <f t="shared" si="98"/>
        <v>0</v>
      </c>
      <c r="DD184" t="s">
        <v>3</v>
      </c>
      <c r="DE184" t="s">
        <v>3</v>
      </c>
      <c r="DF184">
        <f t="shared" si="99"/>
        <v>0</v>
      </c>
      <c r="DG184">
        <f t="shared" si="92"/>
        <v>0</v>
      </c>
      <c r="DH184">
        <f t="shared" si="79"/>
        <v>0</v>
      </c>
      <c r="DI184">
        <f t="shared" si="80"/>
        <v>2496.42</v>
      </c>
      <c r="DJ184">
        <f>DI184</f>
        <v>2496.42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5">
      <c r="A185">
        <f>ROW(Source!A113)</f>
        <v>113</v>
      </c>
      <c r="B185">
        <v>64111728</v>
      </c>
      <c r="C185">
        <v>64112630</v>
      </c>
      <c r="D185">
        <v>49399853</v>
      </c>
      <c r="E185">
        <v>108</v>
      </c>
      <c r="F185">
        <v>1</v>
      </c>
      <c r="G185">
        <v>1</v>
      </c>
      <c r="H185">
        <v>1</v>
      </c>
      <c r="I185" t="s">
        <v>520</v>
      </c>
      <c r="J185" t="s">
        <v>3</v>
      </c>
      <c r="K185" t="s">
        <v>521</v>
      </c>
      <c r="L185">
        <v>1191</v>
      </c>
      <c r="N185">
        <v>1013</v>
      </c>
      <c r="O185" t="s">
        <v>519</v>
      </c>
      <c r="P185" t="s">
        <v>519</v>
      </c>
      <c r="Q185">
        <v>1</v>
      </c>
      <c r="W185">
        <v>0</v>
      </c>
      <c r="X185">
        <v>-1417349443</v>
      </c>
      <c r="Y185">
        <f t="shared" si="96"/>
        <v>0.09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0.09</v>
      </c>
      <c r="AU185" t="s">
        <v>3</v>
      </c>
      <c r="AV185">
        <v>2</v>
      </c>
      <c r="AW185">
        <v>2</v>
      </c>
      <c r="AX185">
        <v>64112651</v>
      </c>
      <c r="AY185">
        <v>1</v>
      </c>
      <c r="AZ185">
        <v>0</v>
      </c>
      <c r="BA185">
        <v>254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ROUND(Y185*Source!I113,7)</f>
        <v>0.09</v>
      </c>
      <c r="CY185">
        <f>AD185</f>
        <v>0</v>
      </c>
      <c r="CZ185">
        <f>AH185</f>
        <v>0</v>
      </c>
      <c r="DA185">
        <f>AL185</f>
        <v>1</v>
      </c>
      <c r="DB185">
        <f t="shared" si="97"/>
        <v>0</v>
      </c>
      <c r="DC185">
        <f t="shared" si="98"/>
        <v>0</v>
      </c>
      <c r="DD185" t="s">
        <v>3</v>
      </c>
      <c r="DE185" t="s">
        <v>3</v>
      </c>
      <c r="DF185">
        <f t="shared" si="99"/>
        <v>0</v>
      </c>
      <c r="DG185">
        <f t="shared" si="92"/>
        <v>0</v>
      </c>
      <c r="DH185">
        <f t="shared" si="79"/>
        <v>0</v>
      </c>
      <c r="DI185">
        <f t="shared" si="80"/>
        <v>0</v>
      </c>
      <c r="DJ185">
        <f>DI185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5">
      <c r="A186">
        <f>ROW(Source!A113)</f>
        <v>113</v>
      </c>
      <c r="B186">
        <v>64111728</v>
      </c>
      <c r="C186">
        <v>64112630</v>
      </c>
      <c r="D186">
        <v>49752791</v>
      </c>
      <c r="E186">
        <v>1</v>
      </c>
      <c r="F186">
        <v>1</v>
      </c>
      <c r="G186">
        <v>1</v>
      </c>
      <c r="H186">
        <v>2</v>
      </c>
      <c r="I186" t="s">
        <v>522</v>
      </c>
      <c r="J186" t="s">
        <v>523</v>
      </c>
      <c r="K186" t="s">
        <v>524</v>
      </c>
      <c r="L186">
        <v>1368</v>
      </c>
      <c r="N186">
        <v>1011</v>
      </c>
      <c r="O186" t="s">
        <v>525</v>
      </c>
      <c r="P186" t="s">
        <v>525</v>
      </c>
      <c r="Q186">
        <v>1</v>
      </c>
      <c r="W186">
        <v>0</v>
      </c>
      <c r="X186">
        <v>-848025172</v>
      </c>
      <c r="Y186">
        <f t="shared" si="96"/>
        <v>6.7000000000000004E-2</v>
      </c>
      <c r="AA186">
        <v>0</v>
      </c>
      <c r="AB186">
        <v>1626.29</v>
      </c>
      <c r="AC186">
        <v>1090.46</v>
      </c>
      <c r="AD186">
        <v>0</v>
      </c>
      <c r="AE186">
        <v>0</v>
      </c>
      <c r="AF186">
        <v>1626.29</v>
      </c>
      <c r="AG186">
        <v>1090.46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6.7000000000000004E-2</v>
      </c>
      <c r="AU186" t="s">
        <v>3</v>
      </c>
      <c r="AV186">
        <v>1</v>
      </c>
      <c r="AW186">
        <v>2</v>
      </c>
      <c r="AX186">
        <v>64112652</v>
      </c>
      <c r="AY186">
        <v>1</v>
      </c>
      <c r="AZ186">
        <v>0</v>
      </c>
      <c r="BA186">
        <v>255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108.96143000000001</v>
      </c>
      <c r="BL186">
        <v>73.060820000000007</v>
      </c>
      <c r="BM186">
        <v>0</v>
      </c>
      <c r="BN186">
        <v>0</v>
      </c>
      <c r="BO186">
        <v>6.7000000000000004E-2</v>
      </c>
      <c r="BP186">
        <v>1</v>
      </c>
      <c r="BQ186">
        <v>0</v>
      </c>
      <c r="BR186">
        <v>108.96143000000001</v>
      </c>
      <c r="BS186">
        <v>73.060820000000007</v>
      </c>
      <c r="BT186">
        <v>0</v>
      </c>
      <c r="BU186">
        <v>0</v>
      </c>
      <c r="BV186">
        <v>6.7000000000000004E-2</v>
      </c>
      <c r="BW186">
        <v>1</v>
      </c>
      <c r="CV186">
        <v>0</v>
      </c>
      <c r="CW186">
        <f>ROUND(Y186*Source!I113*DO186,7)</f>
        <v>6.7000000000000004E-2</v>
      </c>
      <c r="CX186">
        <f>ROUND(Y186*Source!I113,7)</f>
        <v>6.7000000000000004E-2</v>
      </c>
      <c r="CY186">
        <f>AB186</f>
        <v>1626.29</v>
      </c>
      <c r="CZ186">
        <f>AF186</f>
        <v>1626.29</v>
      </c>
      <c r="DA186">
        <f>AJ186</f>
        <v>1</v>
      </c>
      <c r="DB186">
        <f t="shared" si="97"/>
        <v>108.96</v>
      </c>
      <c r="DC186">
        <f t="shared" si="98"/>
        <v>73.06</v>
      </c>
      <c r="DD186" t="s">
        <v>3</v>
      </c>
      <c r="DE186" t="s">
        <v>3</v>
      </c>
      <c r="DF186">
        <f t="shared" si="99"/>
        <v>0</v>
      </c>
      <c r="DG186">
        <f t="shared" si="92"/>
        <v>108.96</v>
      </c>
      <c r="DH186">
        <f t="shared" si="79"/>
        <v>73.06</v>
      </c>
      <c r="DI186">
        <f t="shared" si="80"/>
        <v>0</v>
      </c>
      <c r="DJ186">
        <f>DG186+DH186</f>
        <v>182.01999999999998</v>
      </c>
      <c r="DK186">
        <v>1</v>
      </c>
      <c r="DL186" t="s">
        <v>526</v>
      </c>
      <c r="DM186">
        <v>6</v>
      </c>
      <c r="DN186" t="s">
        <v>519</v>
      </c>
      <c r="DO186">
        <v>1</v>
      </c>
    </row>
    <row r="187" spans="1:119" x14ac:dyDescent="0.25">
      <c r="A187">
        <f>ROW(Source!A113)</f>
        <v>113</v>
      </c>
      <c r="B187">
        <v>64111728</v>
      </c>
      <c r="C187">
        <v>64112630</v>
      </c>
      <c r="D187">
        <v>49754009</v>
      </c>
      <c r="E187">
        <v>1</v>
      </c>
      <c r="F187">
        <v>1</v>
      </c>
      <c r="G187">
        <v>1</v>
      </c>
      <c r="H187">
        <v>2</v>
      </c>
      <c r="I187" t="s">
        <v>543</v>
      </c>
      <c r="J187" t="s">
        <v>544</v>
      </c>
      <c r="K187" t="s">
        <v>545</v>
      </c>
      <c r="L187">
        <v>1368</v>
      </c>
      <c r="N187">
        <v>1011</v>
      </c>
      <c r="O187" t="s">
        <v>525</v>
      </c>
      <c r="P187" t="s">
        <v>525</v>
      </c>
      <c r="Q187">
        <v>1</v>
      </c>
      <c r="W187">
        <v>0</v>
      </c>
      <c r="X187">
        <v>1230426758</v>
      </c>
      <c r="Y187">
        <f t="shared" si="96"/>
        <v>0.02</v>
      </c>
      <c r="AA187">
        <v>0</v>
      </c>
      <c r="AB187">
        <v>641.70000000000005</v>
      </c>
      <c r="AC187">
        <v>811.79</v>
      </c>
      <c r="AD187">
        <v>0</v>
      </c>
      <c r="AE187">
        <v>0</v>
      </c>
      <c r="AF187">
        <v>641.70000000000005</v>
      </c>
      <c r="AG187">
        <v>811.79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0.02</v>
      </c>
      <c r="AU187" t="s">
        <v>3</v>
      </c>
      <c r="AV187">
        <v>1</v>
      </c>
      <c r="AW187">
        <v>2</v>
      </c>
      <c r="AX187">
        <v>64112653</v>
      </c>
      <c r="AY187">
        <v>1</v>
      </c>
      <c r="AZ187">
        <v>0</v>
      </c>
      <c r="BA187">
        <v>256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12.834000000000001</v>
      </c>
      <c r="BL187">
        <v>16.235800000000001</v>
      </c>
      <c r="BM187">
        <v>0</v>
      </c>
      <c r="BN187">
        <v>0</v>
      </c>
      <c r="BO187">
        <v>0.02</v>
      </c>
      <c r="BP187">
        <v>1</v>
      </c>
      <c r="BQ187">
        <v>0</v>
      </c>
      <c r="BR187">
        <v>12.834000000000001</v>
      </c>
      <c r="BS187">
        <v>16.235800000000001</v>
      </c>
      <c r="BT187">
        <v>0</v>
      </c>
      <c r="BU187">
        <v>0</v>
      </c>
      <c r="BV187">
        <v>0.02</v>
      </c>
      <c r="BW187">
        <v>1</v>
      </c>
      <c r="CV187">
        <v>0</v>
      </c>
      <c r="CW187">
        <f>ROUND(Y187*Source!I113*DO187,7)</f>
        <v>0.02</v>
      </c>
      <c r="CX187">
        <f>ROUND(Y187*Source!I113,7)</f>
        <v>0.02</v>
      </c>
      <c r="CY187">
        <f>AB187</f>
        <v>641.70000000000005</v>
      </c>
      <c r="CZ187">
        <f>AF187</f>
        <v>641.70000000000005</v>
      </c>
      <c r="DA187">
        <f>AJ187</f>
        <v>1</v>
      </c>
      <c r="DB187">
        <f t="shared" si="97"/>
        <v>12.83</v>
      </c>
      <c r="DC187">
        <f t="shared" si="98"/>
        <v>16.239999999999998</v>
      </c>
      <c r="DD187" t="s">
        <v>3</v>
      </c>
      <c r="DE187" t="s">
        <v>3</v>
      </c>
      <c r="DF187">
        <f t="shared" si="99"/>
        <v>0</v>
      </c>
      <c r="DG187">
        <f t="shared" si="92"/>
        <v>12.83</v>
      </c>
      <c r="DH187">
        <f t="shared" si="79"/>
        <v>16.239999999999998</v>
      </c>
      <c r="DI187">
        <f t="shared" si="80"/>
        <v>0</v>
      </c>
      <c r="DJ187">
        <f>DG187+DH187</f>
        <v>29.07</v>
      </c>
      <c r="DK187">
        <v>1</v>
      </c>
      <c r="DL187" t="s">
        <v>533</v>
      </c>
      <c r="DM187">
        <v>4</v>
      </c>
      <c r="DN187" t="s">
        <v>519</v>
      </c>
      <c r="DO187">
        <v>1</v>
      </c>
    </row>
    <row r="188" spans="1:119" x14ac:dyDescent="0.25">
      <c r="A188">
        <f>ROW(Source!A113)</f>
        <v>113</v>
      </c>
      <c r="B188">
        <v>64111728</v>
      </c>
      <c r="C188">
        <v>64112630</v>
      </c>
      <c r="D188">
        <v>49754284</v>
      </c>
      <c r="E188">
        <v>1</v>
      </c>
      <c r="F188">
        <v>1</v>
      </c>
      <c r="G188">
        <v>1</v>
      </c>
      <c r="H188">
        <v>2</v>
      </c>
      <c r="I188" t="s">
        <v>612</v>
      </c>
      <c r="J188" t="s">
        <v>613</v>
      </c>
      <c r="K188" t="s">
        <v>614</v>
      </c>
      <c r="L188">
        <v>1368</v>
      </c>
      <c r="N188">
        <v>1011</v>
      </c>
      <c r="O188" t="s">
        <v>525</v>
      </c>
      <c r="P188" t="s">
        <v>525</v>
      </c>
      <c r="Q188">
        <v>1</v>
      </c>
      <c r="W188">
        <v>0</v>
      </c>
      <c r="X188">
        <v>1280601743</v>
      </c>
      <c r="Y188">
        <f t="shared" si="96"/>
        <v>0.115</v>
      </c>
      <c r="AA188">
        <v>0</v>
      </c>
      <c r="AB188">
        <v>34.61</v>
      </c>
      <c r="AC188">
        <v>0</v>
      </c>
      <c r="AD188">
        <v>0</v>
      </c>
      <c r="AE188">
        <v>0</v>
      </c>
      <c r="AF188">
        <v>34.61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0.115</v>
      </c>
      <c r="AU188" t="s">
        <v>3</v>
      </c>
      <c r="AV188">
        <v>1</v>
      </c>
      <c r="AW188">
        <v>2</v>
      </c>
      <c r="AX188">
        <v>64112654</v>
      </c>
      <c r="AY188">
        <v>1</v>
      </c>
      <c r="AZ188">
        <v>0</v>
      </c>
      <c r="BA188">
        <v>257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3.9801500000000001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0</v>
      </c>
      <c r="BR188">
        <v>3.9801500000000001</v>
      </c>
      <c r="BS188">
        <v>0</v>
      </c>
      <c r="BT188">
        <v>0</v>
      </c>
      <c r="BU188">
        <v>0</v>
      </c>
      <c r="BV188">
        <v>0</v>
      </c>
      <c r="BW188">
        <v>1</v>
      </c>
      <c r="CV188">
        <v>0</v>
      </c>
      <c r="CW188">
        <f>ROUND(Y188*Source!I113*DO188,7)</f>
        <v>0</v>
      </c>
      <c r="CX188">
        <f>ROUND(Y188*Source!I113,7)</f>
        <v>0.115</v>
      </c>
      <c r="CY188">
        <f>AB188</f>
        <v>34.61</v>
      </c>
      <c r="CZ188">
        <f>AF188</f>
        <v>34.61</v>
      </c>
      <c r="DA188">
        <f>AJ188</f>
        <v>1</v>
      </c>
      <c r="DB188">
        <f t="shared" si="97"/>
        <v>3.98</v>
      </c>
      <c r="DC188">
        <f t="shared" si="98"/>
        <v>0</v>
      </c>
      <c r="DD188" t="s">
        <v>3</v>
      </c>
      <c r="DE188" t="s">
        <v>3</v>
      </c>
      <c r="DF188">
        <f t="shared" si="99"/>
        <v>0</v>
      </c>
      <c r="DG188">
        <f t="shared" si="92"/>
        <v>3.98</v>
      </c>
      <c r="DH188">
        <f t="shared" si="79"/>
        <v>0</v>
      </c>
      <c r="DI188">
        <f t="shared" si="80"/>
        <v>0</v>
      </c>
      <c r="DJ188">
        <f>DG188+DH188</f>
        <v>3.98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5">
      <c r="A189">
        <f>ROW(Source!A113)</f>
        <v>113</v>
      </c>
      <c r="B189">
        <v>64111728</v>
      </c>
      <c r="C189">
        <v>64112630</v>
      </c>
      <c r="D189">
        <v>49754835</v>
      </c>
      <c r="E189">
        <v>1</v>
      </c>
      <c r="F189">
        <v>1</v>
      </c>
      <c r="G189">
        <v>1</v>
      </c>
      <c r="H189">
        <v>2</v>
      </c>
      <c r="I189" t="s">
        <v>669</v>
      </c>
      <c r="J189" t="s">
        <v>670</v>
      </c>
      <c r="K189" t="s">
        <v>671</v>
      </c>
      <c r="L189">
        <v>1368</v>
      </c>
      <c r="N189">
        <v>1011</v>
      </c>
      <c r="O189" t="s">
        <v>525</v>
      </c>
      <c r="P189" t="s">
        <v>525</v>
      </c>
      <c r="Q189">
        <v>1</v>
      </c>
      <c r="W189">
        <v>0</v>
      </c>
      <c r="X189">
        <v>2004484582</v>
      </c>
      <c r="Y189">
        <f t="shared" si="96"/>
        <v>0.252</v>
      </c>
      <c r="AA189">
        <v>0</v>
      </c>
      <c r="AB189">
        <v>15.84</v>
      </c>
      <c r="AC189">
        <v>0</v>
      </c>
      <c r="AD189">
        <v>0</v>
      </c>
      <c r="AE189">
        <v>0</v>
      </c>
      <c r="AF189">
        <v>15.84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0.252</v>
      </c>
      <c r="AU189" t="s">
        <v>3</v>
      </c>
      <c r="AV189">
        <v>1</v>
      </c>
      <c r="AW189">
        <v>2</v>
      </c>
      <c r="AX189">
        <v>64112655</v>
      </c>
      <c r="AY189">
        <v>1</v>
      </c>
      <c r="AZ189">
        <v>0</v>
      </c>
      <c r="BA189">
        <v>258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3.9916800000000001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0</v>
      </c>
      <c r="BR189">
        <v>3.9916800000000001</v>
      </c>
      <c r="BS189">
        <v>0</v>
      </c>
      <c r="BT189">
        <v>0</v>
      </c>
      <c r="BU189">
        <v>0</v>
      </c>
      <c r="BV189">
        <v>0</v>
      </c>
      <c r="BW189">
        <v>1</v>
      </c>
      <c r="CV189">
        <v>0</v>
      </c>
      <c r="CW189">
        <f>ROUND(Y189*Source!I113*DO189,7)</f>
        <v>0</v>
      </c>
      <c r="CX189">
        <f>ROUND(Y189*Source!I113,7)</f>
        <v>0.252</v>
      </c>
      <c r="CY189">
        <f>AB189</f>
        <v>15.84</v>
      </c>
      <c r="CZ189">
        <f>AF189</f>
        <v>15.84</v>
      </c>
      <c r="DA189">
        <f>AJ189</f>
        <v>1</v>
      </c>
      <c r="DB189">
        <f t="shared" si="97"/>
        <v>3.99</v>
      </c>
      <c r="DC189">
        <f t="shared" si="98"/>
        <v>0</v>
      </c>
      <c r="DD189" t="s">
        <v>3</v>
      </c>
      <c r="DE189" t="s">
        <v>3</v>
      </c>
      <c r="DF189">
        <f t="shared" si="99"/>
        <v>0</v>
      </c>
      <c r="DG189">
        <f t="shared" si="92"/>
        <v>3.99</v>
      </c>
      <c r="DH189">
        <f t="shared" si="79"/>
        <v>0</v>
      </c>
      <c r="DI189">
        <f t="shared" si="80"/>
        <v>0</v>
      </c>
      <c r="DJ189">
        <f>DG189+DH189</f>
        <v>3.99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5">
      <c r="A190">
        <f>ROW(Source!A113)</f>
        <v>113</v>
      </c>
      <c r="B190">
        <v>64111728</v>
      </c>
      <c r="C190">
        <v>64112630</v>
      </c>
      <c r="D190">
        <v>49755729</v>
      </c>
      <c r="E190">
        <v>1</v>
      </c>
      <c r="F190">
        <v>1</v>
      </c>
      <c r="G190">
        <v>1</v>
      </c>
      <c r="H190">
        <v>3</v>
      </c>
      <c r="I190" t="s">
        <v>672</v>
      </c>
      <c r="J190" t="s">
        <v>673</v>
      </c>
      <c r="K190" t="s">
        <v>674</v>
      </c>
      <c r="L190">
        <v>1346</v>
      </c>
      <c r="N190">
        <v>1009</v>
      </c>
      <c r="O190" t="s">
        <v>549</v>
      </c>
      <c r="P190" t="s">
        <v>549</v>
      </c>
      <c r="Q190">
        <v>1</v>
      </c>
      <c r="W190">
        <v>0</v>
      </c>
      <c r="X190">
        <v>1380577498</v>
      </c>
      <c r="Y190">
        <f t="shared" si="96"/>
        <v>1.4999999999999999E-2</v>
      </c>
      <c r="AA190">
        <v>240.06</v>
      </c>
      <c r="AB190">
        <v>0</v>
      </c>
      <c r="AC190">
        <v>0</v>
      </c>
      <c r="AD190">
        <v>0</v>
      </c>
      <c r="AE190">
        <v>150.04</v>
      </c>
      <c r="AF190">
        <v>0</v>
      </c>
      <c r="AG190">
        <v>0</v>
      </c>
      <c r="AH190">
        <v>0</v>
      </c>
      <c r="AI190">
        <v>1.6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0</v>
      </c>
      <c r="AP190">
        <v>0</v>
      </c>
      <c r="AQ190">
        <v>1</v>
      </c>
      <c r="AR190">
        <v>0</v>
      </c>
      <c r="AS190" t="s">
        <v>3</v>
      </c>
      <c r="AT190">
        <v>1.4999999999999999E-2</v>
      </c>
      <c r="AU190" t="s">
        <v>3</v>
      </c>
      <c r="AV190">
        <v>0</v>
      </c>
      <c r="AW190">
        <v>2</v>
      </c>
      <c r="AX190">
        <v>64112656</v>
      </c>
      <c r="AY190">
        <v>1</v>
      </c>
      <c r="AZ190">
        <v>0</v>
      </c>
      <c r="BA190">
        <v>259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2.2505999999999999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2.2505999999999999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1</v>
      </c>
      <c r="CV190">
        <v>0</v>
      </c>
      <c r="CW190">
        <v>0</v>
      </c>
      <c r="CX190">
        <f>ROUND(Y190*Source!I113,7)</f>
        <v>1.4999999999999999E-2</v>
      </c>
      <c r="CY190">
        <f t="shared" ref="CY190:CY202" si="100">AA190</f>
        <v>240.06</v>
      </c>
      <c r="CZ190">
        <f t="shared" ref="CZ190:CZ202" si="101">AE190</f>
        <v>150.04</v>
      </c>
      <c r="DA190">
        <f t="shared" ref="DA190:DA202" si="102">AI190</f>
        <v>1.6</v>
      </c>
      <c r="DB190">
        <f t="shared" si="97"/>
        <v>2.25</v>
      </c>
      <c r="DC190">
        <f t="shared" si="98"/>
        <v>0</v>
      </c>
      <c r="DD190" t="s">
        <v>3</v>
      </c>
      <c r="DE190" t="s">
        <v>3</v>
      </c>
      <c r="DF190">
        <f>ROUND(ROUND(AE190*AI190,2)*CX190,2)</f>
        <v>3.6</v>
      </c>
      <c r="DG190">
        <f t="shared" si="92"/>
        <v>0</v>
      </c>
      <c r="DH190">
        <f t="shared" si="79"/>
        <v>0</v>
      </c>
      <c r="DI190">
        <f t="shared" si="80"/>
        <v>0</v>
      </c>
      <c r="DJ190">
        <f t="shared" ref="DJ190:DJ202" si="103">DF190</f>
        <v>3.6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5">
      <c r="A191">
        <f>ROW(Source!A113)</f>
        <v>113</v>
      </c>
      <c r="B191">
        <v>64111728</v>
      </c>
      <c r="C191">
        <v>64112630</v>
      </c>
      <c r="D191">
        <v>49758740</v>
      </c>
      <c r="E191">
        <v>1</v>
      </c>
      <c r="F191">
        <v>1</v>
      </c>
      <c r="G191">
        <v>1</v>
      </c>
      <c r="H191">
        <v>3</v>
      </c>
      <c r="I191" t="s">
        <v>675</v>
      </c>
      <c r="J191" t="s">
        <v>676</v>
      </c>
      <c r="K191" t="s">
        <v>677</v>
      </c>
      <c r="L191">
        <v>1346</v>
      </c>
      <c r="N191">
        <v>1009</v>
      </c>
      <c r="O191" t="s">
        <v>549</v>
      </c>
      <c r="P191" t="s">
        <v>549</v>
      </c>
      <c r="Q191">
        <v>1</v>
      </c>
      <c r="W191">
        <v>0</v>
      </c>
      <c r="X191">
        <v>769317804</v>
      </c>
      <c r="Y191">
        <f t="shared" si="96"/>
        <v>6.0000000000000001E-3</v>
      </c>
      <c r="AA191">
        <v>164.89</v>
      </c>
      <c r="AB191">
        <v>0</v>
      </c>
      <c r="AC191">
        <v>0</v>
      </c>
      <c r="AD191">
        <v>0</v>
      </c>
      <c r="AE191">
        <v>187.38</v>
      </c>
      <c r="AF191">
        <v>0</v>
      </c>
      <c r="AG191">
        <v>0</v>
      </c>
      <c r="AH191">
        <v>0</v>
      </c>
      <c r="AI191">
        <v>0.88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0</v>
      </c>
      <c r="AP191">
        <v>0</v>
      </c>
      <c r="AQ191">
        <v>1</v>
      </c>
      <c r="AR191">
        <v>0</v>
      </c>
      <c r="AS191" t="s">
        <v>3</v>
      </c>
      <c r="AT191">
        <v>6.0000000000000001E-3</v>
      </c>
      <c r="AU191" t="s">
        <v>3</v>
      </c>
      <c r="AV191">
        <v>0</v>
      </c>
      <c r="AW191">
        <v>2</v>
      </c>
      <c r="AX191">
        <v>64112657</v>
      </c>
      <c r="AY191">
        <v>1</v>
      </c>
      <c r="AZ191">
        <v>0</v>
      </c>
      <c r="BA191">
        <v>260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1.1242799999999999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1</v>
      </c>
      <c r="BQ191">
        <v>1.1242799999999999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1</v>
      </c>
      <c r="CV191">
        <v>0</v>
      </c>
      <c r="CW191">
        <v>0</v>
      </c>
      <c r="CX191">
        <f>ROUND(Y191*Source!I113,7)</f>
        <v>6.0000000000000001E-3</v>
      </c>
      <c r="CY191">
        <f t="shared" si="100"/>
        <v>164.89</v>
      </c>
      <c r="CZ191">
        <f t="shared" si="101"/>
        <v>187.38</v>
      </c>
      <c r="DA191">
        <f t="shared" si="102"/>
        <v>0.88</v>
      </c>
      <c r="DB191">
        <f t="shared" si="97"/>
        <v>1.1200000000000001</v>
      </c>
      <c r="DC191">
        <f t="shared" si="98"/>
        <v>0</v>
      </c>
      <c r="DD191" t="s">
        <v>3</v>
      </c>
      <c r="DE191" t="s">
        <v>3</v>
      </c>
      <c r="DF191">
        <f>ROUND(ROUND(AE191*AI191,2)*CX191,2)</f>
        <v>0.99</v>
      </c>
      <c r="DG191">
        <f t="shared" si="92"/>
        <v>0</v>
      </c>
      <c r="DH191">
        <f t="shared" si="79"/>
        <v>0</v>
      </c>
      <c r="DI191">
        <f t="shared" si="80"/>
        <v>0</v>
      </c>
      <c r="DJ191">
        <f t="shared" si="103"/>
        <v>0.99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5">
      <c r="A192">
        <f>ROW(Source!A113)</f>
        <v>113</v>
      </c>
      <c r="B192">
        <v>64111728</v>
      </c>
      <c r="C192">
        <v>64112630</v>
      </c>
      <c r="D192">
        <v>49758765</v>
      </c>
      <c r="E192">
        <v>1</v>
      </c>
      <c r="F192">
        <v>1</v>
      </c>
      <c r="G192">
        <v>1</v>
      </c>
      <c r="H192">
        <v>3</v>
      </c>
      <c r="I192" t="s">
        <v>635</v>
      </c>
      <c r="J192" t="s">
        <v>636</v>
      </c>
      <c r="K192" t="s">
        <v>637</v>
      </c>
      <c r="L192">
        <v>1383</v>
      </c>
      <c r="N192">
        <v>1013</v>
      </c>
      <c r="O192" t="s">
        <v>638</v>
      </c>
      <c r="P192" t="s">
        <v>638</v>
      </c>
      <c r="Q192">
        <v>1</v>
      </c>
      <c r="W192">
        <v>0</v>
      </c>
      <c r="X192">
        <v>-218356995</v>
      </c>
      <c r="Y192">
        <f t="shared" si="96"/>
        <v>2.0799999999999999E-2</v>
      </c>
      <c r="AA192">
        <v>7.32</v>
      </c>
      <c r="AB192">
        <v>0</v>
      </c>
      <c r="AC192">
        <v>0</v>
      </c>
      <c r="AD192">
        <v>0</v>
      </c>
      <c r="AE192">
        <v>7.32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0</v>
      </c>
      <c r="AQ192">
        <v>1</v>
      </c>
      <c r="AR192">
        <v>0</v>
      </c>
      <c r="AS192" t="s">
        <v>3</v>
      </c>
      <c r="AT192">
        <v>2.0799999999999999E-2</v>
      </c>
      <c r="AU192" t="s">
        <v>3</v>
      </c>
      <c r="AV192">
        <v>0</v>
      </c>
      <c r="AW192">
        <v>2</v>
      </c>
      <c r="AX192">
        <v>64112658</v>
      </c>
      <c r="AY192">
        <v>1</v>
      </c>
      <c r="AZ192">
        <v>0</v>
      </c>
      <c r="BA192">
        <v>261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0.152256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1</v>
      </c>
      <c r="BQ192">
        <v>0.152256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1</v>
      </c>
      <c r="CV192">
        <v>0</v>
      </c>
      <c r="CW192">
        <v>0</v>
      </c>
      <c r="CX192">
        <f>ROUND(Y192*Source!I113,7)</f>
        <v>2.0799999999999999E-2</v>
      </c>
      <c r="CY192">
        <f t="shared" si="100"/>
        <v>7.32</v>
      </c>
      <c r="CZ192">
        <f t="shared" si="101"/>
        <v>7.32</v>
      </c>
      <c r="DA192">
        <f t="shared" si="102"/>
        <v>1</v>
      </c>
      <c r="DB192">
        <f t="shared" si="97"/>
        <v>0.15</v>
      </c>
      <c r="DC192">
        <f t="shared" si="98"/>
        <v>0</v>
      </c>
      <c r="DD192" t="s">
        <v>3</v>
      </c>
      <c r="DE192" t="s">
        <v>3</v>
      </c>
      <c r="DF192">
        <f>ROUND(ROUND(AE192,2)*CX192,2)</f>
        <v>0.15</v>
      </c>
      <c r="DG192">
        <f t="shared" si="92"/>
        <v>0</v>
      </c>
      <c r="DH192">
        <f t="shared" si="79"/>
        <v>0</v>
      </c>
      <c r="DI192">
        <f t="shared" si="80"/>
        <v>0</v>
      </c>
      <c r="DJ192">
        <f t="shared" si="103"/>
        <v>0.15</v>
      </c>
      <c r="DK192">
        <v>1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5">
      <c r="A193">
        <f>ROW(Source!A113)</f>
        <v>113</v>
      </c>
      <c r="B193">
        <v>64111728</v>
      </c>
      <c r="C193">
        <v>64112630</v>
      </c>
      <c r="D193">
        <v>49759053</v>
      </c>
      <c r="E193">
        <v>1</v>
      </c>
      <c r="F193">
        <v>1</v>
      </c>
      <c r="G193">
        <v>1</v>
      </c>
      <c r="H193">
        <v>3</v>
      </c>
      <c r="I193" t="s">
        <v>646</v>
      </c>
      <c r="J193" t="s">
        <v>647</v>
      </c>
      <c r="K193" t="s">
        <v>648</v>
      </c>
      <c r="L193">
        <v>1301</v>
      </c>
      <c r="N193">
        <v>1003</v>
      </c>
      <c r="O193" t="s">
        <v>208</v>
      </c>
      <c r="P193" t="s">
        <v>208</v>
      </c>
      <c r="Q193">
        <v>1</v>
      </c>
      <c r="W193">
        <v>0</v>
      </c>
      <c r="X193">
        <v>971772098</v>
      </c>
      <c r="Y193">
        <f t="shared" si="96"/>
        <v>5</v>
      </c>
      <c r="AA193">
        <v>5.17</v>
      </c>
      <c r="AB193">
        <v>0</v>
      </c>
      <c r="AC193">
        <v>0</v>
      </c>
      <c r="AD193">
        <v>0</v>
      </c>
      <c r="AE193">
        <v>5.87</v>
      </c>
      <c r="AF193">
        <v>0</v>
      </c>
      <c r="AG193">
        <v>0</v>
      </c>
      <c r="AH193">
        <v>0</v>
      </c>
      <c r="AI193">
        <v>0.88</v>
      </c>
      <c r="AJ193">
        <v>1</v>
      </c>
      <c r="AK193">
        <v>1</v>
      </c>
      <c r="AL193">
        <v>1</v>
      </c>
      <c r="AM193">
        <v>2</v>
      </c>
      <c r="AN193">
        <v>0</v>
      </c>
      <c r="AO193">
        <v>0</v>
      </c>
      <c r="AP193">
        <v>0</v>
      </c>
      <c r="AQ193">
        <v>1</v>
      </c>
      <c r="AR193">
        <v>0</v>
      </c>
      <c r="AS193" t="s">
        <v>3</v>
      </c>
      <c r="AT193">
        <v>5</v>
      </c>
      <c r="AU193" t="s">
        <v>3</v>
      </c>
      <c r="AV193">
        <v>0</v>
      </c>
      <c r="AW193">
        <v>2</v>
      </c>
      <c r="AX193">
        <v>64112659</v>
      </c>
      <c r="AY193">
        <v>1</v>
      </c>
      <c r="AZ193">
        <v>0</v>
      </c>
      <c r="BA193">
        <v>262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29.35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29.35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v>0</v>
      </c>
      <c r="CX193">
        <f>ROUND(Y193*Source!I113,7)</f>
        <v>5</v>
      </c>
      <c r="CY193">
        <f t="shared" si="100"/>
        <v>5.17</v>
      </c>
      <c r="CZ193">
        <f t="shared" si="101"/>
        <v>5.87</v>
      </c>
      <c r="DA193">
        <f t="shared" si="102"/>
        <v>0.88</v>
      </c>
      <c r="DB193">
        <f t="shared" si="97"/>
        <v>29.35</v>
      </c>
      <c r="DC193">
        <f t="shared" si="98"/>
        <v>0</v>
      </c>
      <c r="DD193" t="s">
        <v>3</v>
      </c>
      <c r="DE193" t="s">
        <v>3</v>
      </c>
      <c r="DF193">
        <f t="shared" ref="DF193:DF201" si="104">ROUND(ROUND(AE193*AI193,2)*CX193,2)</f>
        <v>25.85</v>
      </c>
      <c r="DG193">
        <f t="shared" si="92"/>
        <v>0</v>
      </c>
      <c r="DH193">
        <f t="shared" ref="DH193:DH256" si="105">ROUND(ROUND(AG193,2)*CX193,2)</f>
        <v>0</v>
      </c>
      <c r="DI193">
        <f t="shared" ref="DI193:DI256" si="106">ROUND(ROUND(AH193,2)*CX193,2)</f>
        <v>0</v>
      </c>
      <c r="DJ193">
        <f t="shared" si="103"/>
        <v>25.85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5">
      <c r="A194">
        <f>ROW(Source!A113)</f>
        <v>113</v>
      </c>
      <c r="B194">
        <v>64111728</v>
      </c>
      <c r="C194">
        <v>64112630</v>
      </c>
      <c r="D194">
        <v>49759994</v>
      </c>
      <c r="E194">
        <v>1</v>
      </c>
      <c r="F194">
        <v>1</v>
      </c>
      <c r="G194">
        <v>1</v>
      </c>
      <c r="H194">
        <v>3</v>
      </c>
      <c r="I194" t="s">
        <v>639</v>
      </c>
      <c r="J194" t="s">
        <v>640</v>
      </c>
      <c r="K194" t="s">
        <v>641</v>
      </c>
      <c r="L194">
        <v>1346</v>
      </c>
      <c r="N194">
        <v>1009</v>
      </c>
      <c r="O194" t="s">
        <v>549</v>
      </c>
      <c r="P194" t="s">
        <v>549</v>
      </c>
      <c r="Q194">
        <v>1</v>
      </c>
      <c r="W194">
        <v>0</v>
      </c>
      <c r="X194">
        <v>-1545686836</v>
      </c>
      <c r="Y194">
        <f t="shared" si="96"/>
        <v>7.0000000000000007E-2</v>
      </c>
      <c r="AA194">
        <v>121.39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0.78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0</v>
      </c>
      <c r="AQ194">
        <v>1</v>
      </c>
      <c r="AR194">
        <v>0</v>
      </c>
      <c r="AS194" t="s">
        <v>3</v>
      </c>
      <c r="AT194">
        <v>7.0000000000000007E-2</v>
      </c>
      <c r="AU194" t="s">
        <v>3</v>
      </c>
      <c r="AV194">
        <v>0</v>
      </c>
      <c r="AW194">
        <v>2</v>
      </c>
      <c r="AX194">
        <v>64112660</v>
      </c>
      <c r="AY194">
        <v>1</v>
      </c>
      <c r="AZ194">
        <v>0</v>
      </c>
      <c r="BA194">
        <v>263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10.8941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10.8941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1</v>
      </c>
      <c r="CV194">
        <v>0</v>
      </c>
      <c r="CW194">
        <v>0</v>
      </c>
      <c r="CX194">
        <f>ROUND(Y194*Source!I113,7)</f>
        <v>7.0000000000000007E-2</v>
      </c>
      <c r="CY194">
        <f t="shared" si="100"/>
        <v>121.39</v>
      </c>
      <c r="CZ194">
        <f t="shared" si="101"/>
        <v>155.63</v>
      </c>
      <c r="DA194">
        <f t="shared" si="102"/>
        <v>0.78</v>
      </c>
      <c r="DB194">
        <f t="shared" si="97"/>
        <v>10.89</v>
      </c>
      <c r="DC194">
        <f t="shared" si="98"/>
        <v>0</v>
      </c>
      <c r="DD194" t="s">
        <v>3</v>
      </c>
      <c r="DE194" t="s">
        <v>3</v>
      </c>
      <c r="DF194">
        <f t="shared" si="104"/>
        <v>8.5</v>
      </c>
      <c r="DG194">
        <f t="shared" si="92"/>
        <v>0</v>
      </c>
      <c r="DH194">
        <f t="shared" si="105"/>
        <v>0</v>
      </c>
      <c r="DI194">
        <f t="shared" si="106"/>
        <v>0</v>
      </c>
      <c r="DJ194">
        <f t="shared" si="103"/>
        <v>8.5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5">
      <c r="A195">
        <f>ROW(Source!A113)</f>
        <v>113</v>
      </c>
      <c r="B195">
        <v>64111728</v>
      </c>
      <c r="C195">
        <v>64112630</v>
      </c>
      <c r="D195">
        <v>49761071</v>
      </c>
      <c r="E195">
        <v>1</v>
      </c>
      <c r="F195">
        <v>1</v>
      </c>
      <c r="G195">
        <v>1</v>
      </c>
      <c r="H195">
        <v>3</v>
      </c>
      <c r="I195" t="s">
        <v>678</v>
      </c>
      <c r="J195" t="s">
        <v>679</v>
      </c>
      <c r="K195" t="s">
        <v>680</v>
      </c>
      <c r="L195">
        <v>1346</v>
      </c>
      <c r="N195">
        <v>1009</v>
      </c>
      <c r="O195" t="s">
        <v>549</v>
      </c>
      <c r="P195" t="s">
        <v>549</v>
      </c>
      <c r="Q195">
        <v>1</v>
      </c>
      <c r="W195">
        <v>0</v>
      </c>
      <c r="X195">
        <v>-385218612</v>
      </c>
      <c r="Y195">
        <f t="shared" si="96"/>
        <v>0.66700000000000004</v>
      </c>
      <c r="AA195">
        <v>188.92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1.08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0</v>
      </c>
      <c r="AQ195">
        <v>1</v>
      </c>
      <c r="AR195">
        <v>0</v>
      </c>
      <c r="AS195" t="s">
        <v>3</v>
      </c>
      <c r="AT195">
        <v>0.66700000000000004</v>
      </c>
      <c r="AU195" t="s">
        <v>3</v>
      </c>
      <c r="AV195">
        <v>0</v>
      </c>
      <c r="AW195">
        <v>2</v>
      </c>
      <c r="AX195">
        <v>64112661</v>
      </c>
      <c r="AY195">
        <v>1</v>
      </c>
      <c r="AZ195">
        <v>0</v>
      </c>
      <c r="BA195">
        <v>264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116.67831000000001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116.67831000000001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1</v>
      </c>
      <c r="CV195">
        <v>0</v>
      </c>
      <c r="CW195">
        <v>0</v>
      </c>
      <c r="CX195">
        <f>ROUND(Y195*Source!I113,7)</f>
        <v>0.66700000000000004</v>
      </c>
      <c r="CY195">
        <f t="shared" si="100"/>
        <v>188.92</v>
      </c>
      <c r="CZ195">
        <f t="shared" si="101"/>
        <v>174.93</v>
      </c>
      <c r="DA195">
        <f t="shared" si="102"/>
        <v>1.08</v>
      </c>
      <c r="DB195">
        <f t="shared" si="97"/>
        <v>116.68</v>
      </c>
      <c r="DC195">
        <f t="shared" si="98"/>
        <v>0</v>
      </c>
      <c r="DD195" t="s">
        <v>3</v>
      </c>
      <c r="DE195" t="s">
        <v>3</v>
      </c>
      <c r="DF195">
        <f t="shared" si="104"/>
        <v>126.01</v>
      </c>
      <c r="DG195">
        <f t="shared" si="92"/>
        <v>0</v>
      </c>
      <c r="DH195">
        <f t="shared" si="105"/>
        <v>0</v>
      </c>
      <c r="DI195">
        <f t="shared" si="106"/>
        <v>0</v>
      </c>
      <c r="DJ195">
        <f t="shared" si="103"/>
        <v>126.01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5">
      <c r="A196">
        <f>ROW(Source!A113)</f>
        <v>113</v>
      </c>
      <c r="B196">
        <v>64111728</v>
      </c>
      <c r="C196">
        <v>64112630</v>
      </c>
      <c r="D196">
        <v>49761192</v>
      </c>
      <c r="E196">
        <v>1</v>
      </c>
      <c r="F196">
        <v>1</v>
      </c>
      <c r="G196">
        <v>1</v>
      </c>
      <c r="H196">
        <v>3</v>
      </c>
      <c r="I196" t="s">
        <v>681</v>
      </c>
      <c r="J196" t="s">
        <v>682</v>
      </c>
      <c r="K196" t="s">
        <v>683</v>
      </c>
      <c r="L196">
        <v>1425</v>
      </c>
      <c r="N196">
        <v>1013</v>
      </c>
      <c r="O196" t="s">
        <v>45</v>
      </c>
      <c r="P196" t="s">
        <v>45</v>
      </c>
      <c r="Q196">
        <v>1</v>
      </c>
      <c r="W196">
        <v>0</v>
      </c>
      <c r="X196">
        <v>2015670240</v>
      </c>
      <c r="Y196">
        <f t="shared" si="96"/>
        <v>1.4E-2</v>
      </c>
      <c r="AA196">
        <v>53.81</v>
      </c>
      <c r="AB196">
        <v>0</v>
      </c>
      <c r="AC196">
        <v>0</v>
      </c>
      <c r="AD196">
        <v>0</v>
      </c>
      <c r="AE196">
        <v>41.71</v>
      </c>
      <c r="AF196">
        <v>0</v>
      </c>
      <c r="AG196">
        <v>0</v>
      </c>
      <c r="AH196">
        <v>0</v>
      </c>
      <c r="AI196">
        <v>1.29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0</v>
      </c>
      <c r="AQ196">
        <v>1</v>
      </c>
      <c r="AR196">
        <v>0</v>
      </c>
      <c r="AS196" t="s">
        <v>3</v>
      </c>
      <c r="AT196">
        <v>1.4E-2</v>
      </c>
      <c r="AU196" t="s">
        <v>3</v>
      </c>
      <c r="AV196">
        <v>0</v>
      </c>
      <c r="AW196">
        <v>2</v>
      </c>
      <c r="AX196">
        <v>64112662</v>
      </c>
      <c r="AY196">
        <v>1</v>
      </c>
      <c r="AZ196">
        <v>0</v>
      </c>
      <c r="BA196">
        <v>265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0.58394000000000001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0.58394000000000001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1</v>
      </c>
      <c r="CV196">
        <v>0</v>
      </c>
      <c r="CW196">
        <v>0</v>
      </c>
      <c r="CX196">
        <f>ROUND(Y196*Source!I113,7)</f>
        <v>1.4E-2</v>
      </c>
      <c r="CY196">
        <f t="shared" si="100"/>
        <v>53.81</v>
      </c>
      <c r="CZ196">
        <f t="shared" si="101"/>
        <v>41.71</v>
      </c>
      <c r="DA196">
        <f t="shared" si="102"/>
        <v>1.29</v>
      </c>
      <c r="DB196">
        <f t="shared" si="97"/>
        <v>0.57999999999999996</v>
      </c>
      <c r="DC196">
        <f t="shared" si="98"/>
        <v>0</v>
      </c>
      <c r="DD196" t="s">
        <v>3</v>
      </c>
      <c r="DE196" t="s">
        <v>3</v>
      </c>
      <c r="DF196">
        <f t="shared" si="104"/>
        <v>0.75</v>
      </c>
      <c r="DG196">
        <f t="shared" si="92"/>
        <v>0</v>
      </c>
      <c r="DH196">
        <f t="shared" si="105"/>
        <v>0</v>
      </c>
      <c r="DI196">
        <f t="shared" si="106"/>
        <v>0</v>
      </c>
      <c r="DJ196">
        <f t="shared" si="103"/>
        <v>0.75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5">
      <c r="A197">
        <f>ROW(Source!A113)</f>
        <v>113</v>
      </c>
      <c r="B197">
        <v>64111728</v>
      </c>
      <c r="C197">
        <v>64112630</v>
      </c>
      <c r="D197">
        <v>49762977</v>
      </c>
      <c r="E197">
        <v>1</v>
      </c>
      <c r="F197">
        <v>1</v>
      </c>
      <c r="G197">
        <v>1</v>
      </c>
      <c r="H197">
        <v>3</v>
      </c>
      <c r="I197" t="s">
        <v>684</v>
      </c>
      <c r="J197" t="s">
        <v>685</v>
      </c>
      <c r="K197" t="s">
        <v>686</v>
      </c>
      <c r="L197">
        <v>1346</v>
      </c>
      <c r="N197">
        <v>1009</v>
      </c>
      <c r="O197" t="s">
        <v>549</v>
      </c>
      <c r="P197" t="s">
        <v>549</v>
      </c>
      <c r="Q197">
        <v>1</v>
      </c>
      <c r="W197">
        <v>0</v>
      </c>
      <c r="X197">
        <v>-1121814016</v>
      </c>
      <c r="Y197">
        <f t="shared" si="96"/>
        <v>4.0000000000000001E-3</v>
      </c>
      <c r="AA197">
        <v>609.29999999999995</v>
      </c>
      <c r="AB197">
        <v>0</v>
      </c>
      <c r="AC197">
        <v>0</v>
      </c>
      <c r="AD197">
        <v>0</v>
      </c>
      <c r="AE197">
        <v>395.65</v>
      </c>
      <c r="AF197">
        <v>0</v>
      </c>
      <c r="AG197">
        <v>0</v>
      </c>
      <c r="AH197">
        <v>0</v>
      </c>
      <c r="AI197">
        <v>1.54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0</v>
      </c>
      <c r="AQ197">
        <v>1</v>
      </c>
      <c r="AR197">
        <v>0</v>
      </c>
      <c r="AS197" t="s">
        <v>3</v>
      </c>
      <c r="AT197">
        <v>4.0000000000000001E-3</v>
      </c>
      <c r="AU197" t="s">
        <v>3</v>
      </c>
      <c r="AV197">
        <v>0</v>
      </c>
      <c r="AW197">
        <v>2</v>
      </c>
      <c r="AX197">
        <v>64112663</v>
      </c>
      <c r="AY197">
        <v>1</v>
      </c>
      <c r="AZ197">
        <v>0</v>
      </c>
      <c r="BA197">
        <v>266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1.5826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1.5826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1</v>
      </c>
      <c r="CV197">
        <v>0</v>
      </c>
      <c r="CW197">
        <v>0</v>
      </c>
      <c r="CX197">
        <f>ROUND(Y197*Source!I113,7)</f>
        <v>4.0000000000000001E-3</v>
      </c>
      <c r="CY197">
        <f t="shared" si="100"/>
        <v>609.29999999999995</v>
      </c>
      <c r="CZ197">
        <f t="shared" si="101"/>
        <v>395.65</v>
      </c>
      <c r="DA197">
        <f t="shared" si="102"/>
        <v>1.54</v>
      </c>
      <c r="DB197">
        <f t="shared" si="97"/>
        <v>1.58</v>
      </c>
      <c r="DC197">
        <f t="shared" si="98"/>
        <v>0</v>
      </c>
      <c r="DD197" t="s">
        <v>3</v>
      </c>
      <c r="DE197" t="s">
        <v>3</v>
      </c>
      <c r="DF197">
        <f t="shared" si="104"/>
        <v>2.44</v>
      </c>
      <c r="DG197">
        <f t="shared" ref="DG197:DG228" si="107">ROUND(ROUND(AF197,2)*CX197,2)</f>
        <v>0</v>
      </c>
      <c r="DH197">
        <f t="shared" si="105"/>
        <v>0</v>
      </c>
      <c r="DI197">
        <f t="shared" si="106"/>
        <v>0</v>
      </c>
      <c r="DJ197">
        <f t="shared" si="103"/>
        <v>2.44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5">
      <c r="A198">
        <f>ROW(Source!A113)</f>
        <v>113</v>
      </c>
      <c r="B198">
        <v>64111728</v>
      </c>
      <c r="C198">
        <v>64112630</v>
      </c>
      <c r="D198">
        <v>49769078</v>
      </c>
      <c r="E198">
        <v>1</v>
      </c>
      <c r="F198">
        <v>1</v>
      </c>
      <c r="G198">
        <v>1</v>
      </c>
      <c r="H198">
        <v>3</v>
      </c>
      <c r="I198" t="s">
        <v>687</v>
      </c>
      <c r="J198" t="s">
        <v>688</v>
      </c>
      <c r="K198" t="s">
        <v>689</v>
      </c>
      <c r="L198">
        <v>1348</v>
      </c>
      <c r="N198">
        <v>1009</v>
      </c>
      <c r="O198" t="s">
        <v>152</v>
      </c>
      <c r="P198" t="s">
        <v>152</v>
      </c>
      <c r="Q198">
        <v>1000</v>
      </c>
      <c r="W198">
        <v>0</v>
      </c>
      <c r="X198">
        <v>-1588183596</v>
      </c>
      <c r="Y198">
        <f t="shared" si="96"/>
        <v>5.0000000000000001E-3</v>
      </c>
      <c r="AA198">
        <v>135809.66</v>
      </c>
      <c r="AB198">
        <v>0</v>
      </c>
      <c r="AC198">
        <v>0</v>
      </c>
      <c r="AD198">
        <v>0</v>
      </c>
      <c r="AE198">
        <v>105278.81</v>
      </c>
      <c r="AF198">
        <v>0</v>
      </c>
      <c r="AG198">
        <v>0</v>
      </c>
      <c r="AH198">
        <v>0</v>
      </c>
      <c r="AI198">
        <v>1.29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0</v>
      </c>
      <c r="AQ198">
        <v>1</v>
      </c>
      <c r="AR198">
        <v>0</v>
      </c>
      <c r="AS198" t="s">
        <v>3</v>
      </c>
      <c r="AT198">
        <v>5.0000000000000001E-3</v>
      </c>
      <c r="AU198" t="s">
        <v>3</v>
      </c>
      <c r="AV198">
        <v>0</v>
      </c>
      <c r="AW198">
        <v>2</v>
      </c>
      <c r="AX198">
        <v>64112664</v>
      </c>
      <c r="AY198">
        <v>1</v>
      </c>
      <c r="AZ198">
        <v>0</v>
      </c>
      <c r="BA198">
        <v>267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526.39404999999999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1</v>
      </c>
      <c r="BQ198">
        <v>526.39404999999999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1</v>
      </c>
      <c r="CV198">
        <v>0</v>
      </c>
      <c r="CW198">
        <v>0</v>
      </c>
      <c r="CX198">
        <f>ROUND(Y198*Source!I113,7)</f>
        <v>5.0000000000000001E-3</v>
      </c>
      <c r="CY198">
        <f t="shared" si="100"/>
        <v>135809.66</v>
      </c>
      <c r="CZ198">
        <f t="shared" si="101"/>
        <v>105278.81</v>
      </c>
      <c r="DA198">
        <f t="shared" si="102"/>
        <v>1.29</v>
      </c>
      <c r="DB198">
        <f t="shared" si="97"/>
        <v>526.39</v>
      </c>
      <c r="DC198">
        <f t="shared" si="98"/>
        <v>0</v>
      </c>
      <c r="DD198" t="s">
        <v>3</v>
      </c>
      <c r="DE198" t="s">
        <v>3</v>
      </c>
      <c r="DF198">
        <f t="shared" si="104"/>
        <v>679.05</v>
      </c>
      <c r="DG198">
        <f t="shared" si="107"/>
        <v>0</v>
      </c>
      <c r="DH198">
        <f t="shared" si="105"/>
        <v>0</v>
      </c>
      <c r="DI198">
        <f t="shared" si="106"/>
        <v>0</v>
      </c>
      <c r="DJ198">
        <f t="shared" si="103"/>
        <v>679.05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5">
      <c r="A199">
        <f>ROW(Source!A113)</f>
        <v>113</v>
      </c>
      <c r="B199">
        <v>64111728</v>
      </c>
      <c r="C199">
        <v>64112630</v>
      </c>
      <c r="D199">
        <v>49790001</v>
      </c>
      <c r="E199">
        <v>1</v>
      </c>
      <c r="F199">
        <v>1</v>
      </c>
      <c r="G199">
        <v>1</v>
      </c>
      <c r="H199">
        <v>3</v>
      </c>
      <c r="I199" t="s">
        <v>618</v>
      </c>
      <c r="J199" t="s">
        <v>619</v>
      </c>
      <c r="K199" t="s">
        <v>620</v>
      </c>
      <c r="L199">
        <v>1346</v>
      </c>
      <c r="N199">
        <v>1009</v>
      </c>
      <c r="O199" t="s">
        <v>549</v>
      </c>
      <c r="P199" t="s">
        <v>549</v>
      </c>
      <c r="Q199">
        <v>1</v>
      </c>
      <c r="W199">
        <v>0</v>
      </c>
      <c r="X199">
        <v>50985725</v>
      </c>
      <c r="Y199">
        <f t="shared" si="96"/>
        <v>5.0999999999999997E-2</v>
      </c>
      <c r="AA199">
        <v>115.03</v>
      </c>
      <c r="AB199">
        <v>0</v>
      </c>
      <c r="AC199">
        <v>0</v>
      </c>
      <c r="AD199">
        <v>0</v>
      </c>
      <c r="AE199">
        <v>79.88</v>
      </c>
      <c r="AF199">
        <v>0</v>
      </c>
      <c r="AG199">
        <v>0</v>
      </c>
      <c r="AH199">
        <v>0</v>
      </c>
      <c r="AI199">
        <v>1.44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0</v>
      </c>
      <c r="AP199">
        <v>0</v>
      </c>
      <c r="AQ199">
        <v>1</v>
      </c>
      <c r="AR199">
        <v>0</v>
      </c>
      <c r="AS199" t="s">
        <v>3</v>
      </c>
      <c r="AT199">
        <v>5.0999999999999997E-2</v>
      </c>
      <c r="AU199" t="s">
        <v>3</v>
      </c>
      <c r="AV199">
        <v>0</v>
      </c>
      <c r="AW199">
        <v>2</v>
      </c>
      <c r="AX199">
        <v>64112665</v>
      </c>
      <c r="AY199">
        <v>1</v>
      </c>
      <c r="AZ199">
        <v>0</v>
      </c>
      <c r="BA199">
        <v>268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4.0738799999999999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1</v>
      </c>
      <c r="BQ199">
        <v>4.0738799999999999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1</v>
      </c>
      <c r="CV199">
        <v>0</v>
      </c>
      <c r="CW199">
        <v>0</v>
      </c>
      <c r="CX199">
        <f>ROUND(Y199*Source!I113,7)</f>
        <v>5.0999999999999997E-2</v>
      </c>
      <c r="CY199">
        <f t="shared" si="100"/>
        <v>115.03</v>
      </c>
      <c r="CZ199">
        <f t="shared" si="101"/>
        <v>79.88</v>
      </c>
      <c r="DA199">
        <f t="shared" si="102"/>
        <v>1.44</v>
      </c>
      <c r="DB199">
        <f t="shared" si="97"/>
        <v>4.07</v>
      </c>
      <c r="DC199">
        <f t="shared" si="98"/>
        <v>0</v>
      </c>
      <c r="DD199" t="s">
        <v>3</v>
      </c>
      <c r="DE199" t="s">
        <v>3</v>
      </c>
      <c r="DF199">
        <f t="shared" si="104"/>
        <v>5.87</v>
      </c>
      <c r="DG199">
        <f t="shared" si="107"/>
        <v>0</v>
      </c>
      <c r="DH199">
        <f t="shared" si="105"/>
        <v>0</v>
      </c>
      <c r="DI199">
        <f t="shared" si="106"/>
        <v>0</v>
      </c>
      <c r="DJ199">
        <f t="shared" si="103"/>
        <v>5.87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5">
      <c r="A200">
        <f>ROW(Source!A113)</f>
        <v>113</v>
      </c>
      <c r="B200">
        <v>64111728</v>
      </c>
      <c r="C200">
        <v>64112630</v>
      </c>
      <c r="D200">
        <v>49790060</v>
      </c>
      <c r="E200">
        <v>1</v>
      </c>
      <c r="F200">
        <v>1</v>
      </c>
      <c r="G200">
        <v>1</v>
      </c>
      <c r="H200">
        <v>3</v>
      </c>
      <c r="I200" t="s">
        <v>690</v>
      </c>
      <c r="J200" t="s">
        <v>691</v>
      </c>
      <c r="K200" t="s">
        <v>692</v>
      </c>
      <c r="L200">
        <v>1346</v>
      </c>
      <c r="N200">
        <v>1009</v>
      </c>
      <c r="O200" t="s">
        <v>549</v>
      </c>
      <c r="P200" t="s">
        <v>549</v>
      </c>
      <c r="Q200">
        <v>1</v>
      </c>
      <c r="W200">
        <v>0</v>
      </c>
      <c r="X200">
        <v>1160310375</v>
      </c>
      <c r="Y200">
        <f t="shared" si="96"/>
        <v>2.4E-2</v>
      </c>
      <c r="AA200">
        <v>162.38</v>
      </c>
      <c r="AB200">
        <v>0</v>
      </c>
      <c r="AC200">
        <v>0</v>
      </c>
      <c r="AD200">
        <v>0</v>
      </c>
      <c r="AE200">
        <v>135.32</v>
      </c>
      <c r="AF200">
        <v>0</v>
      </c>
      <c r="AG200">
        <v>0</v>
      </c>
      <c r="AH200">
        <v>0</v>
      </c>
      <c r="AI200">
        <v>1.2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0</v>
      </c>
      <c r="AQ200">
        <v>1</v>
      </c>
      <c r="AR200">
        <v>0</v>
      </c>
      <c r="AS200" t="s">
        <v>3</v>
      </c>
      <c r="AT200">
        <v>2.4E-2</v>
      </c>
      <c r="AU200" t="s">
        <v>3</v>
      </c>
      <c r="AV200">
        <v>0</v>
      </c>
      <c r="AW200">
        <v>2</v>
      </c>
      <c r="AX200">
        <v>64112666</v>
      </c>
      <c r="AY200">
        <v>1</v>
      </c>
      <c r="AZ200">
        <v>0</v>
      </c>
      <c r="BA200">
        <v>269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3.2476799999999999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1</v>
      </c>
      <c r="BQ200">
        <v>3.2476799999999999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1</v>
      </c>
      <c r="CV200">
        <v>0</v>
      </c>
      <c r="CW200">
        <v>0</v>
      </c>
      <c r="CX200">
        <f>ROUND(Y200*Source!I113,7)</f>
        <v>2.4E-2</v>
      </c>
      <c r="CY200">
        <f t="shared" si="100"/>
        <v>162.38</v>
      </c>
      <c r="CZ200">
        <f t="shared" si="101"/>
        <v>135.32</v>
      </c>
      <c r="DA200">
        <f t="shared" si="102"/>
        <v>1.2</v>
      </c>
      <c r="DB200">
        <f t="shared" si="97"/>
        <v>3.25</v>
      </c>
      <c r="DC200">
        <f t="shared" si="98"/>
        <v>0</v>
      </c>
      <c r="DD200" t="s">
        <v>3</v>
      </c>
      <c r="DE200" t="s">
        <v>3</v>
      </c>
      <c r="DF200">
        <f t="shared" si="104"/>
        <v>3.9</v>
      </c>
      <c r="DG200">
        <f t="shared" si="107"/>
        <v>0</v>
      </c>
      <c r="DH200">
        <f t="shared" si="105"/>
        <v>0</v>
      </c>
      <c r="DI200">
        <f t="shared" si="106"/>
        <v>0</v>
      </c>
      <c r="DJ200">
        <f t="shared" si="103"/>
        <v>3.9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5">
      <c r="A201">
        <f>ROW(Source!A113)</f>
        <v>113</v>
      </c>
      <c r="B201">
        <v>64111728</v>
      </c>
      <c r="C201">
        <v>64112630</v>
      </c>
      <c r="D201">
        <v>49801791</v>
      </c>
      <c r="E201">
        <v>1</v>
      </c>
      <c r="F201">
        <v>1</v>
      </c>
      <c r="G201">
        <v>1</v>
      </c>
      <c r="H201">
        <v>3</v>
      </c>
      <c r="I201" t="s">
        <v>693</v>
      </c>
      <c r="J201" t="s">
        <v>694</v>
      </c>
      <c r="K201" t="s">
        <v>695</v>
      </c>
      <c r="L201">
        <v>1455</v>
      </c>
      <c r="N201">
        <v>1013</v>
      </c>
      <c r="O201" t="s">
        <v>272</v>
      </c>
      <c r="P201" t="s">
        <v>272</v>
      </c>
      <c r="Q201">
        <v>1</v>
      </c>
      <c r="W201">
        <v>0</v>
      </c>
      <c r="X201">
        <v>1465968117</v>
      </c>
      <c r="Y201">
        <f t="shared" si="96"/>
        <v>0.1</v>
      </c>
      <c r="AA201">
        <v>1303.67</v>
      </c>
      <c r="AB201">
        <v>0</v>
      </c>
      <c r="AC201">
        <v>0</v>
      </c>
      <c r="AD201">
        <v>0</v>
      </c>
      <c r="AE201">
        <v>944.69</v>
      </c>
      <c r="AF201">
        <v>0</v>
      </c>
      <c r="AG201">
        <v>0</v>
      </c>
      <c r="AH201">
        <v>0</v>
      </c>
      <c r="AI201">
        <v>1.38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0</v>
      </c>
      <c r="AQ201">
        <v>1</v>
      </c>
      <c r="AR201">
        <v>0</v>
      </c>
      <c r="AS201" t="s">
        <v>3</v>
      </c>
      <c r="AT201">
        <v>0.1</v>
      </c>
      <c r="AU201" t="s">
        <v>3</v>
      </c>
      <c r="AV201">
        <v>0</v>
      </c>
      <c r="AW201">
        <v>2</v>
      </c>
      <c r="AX201">
        <v>64112667</v>
      </c>
      <c r="AY201">
        <v>1</v>
      </c>
      <c r="AZ201">
        <v>0</v>
      </c>
      <c r="BA201">
        <v>270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94.469000000000008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1</v>
      </c>
      <c r="BQ201">
        <v>94.469000000000008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1</v>
      </c>
      <c r="CV201">
        <v>0</v>
      </c>
      <c r="CW201">
        <v>0</v>
      </c>
      <c r="CX201">
        <f>ROUND(Y201*Source!I113,7)</f>
        <v>0.1</v>
      </c>
      <c r="CY201">
        <f t="shared" si="100"/>
        <v>1303.67</v>
      </c>
      <c r="CZ201">
        <f t="shared" si="101"/>
        <v>944.69</v>
      </c>
      <c r="DA201">
        <f t="shared" si="102"/>
        <v>1.38</v>
      </c>
      <c r="DB201">
        <f t="shared" si="97"/>
        <v>94.47</v>
      </c>
      <c r="DC201">
        <f t="shared" si="98"/>
        <v>0</v>
      </c>
      <c r="DD201" t="s">
        <v>3</v>
      </c>
      <c r="DE201" t="s">
        <v>3</v>
      </c>
      <c r="DF201">
        <f t="shared" si="104"/>
        <v>130.37</v>
      </c>
      <c r="DG201">
        <f t="shared" si="107"/>
        <v>0</v>
      </c>
      <c r="DH201">
        <f t="shared" si="105"/>
        <v>0</v>
      </c>
      <c r="DI201">
        <f t="shared" si="106"/>
        <v>0</v>
      </c>
      <c r="DJ201">
        <f t="shared" si="103"/>
        <v>130.37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5">
      <c r="A202">
        <f>ROW(Source!A113)</f>
        <v>113</v>
      </c>
      <c r="B202">
        <v>64111728</v>
      </c>
      <c r="C202">
        <v>64112630</v>
      </c>
      <c r="D202">
        <v>49405942</v>
      </c>
      <c r="E202">
        <v>108</v>
      </c>
      <c r="F202">
        <v>1</v>
      </c>
      <c r="G202">
        <v>1</v>
      </c>
      <c r="H202">
        <v>3</v>
      </c>
      <c r="I202" t="s">
        <v>182</v>
      </c>
      <c r="J202" t="s">
        <v>3</v>
      </c>
      <c r="K202" t="s">
        <v>183</v>
      </c>
      <c r="L202">
        <v>3277935</v>
      </c>
      <c r="N202">
        <v>1013</v>
      </c>
      <c r="O202" t="s">
        <v>184</v>
      </c>
      <c r="P202" t="s">
        <v>184</v>
      </c>
      <c r="Q202">
        <v>1</v>
      </c>
      <c r="W202">
        <v>0</v>
      </c>
      <c r="X202">
        <v>274903907</v>
      </c>
      <c r="Y202">
        <f t="shared" si="96"/>
        <v>2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5</v>
      </c>
      <c r="AN202">
        <v>0</v>
      </c>
      <c r="AO202">
        <v>0</v>
      </c>
      <c r="AP202">
        <v>0</v>
      </c>
      <c r="AQ202">
        <v>0</v>
      </c>
      <c r="AR202">
        <v>0</v>
      </c>
      <c r="AS202" t="s">
        <v>3</v>
      </c>
      <c r="AT202">
        <v>2</v>
      </c>
      <c r="AU202" t="s">
        <v>3</v>
      </c>
      <c r="AV202">
        <v>0</v>
      </c>
      <c r="AW202">
        <v>2</v>
      </c>
      <c r="AX202">
        <v>64112668</v>
      </c>
      <c r="AY202">
        <v>1</v>
      </c>
      <c r="AZ202">
        <v>0</v>
      </c>
      <c r="BA202">
        <v>271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ROUND(Y202*Source!I113,7)</f>
        <v>2</v>
      </c>
      <c r="CY202">
        <f t="shared" si="100"/>
        <v>0</v>
      </c>
      <c r="CZ202">
        <f t="shared" si="101"/>
        <v>0</v>
      </c>
      <c r="DA202">
        <f t="shared" si="102"/>
        <v>1</v>
      </c>
      <c r="DB202">
        <f t="shared" si="97"/>
        <v>0</v>
      </c>
      <c r="DC202">
        <f t="shared" si="98"/>
        <v>0</v>
      </c>
      <c r="DD202" t="s">
        <v>3</v>
      </c>
      <c r="DE202" t="s">
        <v>3</v>
      </c>
      <c r="DF202">
        <f t="shared" ref="DF202:DF208" si="108">ROUND(ROUND(AE202,2)*CX202,2)</f>
        <v>0</v>
      </c>
      <c r="DG202">
        <f t="shared" si="107"/>
        <v>0</v>
      </c>
      <c r="DH202">
        <f t="shared" si="105"/>
        <v>0</v>
      </c>
      <c r="DI202">
        <f t="shared" si="106"/>
        <v>0</v>
      </c>
      <c r="DJ202">
        <f t="shared" si="103"/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5">
      <c r="A203">
        <f>ROW(Source!A115)</f>
        <v>115</v>
      </c>
      <c r="B203">
        <v>64111728</v>
      </c>
      <c r="C203">
        <v>64112670</v>
      </c>
      <c r="D203">
        <v>60772494</v>
      </c>
      <c r="E203">
        <v>117</v>
      </c>
      <c r="F203">
        <v>1</v>
      </c>
      <c r="G203">
        <v>1</v>
      </c>
      <c r="H203">
        <v>1</v>
      </c>
      <c r="I203" t="s">
        <v>696</v>
      </c>
      <c r="J203" t="s">
        <v>3</v>
      </c>
      <c r="K203" t="s">
        <v>697</v>
      </c>
      <c r="L203">
        <v>1191</v>
      </c>
      <c r="N203">
        <v>1013</v>
      </c>
      <c r="O203" t="s">
        <v>519</v>
      </c>
      <c r="P203" t="s">
        <v>519</v>
      </c>
      <c r="Q203">
        <v>1</v>
      </c>
      <c r="W203">
        <v>0</v>
      </c>
      <c r="X203">
        <v>1903532093</v>
      </c>
      <c r="Y203">
        <f t="shared" ref="Y203:Y208" si="109">(AT203*ROUND((0.2+1),7))</f>
        <v>2.8559999999999999</v>
      </c>
      <c r="AA203">
        <v>0</v>
      </c>
      <c r="AB203">
        <v>0</v>
      </c>
      <c r="AC203">
        <v>0</v>
      </c>
      <c r="AD203">
        <v>872.37</v>
      </c>
      <c r="AE203">
        <v>0</v>
      </c>
      <c r="AF203">
        <v>0</v>
      </c>
      <c r="AG203">
        <v>0</v>
      </c>
      <c r="AH203">
        <v>872.37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2.38</v>
      </c>
      <c r="AU203" t="s">
        <v>22</v>
      </c>
      <c r="AV203">
        <v>1</v>
      </c>
      <c r="AW203">
        <v>2</v>
      </c>
      <c r="AX203">
        <v>64113553</v>
      </c>
      <c r="AY203">
        <v>1</v>
      </c>
      <c r="AZ203">
        <v>0</v>
      </c>
      <c r="BA203">
        <v>272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2076.2406000000001</v>
      </c>
      <c r="BN203">
        <v>2.38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2491.4887199999998</v>
      </c>
      <c r="BU203">
        <v>2.8559999999999999</v>
      </c>
      <c r="BV203">
        <v>0</v>
      </c>
      <c r="BW203">
        <v>1</v>
      </c>
      <c r="CU203">
        <f>ROUND(AT203*Source!I115*AH203*AL203,2)</f>
        <v>2076.2399999999998</v>
      </c>
      <c r="CV203">
        <f>ROUND(Y203*Source!I115,7)</f>
        <v>2.8559999999999999</v>
      </c>
      <c r="CW203">
        <v>0</v>
      </c>
      <c r="CX203">
        <f>ROUND(Y203*Source!I115,7)</f>
        <v>2.8559999999999999</v>
      </c>
      <c r="CY203">
        <f>AD203</f>
        <v>872.37</v>
      </c>
      <c r="CZ203">
        <f>AH203</f>
        <v>872.37</v>
      </c>
      <c r="DA203">
        <f>AL203</f>
        <v>1</v>
      </c>
      <c r="DB203">
        <f t="shared" ref="DB203:DB208" si="110">ROUND((ROUND(AT203*CZ203,2)*ROUND((0.2+1),7)),6)</f>
        <v>2491.4879999999998</v>
      </c>
      <c r="DC203">
        <f t="shared" ref="DC203:DC208" si="111">ROUND((ROUND(AT203*AG203,2)*ROUND((0.2+1),7)),6)</f>
        <v>0</v>
      </c>
      <c r="DD203" t="s">
        <v>3</v>
      </c>
      <c r="DE203" t="s">
        <v>3</v>
      </c>
      <c r="DF203">
        <f t="shared" si="108"/>
        <v>0</v>
      </c>
      <c r="DG203">
        <f t="shared" si="107"/>
        <v>0</v>
      </c>
      <c r="DH203">
        <f t="shared" si="105"/>
        <v>0</v>
      </c>
      <c r="DI203">
        <f t="shared" si="106"/>
        <v>2491.4899999999998</v>
      </c>
      <c r="DJ203">
        <f>DI203</f>
        <v>2491.4899999999998</v>
      </c>
      <c r="DK203">
        <v>1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5">
      <c r="A204">
        <f>ROW(Source!A115)</f>
        <v>115</v>
      </c>
      <c r="B204">
        <v>64111728</v>
      </c>
      <c r="C204">
        <v>64112670</v>
      </c>
      <c r="D204">
        <v>60772652</v>
      </c>
      <c r="E204">
        <v>117</v>
      </c>
      <c r="F204">
        <v>1</v>
      </c>
      <c r="G204">
        <v>1</v>
      </c>
      <c r="H204">
        <v>1</v>
      </c>
      <c r="I204" t="s">
        <v>520</v>
      </c>
      <c r="J204" t="s">
        <v>3</v>
      </c>
      <c r="K204" t="s">
        <v>521</v>
      </c>
      <c r="L204">
        <v>1191</v>
      </c>
      <c r="N204">
        <v>1013</v>
      </c>
      <c r="O204" t="s">
        <v>519</v>
      </c>
      <c r="P204" t="s">
        <v>519</v>
      </c>
      <c r="Q204">
        <v>1</v>
      </c>
      <c r="W204">
        <v>0</v>
      </c>
      <c r="X204">
        <v>-1417349443</v>
      </c>
      <c r="Y204">
        <f t="shared" si="109"/>
        <v>2.4E-2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0.02</v>
      </c>
      <c r="AU204" t="s">
        <v>22</v>
      </c>
      <c r="AV204">
        <v>2</v>
      </c>
      <c r="AW204">
        <v>2</v>
      </c>
      <c r="AX204">
        <v>64113554</v>
      </c>
      <c r="AY204">
        <v>1</v>
      </c>
      <c r="AZ204">
        <v>0</v>
      </c>
      <c r="BA204">
        <v>273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ROUND(Y204*Source!I115,7)</f>
        <v>2.4E-2</v>
      </c>
      <c r="CY204">
        <f>AD204</f>
        <v>0</v>
      </c>
      <c r="CZ204">
        <f>AH204</f>
        <v>0</v>
      </c>
      <c r="DA204">
        <f>AL204</f>
        <v>1</v>
      </c>
      <c r="DB204">
        <f t="shared" si="110"/>
        <v>0</v>
      </c>
      <c r="DC204">
        <f t="shared" si="111"/>
        <v>0</v>
      </c>
      <c r="DD204" t="s">
        <v>3</v>
      </c>
      <c r="DE204" t="s">
        <v>3</v>
      </c>
      <c r="DF204">
        <f t="shared" si="108"/>
        <v>0</v>
      </c>
      <c r="DG204">
        <f t="shared" si="107"/>
        <v>0</v>
      </c>
      <c r="DH204">
        <f t="shared" si="105"/>
        <v>0</v>
      </c>
      <c r="DI204">
        <f t="shared" si="106"/>
        <v>0</v>
      </c>
      <c r="DJ204">
        <f>DI204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5">
      <c r="A205">
        <f>ROW(Source!A115)</f>
        <v>115</v>
      </c>
      <c r="B205">
        <v>64111728</v>
      </c>
      <c r="C205">
        <v>64112670</v>
      </c>
      <c r="D205">
        <v>60779141</v>
      </c>
      <c r="E205">
        <v>1</v>
      </c>
      <c r="F205">
        <v>1</v>
      </c>
      <c r="G205">
        <v>1</v>
      </c>
      <c r="H205">
        <v>2</v>
      </c>
      <c r="I205" t="s">
        <v>522</v>
      </c>
      <c r="J205" t="s">
        <v>523</v>
      </c>
      <c r="K205" t="s">
        <v>524</v>
      </c>
      <c r="L205">
        <v>1368</v>
      </c>
      <c r="N205">
        <v>1011</v>
      </c>
      <c r="O205" t="s">
        <v>525</v>
      </c>
      <c r="P205" t="s">
        <v>525</v>
      </c>
      <c r="Q205">
        <v>1</v>
      </c>
      <c r="W205">
        <v>0</v>
      </c>
      <c r="X205">
        <v>639918019</v>
      </c>
      <c r="Y205">
        <f t="shared" si="109"/>
        <v>1.2E-2</v>
      </c>
      <c r="AA205">
        <v>0</v>
      </c>
      <c r="AB205">
        <v>1626.29</v>
      </c>
      <c r="AC205">
        <v>1090.46</v>
      </c>
      <c r="AD205">
        <v>0</v>
      </c>
      <c r="AE205">
        <v>0</v>
      </c>
      <c r="AF205">
        <v>1626.29</v>
      </c>
      <c r="AG205">
        <v>1090.46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0.01</v>
      </c>
      <c r="AU205" t="s">
        <v>22</v>
      </c>
      <c r="AV205">
        <v>1</v>
      </c>
      <c r="AW205">
        <v>2</v>
      </c>
      <c r="AX205">
        <v>64113555</v>
      </c>
      <c r="AY205">
        <v>1</v>
      </c>
      <c r="AZ205">
        <v>0</v>
      </c>
      <c r="BA205">
        <v>274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16.262899999999998</v>
      </c>
      <c r="BL205">
        <v>10.9046</v>
      </c>
      <c r="BM205">
        <v>0</v>
      </c>
      <c r="BN205">
        <v>0</v>
      </c>
      <c r="BO205">
        <v>0.01</v>
      </c>
      <c r="BP205">
        <v>1</v>
      </c>
      <c r="BQ205">
        <v>0</v>
      </c>
      <c r="BR205">
        <v>19.51548</v>
      </c>
      <c r="BS205">
        <v>13.085520000000001</v>
      </c>
      <c r="BT205">
        <v>0</v>
      </c>
      <c r="BU205">
        <v>0</v>
      </c>
      <c r="BV205">
        <v>1.2E-2</v>
      </c>
      <c r="BW205">
        <v>1</v>
      </c>
      <c r="CV205">
        <v>0</v>
      </c>
      <c r="CW205">
        <f>ROUND(Y205*Source!I115*DO205,7)</f>
        <v>1.2E-2</v>
      </c>
      <c r="CX205">
        <f>ROUND(Y205*Source!I115,7)</f>
        <v>1.2E-2</v>
      </c>
      <c r="CY205">
        <f>AB205</f>
        <v>1626.29</v>
      </c>
      <c r="CZ205">
        <f>AF205</f>
        <v>1626.29</v>
      </c>
      <c r="DA205">
        <f>AJ205</f>
        <v>1</v>
      </c>
      <c r="DB205">
        <f t="shared" si="110"/>
        <v>19.512</v>
      </c>
      <c r="DC205">
        <f t="shared" si="111"/>
        <v>13.08</v>
      </c>
      <c r="DD205" t="s">
        <v>3</v>
      </c>
      <c r="DE205" t="s">
        <v>3</v>
      </c>
      <c r="DF205">
        <f t="shared" si="108"/>
        <v>0</v>
      </c>
      <c r="DG205">
        <f t="shared" si="107"/>
        <v>19.52</v>
      </c>
      <c r="DH205">
        <f t="shared" si="105"/>
        <v>13.09</v>
      </c>
      <c r="DI205">
        <f t="shared" si="106"/>
        <v>0</v>
      </c>
      <c r="DJ205">
        <f>DG205+DH205</f>
        <v>32.61</v>
      </c>
      <c r="DK205">
        <v>1</v>
      </c>
      <c r="DL205" t="s">
        <v>526</v>
      </c>
      <c r="DM205">
        <v>6</v>
      </c>
      <c r="DN205" t="s">
        <v>519</v>
      </c>
      <c r="DO205">
        <v>1</v>
      </c>
    </row>
    <row r="206" spans="1:119" x14ac:dyDescent="0.25">
      <c r="A206">
        <f>ROW(Source!A115)</f>
        <v>115</v>
      </c>
      <c r="B206">
        <v>64111728</v>
      </c>
      <c r="C206">
        <v>64112670</v>
      </c>
      <c r="D206">
        <v>60780036</v>
      </c>
      <c r="E206">
        <v>1</v>
      </c>
      <c r="F206">
        <v>1</v>
      </c>
      <c r="G206">
        <v>1</v>
      </c>
      <c r="H206">
        <v>2</v>
      </c>
      <c r="I206" t="s">
        <v>543</v>
      </c>
      <c r="J206" t="s">
        <v>544</v>
      </c>
      <c r="K206" t="s">
        <v>545</v>
      </c>
      <c r="L206">
        <v>1368</v>
      </c>
      <c r="N206">
        <v>1011</v>
      </c>
      <c r="O206" t="s">
        <v>525</v>
      </c>
      <c r="P206" t="s">
        <v>525</v>
      </c>
      <c r="Q206">
        <v>1</v>
      </c>
      <c r="W206">
        <v>0</v>
      </c>
      <c r="X206">
        <v>-849950259</v>
      </c>
      <c r="Y206">
        <f t="shared" si="109"/>
        <v>1.2E-2</v>
      </c>
      <c r="AA206">
        <v>0</v>
      </c>
      <c r="AB206">
        <v>641.70000000000005</v>
      </c>
      <c r="AC206">
        <v>811.79</v>
      </c>
      <c r="AD206">
        <v>0</v>
      </c>
      <c r="AE206">
        <v>0</v>
      </c>
      <c r="AF206">
        <v>641.70000000000005</v>
      </c>
      <c r="AG206">
        <v>811.79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0.01</v>
      </c>
      <c r="AU206" t="s">
        <v>22</v>
      </c>
      <c r="AV206">
        <v>1</v>
      </c>
      <c r="AW206">
        <v>2</v>
      </c>
      <c r="AX206">
        <v>64113556</v>
      </c>
      <c r="AY206">
        <v>1</v>
      </c>
      <c r="AZ206">
        <v>0</v>
      </c>
      <c r="BA206">
        <v>275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6.4170000000000007</v>
      </c>
      <c r="BL206">
        <v>8.1179000000000006</v>
      </c>
      <c r="BM206">
        <v>0</v>
      </c>
      <c r="BN206">
        <v>0</v>
      </c>
      <c r="BO206">
        <v>0.01</v>
      </c>
      <c r="BP206">
        <v>1</v>
      </c>
      <c r="BQ206">
        <v>0</v>
      </c>
      <c r="BR206">
        <v>7.700400000000001</v>
      </c>
      <c r="BS206">
        <v>9.7414799999999993</v>
      </c>
      <c r="BT206">
        <v>0</v>
      </c>
      <c r="BU206">
        <v>0</v>
      </c>
      <c r="BV206">
        <v>1.2E-2</v>
      </c>
      <c r="BW206">
        <v>1</v>
      </c>
      <c r="CV206">
        <v>0</v>
      </c>
      <c r="CW206">
        <f>ROUND(Y206*Source!I115*DO206,7)</f>
        <v>1.2E-2</v>
      </c>
      <c r="CX206">
        <f>ROUND(Y206*Source!I115,7)</f>
        <v>1.2E-2</v>
      </c>
      <c r="CY206">
        <f>AB206</f>
        <v>641.70000000000005</v>
      </c>
      <c r="CZ206">
        <f>AF206</f>
        <v>641.70000000000005</v>
      </c>
      <c r="DA206">
        <f>AJ206</f>
        <v>1</v>
      </c>
      <c r="DB206">
        <f t="shared" si="110"/>
        <v>7.7039999999999997</v>
      </c>
      <c r="DC206">
        <f t="shared" si="111"/>
        <v>9.7439999999999998</v>
      </c>
      <c r="DD206" t="s">
        <v>3</v>
      </c>
      <c r="DE206" t="s">
        <v>3</v>
      </c>
      <c r="DF206">
        <f t="shared" si="108"/>
        <v>0</v>
      </c>
      <c r="DG206">
        <f t="shared" si="107"/>
        <v>7.7</v>
      </c>
      <c r="DH206">
        <f t="shared" si="105"/>
        <v>9.74</v>
      </c>
      <c r="DI206">
        <f t="shared" si="106"/>
        <v>0</v>
      </c>
      <c r="DJ206">
        <f>DG206+DH206</f>
        <v>17.440000000000001</v>
      </c>
      <c r="DK206">
        <v>1</v>
      </c>
      <c r="DL206" t="s">
        <v>533</v>
      </c>
      <c r="DM206">
        <v>4</v>
      </c>
      <c r="DN206" t="s">
        <v>519</v>
      </c>
      <c r="DO206">
        <v>1</v>
      </c>
    </row>
    <row r="207" spans="1:119" x14ac:dyDescent="0.25">
      <c r="A207">
        <f>ROW(Source!A115)</f>
        <v>115</v>
      </c>
      <c r="B207">
        <v>64111728</v>
      </c>
      <c r="C207">
        <v>64112670</v>
      </c>
      <c r="D207">
        <v>60780232</v>
      </c>
      <c r="E207">
        <v>1</v>
      </c>
      <c r="F207">
        <v>1</v>
      </c>
      <c r="G207">
        <v>1</v>
      </c>
      <c r="H207">
        <v>2</v>
      </c>
      <c r="I207" t="s">
        <v>612</v>
      </c>
      <c r="J207" t="s">
        <v>613</v>
      </c>
      <c r="K207" t="s">
        <v>614</v>
      </c>
      <c r="L207">
        <v>1368</v>
      </c>
      <c r="N207">
        <v>1011</v>
      </c>
      <c r="O207" t="s">
        <v>525</v>
      </c>
      <c r="P207" t="s">
        <v>525</v>
      </c>
      <c r="Q207">
        <v>1</v>
      </c>
      <c r="W207">
        <v>0</v>
      </c>
      <c r="X207">
        <v>303316554</v>
      </c>
      <c r="Y207">
        <f t="shared" si="109"/>
        <v>0.12959999999999999</v>
      </c>
      <c r="AA207">
        <v>0</v>
      </c>
      <c r="AB207">
        <v>34.61</v>
      </c>
      <c r="AC207">
        <v>0</v>
      </c>
      <c r="AD207">
        <v>0</v>
      </c>
      <c r="AE207">
        <v>0</v>
      </c>
      <c r="AF207">
        <v>34.61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0.108</v>
      </c>
      <c r="AU207" t="s">
        <v>22</v>
      </c>
      <c r="AV207">
        <v>1</v>
      </c>
      <c r="AW207">
        <v>2</v>
      </c>
      <c r="AX207">
        <v>64113557</v>
      </c>
      <c r="AY207">
        <v>1</v>
      </c>
      <c r="AZ207">
        <v>0</v>
      </c>
      <c r="BA207">
        <v>276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3.7378800000000001</v>
      </c>
      <c r="BL207">
        <v>0</v>
      </c>
      <c r="BM207">
        <v>0</v>
      </c>
      <c r="BN207">
        <v>0</v>
      </c>
      <c r="BO207">
        <v>0</v>
      </c>
      <c r="BP207">
        <v>1</v>
      </c>
      <c r="BQ207">
        <v>0</v>
      </c>
      <c r="BR207">
        <v>4.4854560000000001</v>
      </c>
      <c r="BS207">
        <v>0</v>
      </c>
      <c r="BT207">
        <v>0</v>
      </c>
      <c r="BU207">
        <v>0</v>
      </c>
      <c r="BV207">
        <v>0</v>
      </c>
      <c r="BW207">
        <v>1</v>
      </c>
      <c r="CV207">
        <v>0</v>
      </c>
      <c r="CW207">
        <f>ROUND(Y207*Source!I115*DO207,7)</f>
        <v>0</v>
      </c>
      <c r="CX207">
        <f>ROUND(Y207*Source!I115,7)</f>
        <v>0.12959999999999999</v>
      </c>
      <c r="CY207">
        <f>AB207</f>
        <v>34.61</v>
      </c>
      <c r="CZ207">
        <f>AF207</f>
        <v>34.61</v>
      </c>
      <c r="DA207">
        <f>AJ207</f>
        <v>1</v>
      </c>
      <c r="DB207">
        <f t="shared" si="110"/>
        <v>4.4880000000000004</v>
      </c>
      <c r="DC207">
        <f t="shared" si="111"/>
        <v>0</v>
      </c>
      <c r="DD207" t="s">
        <v>3</v>
      </c>
      <c r="DE207" t="s">
        <v>3</v>
      </c>
      <c r="DF207">
        <f t="shared" si="108"/>
        <v>0</v>
      </c>
      <c r="DG207">
        <f t="shared" si="107"/>
        <v>4.49</v>
      </c>
      <c r="DH207">
        <f t="shared" si="105"/>
        <v>0</v>
      </c>
      <c r="DI207">
        <f t="shared" si="106"/>
        <v>0</v>
      </c>
      <c r="DJ207">
        <f>DG207+DH207</f>
        <v>4.49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5">
      <c r="A208">
        <f>ROW(Source!A115)</f>
        <v>115</v>
      </c>
      <c r="B208">
        <v>64111728</v>
      </c>
      <c r="C208">
        <v>64112670</v>
      </c>
      <c r="D208">
        <v>60780669</v>
      </c>
      <c r="E208">
        <v>1</v>
      </c>
      <c r="F208">
        <v>1</v>
      </c>
      <c r="G208">
        <v>1</v>
      </c>
      <c r="H208">
        <v>2</v>
      </c>
      <c r="I208" t="s">
        <v>669</v>
      </c>
      <c r="J208" t="s">
        <v>670</v>
      </c>
      <c r="K208" t="s">
        <v>671</v>
      </c>
      <c r="L208">
        <v>1368</v>
      </c>
      <c r="N208">
        <v>1011</v>
      </c>
      <c r="O208" t="s">
        <v>525</v>
      </c>
      <c r="P208" t="s">
        <v>525</v>
      </c>
      <c r="Q208">
        <v>1</v>
      </c>
      <c r="W208">
        <v>0</v>
      </c>
      <c r="X208">
        <v>691687715</v>
      </c>
      <c r="Y208">
        <f t="shared" si="109"/>
        <v>0.23760000000000001</v>
      </c>
      <c r="AA208">
        <v>0</v>
      </c>
      <c r="AB208">
        <v>15.84</v>
      </c>
      <c r="AC208">
        <v>0</v>
      </c>
      <c r="AD208">
        <v>0</v>
      </c>
      <c r="AE208">
        <v>0</v>
      </c>
      <c r="AF208">
        <v>15.84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0.19800000000000001</v>
      </c>
      <c r="AU208" t="s">
        <v>22</v>
      </c>
      <c r="AV208">
        <v>1</v>
      </c>
      <c r="AW208">
        <v>2</v>
      </c>
      <c r="AX208">
        <v>64113558</v>
      </c>
      <c r="AY208">
        <v>1</v>
      </c>
      <c r="AZ208">
        <v>0</v>
      </c>
      <c r="BA208">
        <v>277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3.13632</v>
      </c>
      <c r="BL208">
        <v>0</v>
      </c>
      <c r="BM208">
        <v>0</v>
      </c>
      <c r="BN208">
        <v>0</v>
      </c>
      <c r="BO208">
        <v>0</v>
      </c>
      <c r="BP208">
        <v>1</v>
      </c>
      <c r="BQ208">
        <v>0</v>
      </c>
      <c r="BR208">
        <v>3.7635840000000003</v>
      </c>
      <c r="BS208">
        <v>0</v>
      </c>
      <c r="BT208">
        <v>0</v>
      </c>
      <c r="BU208">
        <v>0</v>
      </c>
      <c r="BV208">
        <v>0</v>
      </c>
      <c r="BW208">
        <v>1</v>
      </c>
      <c r="CV208">
        <v>0</v>
      </c>
      <c r="CW208">
        <f>ROUND(Y208*Source!I115*DO208,7)</f>
        <v>0</v>
      </c>
      <c r="CX208">
        <f>ROUND(Y208*Source!I115,7)</f>
        <v>0.23760000000000001</v>
      </c>
      <c r="CY208">
        <f>AB208</f>
        <v>15.84</v>
      </c>
      <c r="CZ208">
        <f>AF208</f>
        <v>15.84</v>
      </c>
      <c r="DA208">
        <f>AJ208</f>
        <v>1</v>
      </c>
      <c r="DB208">
        <f t="shared" si="110"/>
        <v>3.7679999999999998</v>
      </c>
      <c r="DC208">
        <f t="shared" si="111"/>
        <v>0</v>
      </c>
      <c r="DD208" t="s">
        <v>3</v>
      </c>
      <c r="DE208" t="s">
        <v>3</v>
      </c>
      <c r="DF208">
        <f t="shared" si="108"/>
        <v>0</v>
      </c>
      <c r="DG208">
        <f t="shared" si="107"/>
        <v>3.76</v>
      </c>
      <c r="DH208">
        <f t="shared" si="105"/>
        <v>0</v>
      </c>
      <c r="DI208">
        <f t="shared" si="106"/>
        <v>0</v>
      </c>
      <c r="DJ208">
        <f>DG208+DH208</f>
        <v>3.76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5">
      <c r="A209">
        <f>ROW(Source!A115)</f>
        <v>115</v>
      </c>
      <c r="B209">
        <v>64111728</v>
      </c>
      <c r="C209">
        <v>64112670</v>
      </c>
      <c r="D209">
        <v>60844738</v>
      </c>
      <c r="E209">
        <v>1</v>
      </c>
      <c r="F209">
        <v>1</v>
      </c>
      <c r="G209">
        <v>1</v>
      </c>
      <c r="H209">
        <v>3</v>
      </c>
      <c r="I209" t="s">
        <v>672</v>
      </c>
      <c r="J209" t="s">
        <v>673</v>
      </c>
      <c r="K209" t="s">
        <v>674</v>
      </c>
      <c r="L209">
        <v>1346</v>
      </c>
      <c r="N209">
        <v>1009</v>
      </c>
      <c r="O209" t="s">
        <v>549</v>
      </c>
      <c r="P209" t="s">
        <v>549</v>
      </c>
      <c r="Q209">
        <v>1</v>
      </c>
      <c r="W209">
        <v>0</v>
      </c>
      <c r="X209">
        <v>819855318</v>
      </c>
      <c r="Y209">
        <f t="shared" ref="Y209:Y221" si="112">AT209</f>
        <v>8.9999999999999993E-3</v>
      </c>
      <c r="AA209">
        <v>240.06</v>
      </c>
      <c r="AB209">
        <v>0</v>
      </c>
      <c r="AC209">
        <v>0</v>
      </c>
      <c r="AD209">
        <v>0</v>
      </c>
      <c r="AE209">
        <v>150.04</v>
      </c>
      <c r="AF209">
        <v>0</v>
      </c>
      <c r="AG209">
        <v>0</v>
      </c>
      <c r="AH209">
        <v>0</v>
      </c>
      <c r="AI209">
        <v>1.6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8.9999999999999993E-3</v>
      </c>
      <c r="AU209" t="s">
        <v>3</v>
      </c>
      <c r="AV209">
        <v>0</v>
      </c>
      <c r="AW209">
        <v>2</v>
      </c>
      <c r="AX209">
        <v>64113559</v>
      </c>
      <c r="AY209">
        <v>1</v>
      </c>
      <c r="AZ209">
        <v>0</v>
      </c>
      <c r="BA209">
        <v>278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1.3503599999999998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1</v>
      </c>
      <c r="BQ209">
        <v>1.3503599999999998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1</v>
      </c>
      <c r="CV209">
        <v>0</v>
      </c>
      <c r="CW209">
        <v>0</v>
      </c>
      <c r="CX209">
        <f>ROUND(Y209*Source!I115,7)</f>
        <v>8.9999999999999993E-3</v>
      </c>
      <c r="CY209">
        <f t="shared" ref="CY209:CY221" si="113">AA209</f>
        <v>240.06</v>
      </c>
      <c r="CZ209">
        <f t="shared" ref="CZ209:CZ221" si="114">AE209</f>
        <v>150.04</v>
      </c>
      <c r="DA209">
        <f t="shared" ref="DA209:DA221" si="115">AI209</f>
        <v>1.6</v>
      </c>
      <c r="DB209">
        <f t="shared" ref="DB209:DB221" si="116">ROUND(ROUND(AT209*CZ209,2),6)</f>
        <v>1.35</v>
      </c>
      <c r="DC209">
        <f t="shared" ref="DC209:DC221" si="117">ROUND(ROUND(AT209*AG209,2),6)</f>
        <v>0</v>
      </c>
      <c r="DD209" t="s">
        <v>3</v>
      </c>
      <c r="DE209" t="s">
        <v>3</v>
      </c>
      <c r="DF209">
        <f>ROUND(ROUND(AE209*AI209,2)*CX209,2)</f>
        <v>2.16</v>
      </c>
      <c r="DG209">
        <f t="shared" si="107"/>
        <v>0</v>
      </c>
      <c r="DH209">
        <f t="shared" si="105"/>
        <v>0</v>
      </c>
      <c r="DI209">
        <f t="shared" si="106"/>
        <v>0</v>
      </c>
      <c r="DJ209">
        <f t="shared" ref="DJ209:DJ221" si="118">DF209</f>
        <v>2.16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5">
      <c r="A210">
        <f>ROW(Source!A115)</f>
        <v>115</v>
      </c>
      <c r="B210">
        <v>64111728</v>
      </c>
      <c r="C210">
        <v>64112670</v>
      </c>
      <c r="D210">
        <v>60846780</v>
      </c>
      <c r="E210">
        <v>1</v>
      </c>
      <c r="F210">
        <v>1</v>
      </c>
      <c r="G210">
        <v>1</v>
      </c>
      <c r="H210">
        <v>3</v>
      </c>
      <c r="I210" t="s">
        <v>675</v>
      </c>
      <c r="J210" t="s">
        <v>676</v>
      </c>
      <c r="K210" t="s">
        <v>677</v>
      </c>
      <c r="L210">
        <v>1346</v>
      </c>
      <c r="N210">
        <v>1009</v>
      </c>
      <c r="O210" t="s">
        <v>549</v>
      </c>
      <c r="P210" t="s">
        <v>549</v>
      </c>
      <c r="Q210">
        <v>1</v>
      </c>
      <c r="W210">
        <v>0</v>
      </c>
      <c r="X210">
        <v>-559691286</v>
      </c>
      <c r="Y210">
        <f t="shared" si="112"/>
        <v>4.0000000000000001E-3</v>
      </c>
      <c r="AA210">
        <v>164.89</v>
      </c>
      <c r="AB210">
        <v>0</v>
      </c>
      <c r="AC210">
        <v>0</v>
      </c>
      <c r="AD210">
        <v>0</v>
      </c>
      <c r="AE210">
        <v>187.38</v>
      </c>
      <c r="AF210">
        <v>0</v>
      </c>
      <c r="AG210">
        <v>0</v>
      </c>
      <c r="AH210">
        <v>0</v>
      </c>
      <c r="AI210">
        <v>0.88</v>
      </c>
      <c r="AJ210">
        <v>1</v>
      </c>
      <c r="AK210">
        <v>1</v>
      </c>
      <c r="AL210">
        <v>1</v>
      </c>
      <c r="AM210">
        <v>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4.0000000000000001E-3</v>
      </c>
      <c r="AU210" t="s">
        <v>3</v>
      </c>
      <c r="AV210">
        <v>0</v>
      </c>
      <c r="AW210">
        <v>2</v>
      </c>
      <c r="AX210">
        <v>64113560</v>
      </c>
      <c r="AY210">
        <v>1</v>
      </c>
      <c r="AZ210">
        <v>0</v>
      </c>
      <c r="BA210">
        <v>279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0.74951999999999996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0.74951999999999996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v>0</v>
      </c>
      <c r="CX210">
        <f>ROUND(Y210*Source!I115,7)</f>
        <v>4.0000000000000001E-3</v>
      </c>
      <c r="CY210">
        <f t="shared" si="113"/>
        <v>164.89</v>
      </c>
      <c r="CZ210">
        <f t="shared" si="114"/>
        <v>187.38</v>
      </c>
      <c r="DA210">
        <f t="shared" si="115"/>
        <v>0.88</v>
      </c>
      <c r="DB210">
        <f t="shared" si="116"/>
        <v>0.75</v>
      </c>
      <c r="DC210">
        <f t="shared" si="117"/>
        <v>0</v>
      </c>
      <c r="DD210" t="s">
        <v>3</v>
      </c>
      <c r="DE210" t="s">
        <v>3</v>
      </c>
      <c r="DF210">
        <f>ROUND(ROUND(AE210*AI210,2)*CX210,2)</f>
        <v>0.66</v>
      </c>
      <c r="DG210">
        <f t="shared" si="107"/>
        <v>0</v>
      </c>
      <c r="DH210">
        <f t="shared" si="105"/>
        <v>0</v>
      </c>
      <c r="DI210">
        <f t="shared" si="106"/>
        <v>0</v>
      </c>
      <c r="DJ210">
        <f t="shared" si="118"/>
        <v>0.66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5">
      <c r="A211">
        <f>ROW(Source!A115)</f>
        <v>115</v>
      </c>
      <c r="B211">
        <v>64111728</v>
      </c>
      <c r="C211">
        <v>64112670</v>
      </c>
      <c r="D211">
        <v>60846804</v>
      </c>
      <c r="E211">
        <v>1</v>
      </c>
      <c r="F211">
        <v>1</v>
      </c>
      <c r="G211">
        <v>1</v>
      </c>
      <c r="H211">
        <v>3</v>
      </c>
      <c r="I211" t="s">
        <v>635</v>
      </c>
      <c r="J211" t="s">
        <v>636</v>
      </c>
      <c r="K211" t="s">
        <v>637</v>
      </c>
      <c r="L211">
        <v>1383</v>
      </c>
      <c r="N211">
        <v>1013</v>
      </c>
      <c r="O211" t="s">
        <v>638</v>
      </c>
      <c r="P211" t="s">
        <v>638</v>
      </c>
      <c r="Q211">
        <v>1</v>
      </c>
      <c r="W211">
        <v>0</v>
      </c>
      <c r="X211">
        <v>1840299850</v>
      </c>
      <c r="Y211">
        <f t="shared" si="112"/>
        <v>2.0799999999999999E-2</v>
      </c>
      <c r="AA211">
        <v>7.32</v>
      </c>
      <c r="AB211">
        <v>0</v>
      </c>
      <c r="AC211">
        <v>0</v>
      </c>
      <c r="AD211">
        <v>0</v>
      </c>
      <c r="AE211">
        <v>7.32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2.0799999999999999E-2</v>
      </c>
      <c r="AU211" t="s">
        <v>3</v>
      </c>
      <c r="AV211">
        <v>0</v>
      </c>
      <c r="AW211">
        <v>2</v>
      </c>
      <c r="AX211">
        <v>64113561</v>
      </c>
      <c r="AY211">
        <v>1</v>
      </c>
      <c r="AZ211">
        <v>0</v>
      </c>
      <c r="BA211">
        <v>280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0.152256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0.152256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1</v>
      </c>
      <c r="CV211">
        <v>0</v>
      </c>
      <c r="CW211">
        <v>0</v>
      </c>
      <c r="CX211">
        <f>ROUND(Y211*Source!I115,7)</f>
        <v>2.0799999999999999E-2</v>
      </c>
      <c r="CY211">
        <f t="shared" si="113"/>
        <v>7.32</v>
      </c>
      <c r="CZ211">
        <f t="shared" si="114"/>
        <v>7.32</v>
      </c>
      <c r="DA211">
        <f t="shared" si="115"/>
        <v>1</v>
      </c>
      <c r="DB211">
        <f t="shared" si="116"/>
        <v>0.15</v>
      </c>
      <c r="DC211">
        <f t="shared" si="117"/>
        <v>0</v>
      </c>
      <c r="DD211" t="s">
        <v>3</v>
      </c>
      <c r="DE211" t="s">
        <v>3</v>
      </c>
      <c r="DF211">
        <f>ROUND(ROUND(AE211,2)*CX211,2)</f>
        <v>0.15</v>
      </c>
      <c r="DG211">
        <f t="shared" si="107"/>
        <v>0</v>
      </c>
      <c r="DH211">
        <f t="shared" si="105"/>
        <v>0</v>
      </c>
      <c r="DI211">
        <f t="shared" si="106"/>
        <v>0</v>
      </c>
      <c r="DJ211">
        <f t="shared" si="118"/>
        <v>0.15</v>
      </c>
      <c r="DK211">
        <v>1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5">
      <c r="A212">
        <f>ROW(Source!A115)</f>
        <v>115</v>
      </c>
      <c r="B212">
        <v>64111728</v>
      </c>
      <c r="C212">
        <v>64112670</v>
      </c>
      <c r="D212">
        <v>60846963</v>
      </c>
      <c r="E212">
        <v>1</v>
      </c>
      <c r="F212">
        <v>1</v>
      </c>
      <c r="G212">
        <v>1</v>
      </c>
      <c r="H212">
        <v>3</v>
      </c>
      <c r="I212" t="s">
        <v>646</v>
      </c>
      <c r="J212" t="s">
        <v>647</v>
      </c>
      <c r="K212" t="s">
        <v>648</v>
      </c>
      <c r="L212">
        <v>1301</v>
      </c>
      <c r="N212">
        <v>1003</v>
      </c>
      <c r="O212" t="s">
        <v>208</v>
      </c>
      <c r="P212" t="s">
        <v>208</v>
      </c>
      <c r="Q212">
        <v>1</v>
      </c>
      <c r="W212">
        <v>0</v>
      </c>
      <c r="X212">
        <v>-1499427467</v>
      </c>
      <c r="Y212">
        <f t="shared" si="112"/>
        <v>3.5</v>
      </c>
      <c r="AA212">
        <v>5.17</v>
      </c>
      <c r="AB212">
        <v>0</v>
      </c>
      <c r="AC212">
        <v>0</v>
      </c>
      <c r="AD212">
        <v>0</v>
      </c>
      <c r="AE212">
        <v>5.87</v>
      </c>
      <c r="AF212">
        <v>0</v>
      </c>
      <c r="AG212">
        <v>0</v>
      </c>
      <c r="AH212">
        <v>0</v>
      </c>
      <c r="AI212">
        <v>0.88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3.5</v>
      </c>
      <c r="AU212" t="s">
        <v>3</v>
      </c>
      <c r="AV212">
        <v>0</v>
      </c>
      <c r="AW212">
        <v>2</v>
      </c>
      <c r="AX212">
        <v>64113562</v>
      </c>
      <c r="AY212">
        <v>1</v>
      </c>
      <c r="AZ212">
        <v>0</v>
      </c>
      <c r="BA212">
        <v>281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20.545000000000002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1</v>
      </c>
      <c r="BQ212">
        <v>20.545000000000002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1</v>
      </c>
      <c r="CV212">
        <v>0</v>
      </c>
      <c r="CW212">
        <v>0</v>
      </c>
      <c r="CX212">
        <f>ROUND(Y212*Source!I115,7)</f>
        <v>3.5</v>
      </c>
      <c r="CY212">
        <f t="shared" si="113"/>
        <v>5.17</v>
      </c>
      <c r="CZ212">
        <f t="shared" si="114"/>
        <v>5.87</v>
      </c>
      <c r="DA212">
        <f t="shared" si="115"/>
        <v>0.88</v>
      </c>
      <c r="DB212">
        <f t="shared" si="116"/>
        <v>20.55</v>
      </c>
      <c r="DC212">
        <f t="shared" si="117"/>
        <v>0</v>
      </c>
      <c r="DD212" t="s">
        <v>3</v>
      </c>
      <c r="DE212" t="s">
        <v>3</v>
      </c>
      <c r="DF212">
        <f t="shared" ref="DF212:DF220" si="119">ROUND(ROUND(AE212*AI212,2)*CX212,2)</f>
        <v>18.100000000000001</v>
      </c>
      <c r="DG212">
        <f t="shared" si="107"/>
        <v>0</v>
      </c>
      <c r="DH212">
        <f t="shared" si="105"/>
        <v>0</v>
      </c>
      <c r="DI212">
        <f t="shared" si="106"/>
        <v>0</v>
      </c>
      <c r="DJ212">
        <f t="shared" si="118"/>
        <v>18.100000000000001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5">
      <c r="A213">
        <f>ROW(Source!A115)</f>
        <v>115</v>
      </c>
      <c r="B213">
        <v>64111728</v>
      </c>
      <c r="C213">
        <v>64112670</v>
      </c>
      <c r="D213">
        <v>60847545</v>
      </c>
      <c r="E213">
        <v>1</v>
      </c>
      <c r="F213">
        <v>1</v>
      </c>
      <c r="G213">
        <v>1</v>
      </c>
      <c r="H213">
        <v>3</v>
      </c>
      <c r="I213" t="s">
        <v>639</v>
      </c>
      <c r="J213" t="s">
        <v>640</v>
      </c>
      <c r="K213" t="s">
        <v>641</v>
      </c>
      <c r="L213">
        <v>1346</v>
      </c>
      <c r="N213">
        <v>1009</v>
      </c>
      <c r="O213" t="s">
        <v>549</v>
      </c>
      <c r="P213" t="s">
        <v>549</v>
      </c>
      <c r="Q213">
        <v>1</v>
      </c>
      <c r="W213">
        <v>0</v>
      </c>
      <c r="X213">
        <v>-163259778</v>
      </c>
      <c r="Y213">
        <f t="shared" si="112"/>
        <v>7.0000000000000007E-2</v>
      </c>
      <c r="AA213">
        <v>121.39</v>
      </c>
      <c r="AB213">
        <v>0</v>
      </c>
      <c r="AC213">
        <v>0</v>
      </c>
      <c r="AD213">
        <v>0</v>
      </c>
      <c r="AE213">
        <v>155.63</v>
      </c>
      <c r="AF213">
        <v>0</v>
      </c>
      <c r="AG213">
        <v>0</v>
      </c>
      <c r="AH213">
        <v>0</v>
      </c>
      <c r="AI213">
        <v>0.78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7.0000000000000007E-2</v>
      </c>
      <c r="AU213" t="s">
        <v>3</v>
      </c>
      <c r="AV213">
        <v>0</v>
      </c>
      <c r="AW213">
        <v>2</v>
      </c>
      <c r="AX213">
        <v>64113563</v>
      </c>
      <c r="AY213">
        <v>1</v>
      </c>
      <c r="AZ213">
        <v>0</v>
      </c>
      <c r="BA213">
        <v>282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10.8941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10.8941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1</v>
      </c>
      <c r="CV213">
        <v>0</v>
      </c>
      <c r="CW213">
        <v>0</v>
      </c>
      <c r="CX213">
        <f>ROUND(Y213*Source!I115,7)</f>
        <v>7.0000000000000007E-2</v>
      </c>
      <c r="CY213">
        <f t="shared" si="113"/>
        <v>121.39</v>
      </c>
      <c r="CZ213">
        <f t="shared" si="114"/>
        <v>155.63</v>
      </c>
      <c r="DA213">
        <f t="shared" si="115"/>
        <v>0.78</v>
      </c>
      <c r="DB213">
        <f t="shared" si="116"/>
        <v>10.89</v>
      </c>
      <c r="DC213">
        <f t="shared" si="117"/>
        <v>0</v>
      </c>
      <c r="DD213" t="s">
        <v>3</v>
      </c>
      <c r="DE213" t="s">
        <v>3</v>
      </c>
      <c r="DF213">
        <f t="shared" si="119"/>
        <v>8.5</v>
      </c>
      <c r="DG213">
        <f t="shared" si="107"/>
        <v>0</v>
      </c>
      <c r="DH213">
        <f t="shared" si="105"/>
        <v>0</v>
      </c>
      <c r="DI213">
        <f t="shared" si="106"/>
        <v>0</v>
      </c>
      <c r="DJ213">
        <f t="shared" si="118"/>
        <v>8.5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5">
      <c r="A214">
        <f>ROW(Source!A115)</f>
        <v>115</v>
      </c>
      <c r="B214">
        <v>64111728</v>
      </c>
      <c r="C214">
        <v>64112670</v>
      </c>
      <c r="D214">
        <v>60848306</v>
      </c>
      <c r="E214">
        <v>1</v>
      </c>
      <c r="F214">
        <v>1</v>
      </c>
      <c r="G214">
        <v>1</v>
      </c>
      <c r="H214">
        <v>3</v>
      </c>
      <c r="I214" t="s">
        <v>678</v>
      </c>
      <c r="J214" t="s">
        <v>679</v>
      </c>
      <c r="K214" t="s">
        <v>680</v>
      </c>
      <c r="L214">
        <v>1346</v>
      </c>
      <c r="N214">
        <v>1009</v>
      </c>
      <c r="O214" t="s">
        <v>549</v>
      </c>
      <c r="P214" t="s">
        <v>549</v>
      </c>
      <c r="Q214">
        <v>1</v>
      </c>
      <c r="W214">
        <v>0</v>
      </c>
      <c r="X214">
        <v>-1131385474</v>
      </c>
      <c r="Y214">
        <f t="shared" si="112"/>
        <v>0.43099999999999999</v>
      </c>
      <c r="AA214">
        <v>188.92</v>
      </c>
      <c r="AB214">
        <v>0</v>
      </c>
      <c r="AC214">
        <v>0</v>
      </c>
      <c r="AD214">
        <v>0</v>
      </c>
      <c r="AE214">
        <v>174.93</v>
      </c>
      <c r="AF214">
        <v>0</v>
      </c>
      <c r="AG214">
        <v>0</v>
      </c>
      <c r="AH214">
        <v>0</v>
      </c>
      <c r="AI214">
        <v>1.08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0.43099999999999999</v>
      </c>
      <c r="AU214" t="s">
        <v>3</v>
      </c>
      <c r="AV214">
        <v>0</v>
      </c>
      <c r="AW214">
        <v>2</v>
      </c>
      <c r="AX214">
        <v>64113564</v>
      </c>
      <c r="AY214">
        <v>1</v>
      </c>
      <c r="AZ214">
        <v>0</v>
      </c>
      <c r="BA214">
        <v>283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75.394829999999999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75.394829999999999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v>0</v>
      </c>
      <c r="CX214">
        <f>ROUND(Y214*Source!I115,7)</f>
        <v>0.43099999999999999</v>
      </c>
      <c r="CY214">
        <f t="shared" si="113"/>
        <v>188.92</v>
      </c>
      <c r="CZ214">
        <f t="shared" si="114"/>
        <v>174.93</v>
      </c>
      <c r="DA214">
        <f t="shared" si="115"/>
        <v>1.08</v>
      </c>
      <c r="DB214">
        <f t="shared" si="116"/>
        <v>75.39</v>
      </c>
      <c r="DC214">
        <f t="shared" si="117"/>
        <v>0</v>
      </c>
      <c r="DD214" t="s">
        <v>3</v>
      </c>
      <c r="DE214" t="s">
        <v>3</v>
      </c>
      <c r="DF214">
        <f t="shared" si="119"/>
        <v>81.42</v>
      </c>
      <c r="DG214">
        <f t="shared" si="107"/>
        <v>0</v>
      </c>
      <c r="DH214">
        <f t="shared" si="105"/>
        <v>0</v>
      </c>
      <c r="DI214">
        <f t="shared" si="106"/>
        <v>0</v>
      </c>
      <c r="DJ214">
        <f t="shared" si="118"/>
        <v>81.42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5">
      <c r="A215">
        <f>ROW(Source!A115)</f>
        <v>115</v>
      </c>
      <c r="B215">
        <v>64111728</v>
      </c>
      <c r="C215">
        <v>64112670</v>
      </c>
      <c r="D215">
        <v>60848372</v>
      </c>
      <c r="E215">
        <v>1</v>
      </c>
      <c r="F215">
        <v>1</v>
      </c>
      <c r="G215">
        <v>1</v>
      </c>
      <c r="H215">
        <v>3</v>
      </c>
      <c r="I215" t="s">
        <v>681</v>
      </c>
      <c r="J215" t="s">
        <v>682</v>
      </c>
      <c r="K215" t="s">
        <v>683</v>
      </c>
      <c r="L215">
        <v>1425</v>
      </c>
      <c r="N215">
        <v>1013</v>
      </c>
      <c r="O215" t="s">
        <v>45</v>
      </c>
      <c r="P215" t="s">
        <v>45</v>
      </c>
      <c r="Q215">
        <v>1</v>
      </c>
      <c r="W215">
        <v>0</v>
      </c>
      <c r="X215">
        <v>-1956790874</v>
      </c>
      <c r="Y215">
        <f t="shared" si="112"/>
        <v>1.4E-2</v>
      </c>
      <c r="AA215">
        <v>53.81</v>
      </c>
      <c r="AB215">
        <v>0</v>
      </c>
      <c r="AC215">
        <v>0</v>
      </c>
      <c r="AD215">
        <v>0</v>
      </c>
      <c r="AE215">
        <v>41.71</v>
      </c>
      <c r="AF215">
        <v>0</v>
      </c>
      <c r="AG215">
        <v>0</v>
      </c>
      <c r="AH215">
        <v>0</v>
      </c>
      <c r="AI215">
        <v>1.29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1.4E-2</v>
      </c>
      <c r="AU215" t="s">
        <v>3</v>
      </c>
      <c r="AV215">
        <v>0</v>
      </c>
      <c r="AW215">
        <v>2</v>
      </c>
      <c r="AX215">
        <v>64113565</v>
      </c>
      <c r="AY215">
        <v>1</v>
      </c>
      <c r="AZ215">
        <v>0</v>
      </c>
      <c r="BA215">
        <v>284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0.58394000000000001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0.58394000000000001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v>0</v>
      </c>
      <c r="CX215">
        <f>ROUND(Y215*Source!I115,7)</f>
        <v>1.4E-2</v>
      </c>
      <c r="CY215">
        <f t="shared" si="113"/>
        <v>53.81</v>
      </c>
      <c r="CZ215">
        <f t="shared" si="114"/>
        <v>41.71</v>
      </c>
      <c r="DA215">
        <f t="shared" si="115"/>
        <v>1.29</v>
      </c>
      <c r="DB215">
        <f t="shared" si="116"/>
        <v>0.57999999999999996</v>
      </c>
      <c r="DC215">
        <f t="shared" si="117"/>
        <v>0</v>
      </c>
      <c r="DD215" t="s">
        <v>3</v>
      </c>
      <c r="DE215" t="s">
        <v>3</v>
      </c>
      <c r="DF215">
        <f t="shared" si="119"/>
        <v>0.75</v>
      </c>
      <c r="DG215">
        <f t="shared" si="107"/>
        <v>0</v>
      </c>
      <c r="DH215">
        <f t="shared" si="105"/>
        <v>0</v>
      </c>
      <c r="DI215">
        <f t="shared" si="106"/>
        <v>0</v>
      </c>
      <c r="DJ215">
        <f t="shared" si="118"/>
        <v>0.75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5">
      <c r="A216">
        <f>ROW(Source!A115)</f>
        <v>115</v>
      </c>
      <c r="B216">
        <v>64111728</v>
      </c>
      <c r="C216">
        <v>64112670</v>
      </c>
      <c r="D216">
        <v>60849428</v>
      </c>
      <c r="E216">
        <v>1</v>
      </c>
      <c r="F216">
        <v>1</v>
      </c>
      <c r="G216">
        <v>1</v>
      </c>
      <c r="H216">
        <v>3</v>
      </c>
      <c r="I216" t="s">
        <v>684</v>
      </c>
      <c r="J216" t="s">
        <v>685</v>
      </c>
      <c r="K216" t="s">
        <v>686</v>
      </c>
      <c r="L216">
        <v>1346</v>
      </c>
      <c r="N216">
        <v>1009</v>
      </c>
      <c r="O216" t="s">
        <v>549</v>
      </c>
      <c r="P216" t="s">
        <v>549</v>
      </c>
      <c r="Q216">
        <v>1</v>
      </c>
      <c r="W216">
        <v>0</v>
      </c>
      <c r="X216">
        <v>-390590286</v>
      </c>
      <c r="Y216">
        <f t="shared" si="112"/>
        <v>2E-3</v>
      </c>
      <c r="AA216">
        <v>609.29999999999995</v>
      </c>
      <c r="AB216">
        <v>0</v>
      </c>
      <c r="AC216">
        <v>0</v>
      </c>
      <c r="AD216">
        <v>0</v>
      </c>
      <c r="AE216">
        <v>395.65</v>
      </c>
      <c r="AF216">
        <v>0</v>
      </c>
      <c r="AG216">
        <v>0</v>
      </c>
      <c r="AH216">
        <v>0</v>
      </c>
      <c r="AI216">
        <v>1.54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2E-3</v>
      </c>
      <c r="AU216" t="s">
        <v>3</v>
      </c>
      <c r="AV216">
        <v>0</v>
      </c>
      <c r="AW216">
        <v>2</v>
      </c>
      <c r="AX216">
        <v>64113566</v>
      </c>
      <c r="AY216">
        <v>1</v>
      </c>
      <c r="AZ216">
        <v>0</v>
      </c>
      <c r="BA216">
        <v>285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0.7913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0.7913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1</v>
      </c>
      <c r="CV216">
        <v>0</v>
      </c>
      <c r="CW216">
        <v>0</v>
      </c>
      <c r="CX216">
        <f>ROUND(Y216*Source!I115,7)</f>
        <v>2E-3</v>
      </c>
      <c r="CY216">
        <f t="shared" si="113"/>
        <v>609.29999999999995</v>
      </c>
      <c r="CZ216">
        <f t="shared" si="114"/>
        <v>395.65</v>
      </c>
      <c r="DA216">
        <f t="shared" si="115"/>
        <v>1.54</v>
      </c>
      <c r="DB216">
        <f t="shared" si="116"/>
        <v>0.79</v>
      </c>
      <c r="DC216">
        <f t="shared" si="117"/>
        <v>0</v>
      </c>
      <c r="DD216" t="s">
        <v>3</v>
      </c>
      <c r="DE216" t="s">
        <v>3</v>
      </c>
      <c r="DF216">
        <f t="shared" si="119"/>
        <v>1.22</v>
      </c>
      <c r="DG216">
        <f t="shared" si="107"/>
        <v>0</v>
      </c>
      <c r="DH216">
        <f t="shared" si="105"/>
        <v>0</v>
      </c>
      <c r="DI216">
        <f t="shared" si="106"/>
        <v>0</v>
      </c>
      <c r="DJ216">
        <f t="shared" si="118"/>
        <v>1.22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5">
      <c r="A217">
        <f>ROW(Source!A115)</f>
        <v>115</v>
      </c>
      <c r="B217">
        <v>64111728</v>
      </c>
      <c r="C217">
        <v>64112670</v>
      </c>
      <c r="D217">
        <v>60853452</v>
      </c>
      <c r="E217">
        <v>1</v>
      </c>
      <c r="F217">
        <v>1</v>
      </c>
      <c r="G217">
        <v>1</v>
      </c>
      <c r="H217">
        <v>3</v>
      </c>
      <c r="I217" t="s">
        <v>687</v>
      </c>
      <c r="J217" t="s">
        <v>688</v>
      </c>
      <c r="K217" t="s">
        <v>689</v>
      </c>
      <c r="L217">
        <v>1348</v>
      </c>
      <c r="N217">
        <v>1009</v>
      </c>
      <c r="O217" t="s">
        <v>152</v>
      </c>
      <c r="P217" t="s">
        <v>152</v>
      </c>
      <c r="Q217">
        <v>1000</v>
      </c>
      <c r="W217">
        <v>0</v>
      </c>
      <c r="X217">
        <v>-854471770</v>
      </c>
      <c r="Y217">
        <f t="shared" si="112"/>
        <v>3.0000000000000001E-3</v>
      </c>
      <c r="AA217">
        <v>135809.66</v>
      </c>
      <c r="AB217">
        <v>0</v>
      </c>
      <c r="AC217">
        <v>0</v>
      </c>
      <c r="AD217">
        <v>0</v>
      </c>
      <c r="AE217">
        <v>105278.81</v>
      </c>
      <c r="AF217">
        <v>0</v>
      </c>
      <c r="AG217">
        <v>0</v>
      </c>
      <c r="AH217">
        <v>0</v>
      </c>
      <c r="AI217">
        <v>1.29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3.0000000000000001E-3</v>
      </c>
      <c r="AU217" t="s">
        <v>3</v>
      </c>
      <c r="AV217">
        <v>0</v>
      </c>
      <c r="AW217">
        <v>2</v>
      </c>
      <c r="AX217">
        <v>64113567</v>
      </c>
      <c r="AY217">
        <v>1</v>
      </c>
      <c r="AZ217">
        <v>0</v>
      </c>
      <c r="BA217">
        <v>286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315.83643000000001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315.83643000000001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1</v>
      </c>
      <c r="CV217">
        <v>0</v>
      </c>
      <c r="CW217">
        <v>0</v>
      </c>
      <c r="CX217">
        <f>ROUND(Y217*Source!I115,7)</f>
        <v>3.0000000000000001E-3</v>
      </c>
      <c r="CY217">
        <f t="shared" si="113"/>
        <v>135809.66</v>
      </c>
      <c r="CZ217">
        <f t="shared" si="114"/>
        <v>105278.81</v>
      </c>
      <c r="DA217">
        <f t="shared" si="115"/>
        <v>1.29</v>
      </c>
      <c r="DB217">
        <f t="shared" si="116"/>
        <v>315.83999999999997</v>
      </c>
      <c r="DC217">
        <f t="shared" si="117"/>
        <v>0</v>
      </c>
      <c r="DD217" t="s">
        <v>3</v>
      </c>
      <c r="DE217" t="s">
        <v>3</v>
      </c>
      <c r="DF217">
        <f t="shared" si="119"/>
        <v>407.43</v>
      </c>
      <c r="DG217">
        <f t="shared" si="107"/>
        <v>0</v>
      </c>
      <c r="DH217">
        <f t="shared" si="105"/>
        <v>0</v>
      </c>
      <c r="DI217">
        <f t="shared" si="106"/>
        <v>0</v>
      </c>
      <c r="DJ217">
        <f t="shared" si="118"/>
        <v>407.43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5">
      <c r="A218">
        <f>ROW(Source!A115)</f>
        <v>115</v>
      </c>
      <c r="B218">
        <v>64111728</v>
      </c>
      <c r="C218">
        <v>64112670</v>
      </c>
      <c r="D218">
        <v>60865498</v>
      </c>
      <c r="E218">
        <v>1</v>
      </c>
      <c r="F218">
        <v>1</v>
      </c>
      <c r="G218">
        <v>1</v>
      </c>
      <c r="H218">
        <v>3</v>
      </c>
      <c r="I218" t="s">
        <v>618</v>
      </c>
      <c r="J218" t="s">
        <v>619</v>
      </c>
      <c r="K218" t="s">
        <v>620</v>
      </c>
      <c r="L218">
        <v>1346</v>
      </c>
      <c r="N218">
        <v>1009</v>
      </c>
      <c r="O218" t="s">
        <v>549</v>
      </c>
      <c r="P218" t="s">
        <v>549</v>
      </c>
      <c r="Q218">
        <v>1</v>
      </c>
      <c r="W218">
        <v>0</v>
      </c>
      <c r="X218">
        <v>291254868</v>
      </c>
      <c r="Y218">
        <f t="shared" si="112"/>
        <v>4.7E-2</v>
      </c>
      <c r="AA218">
        <v>115.03</v>
      </c>
      <c r="AB218">
        <v>0</v>
      </c>
      <c r="AC218">
        <v>0</v>
      </c>
      <c r="AD218">
        <v>0</v>
      </c>
      <c r="AE218">
        <v>79.88</v>
      </c>
      <c r="AF218">
        <v>0</v>
      </c>
      <c r="AG218">
        <v>0</v>
      </c>
      <c r="AH218">
        <v>0</v>
      </c>
      <c r="AI218">
        <v>1.44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4.7E-2</v>
      </c>
      <c r="AU218" t="s">
        <v>3</v>
      </c>
      <c r="AV218">
        <v>0</v>
      </c>
      <c r="AW218">
        <v>2</v>
      </c>
      <c r="AX218">
        <v>64113568</v>
      </c>
      <c r="AY218">
        <v>1</v>
      </c>
      <c r="AZ218">
        <v>0</v>
      </c>
      <c r="BA218">
        <v>287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3.7543599999999997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1</v>
      </c>
      <c r="BQ218">
        <v>3.7543599999999997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1</v>
      </c>
      <c r="CV218">
        <v>0</v>
      </c>
      <c r="CW218">
        <v>0</v>
      </c>
      <c r="CX218">
        <f>ROUND(Y218*Source!I115,7)</f>
        <v>4.7E-2</v>
      </c>
      <c r="CY218">
        <f t="shared" si="113"/>
        <v>115.03</v>
      </c>
      <c r="CZ218">
        <f t="shared" si="114"/>
        <v>79.88</v>
      </c>
      <c r="DA218">
        <f t="shared" si="115"/>
        <v>1.44</v>
      </c>
      <c r="DB218">
        <f t="shared" si="116"/>
        <v>3.75</v>
      </c>
      <c r="DC218">
        <f t="shared" si="117"/>
        <v>0</v>
      </c>
      <c r="DD218" t="s">
        <v>3</v>
      </c>
      <c r="DE218" t="s">
        <v>3</v>
      </c>
      <c r="DF218">
        <f t="shared" si="119"/>
        <v>5.41</v>
      </c>
      <c r="DG218">
        <f t="shared" si="107"/>
        <v>0</v>
      </c>
      <c r="DH218">
        <f t="shared" si="105"/>
        <v>0</v>
      </c>
      <c r="DI218">
        <f t="shared" si="106"/>
        <v>0</v>
      </c>
      <c r="DJ218">
        <f t="shared" si="118"/>
        <v>5.41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5">
      <c r="A219">
        <f>ROW(Source!A115)</f>
        <v>115</v>
      </c>
      <c r="B219">
        <v>64111728</v>
      </c>
      <c r="C219">
        <v>64112670</v>
      </c>
      <c r="D219">
        <v>60865544</v>
      </c>
      <c r="E219">
        <v>1</v>
      </c>
      <c r="F219">
        <v>1</v>
      </c>
      <c r="G219">
        <v>1</v>
      </c>
      <c r="H219">
        <v>3</v>
      </c>
      <c r="I219" t="s">
        <v>690</v>
      </c>
      <c r="J219" t="s">
        <v>698</v>
      </c>
      <c r="K219" t="s">
        <v>692</v>
      </c>
      <c r="L219">
        <v>1346</v>
      </c>
      <c r="N219">
        <v>1009</v>
      </c>
      <c r="O219" t="s">
        <v>549</v>
      </c>
      <c r="P219" t="s">
        <v>549</v>
      </c>
      <c r="Q219">
        <v>1</v>
      </c>
      <c r="W219">
        <v>0</v>
      </c>
      <c r="X219">
        <v>940570589</v>
      </c>
      <c r="Y219">
        <f t="shared" si="112"/>
        <v>1.6E-2</v>
      </c>
      <c r="AA219">
        <v>188.93</v>
      </c>
      <c r="AB219">
        <v>0</v>
      </c>
      <c r="AC219">
        <v>0</v>
      </c>
      <c r="AD219">
        <v>0</v>
      </c>
      <c r="AE219">
        <v>157.44</v>
      </c>
      <c r="AF219">
        <v>0</v>
      </c>
      <c r="AG219">
        <v>0</v>
      </c>
      <c r="AH219">
        <v>0</v>
      </c>
      <c r="AI219">
        <v>1.2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1.6E-2</v>
      </c>
      <c r="AU219" t="s">
        <v>3</v>
      </c>
      <c r="AV219">
        <v>0</v>
      </c>
      <c r="AW219">
        <v>2</v>
      </c>
      <c r="AX219">
        <v>64113569</v>
      </c>
      <c r="AY219">
        <v>1</v>
      </c>
      <c r="AZ219">
        <v>0</v>
      </c>
      <c r="BA219">
        <v>288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2.5190399999999999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1</v>
      </c>
      <c r="BQ219">
        <v>2.5190399999999999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1</v>
      </c>
      <c r="CV219">
        <v>0</v>
      </c>
      <c r="CW219">
        <v>0</v>
      </c>
      <c r="CX219">
        <f>ROUND(Y219*Source!I115,7)</f>
        <v>1.6E-2</v>
      </c>
      <c r="CY219">
        <f t="shared" si="113"/>
        <v>188.93</v>
      </c>
      <c r="CZ219">
        <f t="shared" si="114"/>
        <v>157.44</v>
      </c>
      <c r="DA219">
        <f t="shared" si="115"/>
        <v>1.2</v>
      </c>
      <c r="DB219">
        <f t="shared" si="116"/>
        <v>2.52</v>
      </c>
      <c r="DC219">
        <f t="shared" si="117"/>
        <v>0</v>
      </c>
      <c r="DD219" t="s">
        <v>3</v>
      </c>
      <c r="DE219" t="s">
        <v>3</v>
      </c>
      <c r="DF219">
        <f t="shared" si="119"/>
        <v>3.02</v>
      </c>
      <c r="DG219">
        <f t="shared" si="107"/>
        <v>0</v>
      </c>
      <c r="DH219">
        <f t="shared" si="105"/>
        <v>0</v>
      </c>
      <c r="DI219">
        <f t="shared" si="106"/>
        <v>0</v>
      </c>
      <c r="DJ219">
        <f t="shared" si="118"/>
        <v>3.02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5">
      <c r="A220">
        <f>ROW(Source!A115)</f>
        <v>115</v>
      </c>
      <c r="B220">
        <v>64111728</v>
      </c>
      <c r="C220">
        <v>64112670</v>
      </c>
      <c r="D220">
        <v>60873014</v>
      </c>
      <c r="E220">
        <v>1</v>
      </c>
      <c r="F220">
        <v>1</v>
      </c>
      <c r="G220">
        <v>1</v>
      </c>
      <c r="H220">
        <v>3</v>
      </c>
      <c r="I220" t="s">
        <v>693</v>
      </c>
      <c r="J220" t="s">
        <v>694</v>
      </c>
      <c r="K220" t="s">
        <v>695</v>
      </c>
      <c r="L220">
        <v>1455</v>
      </c>
      <c r="N220">
        <v>1013</v>
      </c>
      <c r="O220" t="s">
        <v>272</v>
      </c>
      <c r="P220" t="s">
        <v>272</v>
      </c>
      <c r="Q220">
        <v>1</v>
      </c>
      <c r="W220">
        <v>0</v>
      </c>
      <c r="X220">
        <v>-1775048380</v>
      </c>
      <c r="Y220">
        <f t="shared" si="112"/>
        <v>0.1</v>
      </c>
      <c r="AA220">
        <v>1303.67</v>
      </c>
      <c r="AB220">
        <v>0</v>
      </c>
      <c r="AC220">
        <v>0</v>
      </c>
      <c r="AD220">
        <v>0</v>
      </c>
      <c r="AE220">
        <v>944.69</v>
      </c>
      <c r="AF220">
        <v>0</v>
      </c>
      <c r="AG220">
        <v>0</v>
      </c>
      <c r="AH220">
        <v>0</v>
      </c>
      <c r="AI220">
        <v>1.38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0.1</v>
      </c>
      <c r="AU220" t="s">
        <v>3</v>
      </c>
      <c r="AV220">
        <v>0</v>
      </c>
      <c r="AW220">
        <v>2</v>
      </c>
      <c r="AX220">
        <v>64113570</v>
      </c>
      <c r="AY220">
        <v>1</v>
      </c>
      <c r="AZ220">
        <v>0</v>
      </c>
      <c r="BA220">
        <v>289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94.469000000000008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94.469000000000008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v>0</v>
      </c>
      <c r="CX220">
        <f>ROUND(Y220*Source!I115,7)</f>
        <v>0.1</v>
      </c>
      <c r="CY220">
        <f t="shared" si="113"/>
        <v>1303.67</v>
      </c>
      <c r="CZ220">
        <f t="shared" si="114"/>
        <v>944.69</v>
      </c>
      <c r="DA220">
        <f t="shared" si="115"/>
        <v>1.38</v>
      </c>
      <c r="DB220">
        <f t="shared" si="116"/>
        <v>94.47</v>
      </c>
      <c r="DC220">
        <f t="shared" si="117"/>
        <v>0</v>
      </c>
      <c r="DD220" t="s">
        <v>3</v>
      </c>
      <c r="DE220" t="s">
        <v>3</v>
      </c>
      <c r="DF220">
        <f t="shared" si="119"/>
        <v>130.37</v>
      </c>
      <c r="DG220">
        <f t="shared" si="107"/>
        <v>0</v>
      </c>
      <c r="DH220">
        <f t="shared" si="105"/>
        <v>0</v>
      </c>
      <c r="DI220">
        <f t="shared" si="106"/>
        <v>0</v>
      </c>
      <c r="DJ220">
        <f t="shared" si="118"/>
        <v>130.37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5">
      <c r="A221">
        <f>ROW(Source!A115)</f>
        <v>115</v>
      </c>
      <c r="B221">
        <v>64111728</v>
      </c>
      <c r="C221">
        <v>64112670</v>
      </c>
      <c r="D221">
        <v>60778486</v>
      </c>
      <c r="E221">
        <v>117</v>
      </c>
      <c r="F221">
        <v>1</v>
      </c>
      <c r="G221">
        <v>1</v>
      </c>
      <c r="H221">
        <v>3</v>
      </c>
      <c r="I221" t="s">
        <v>182</v>
      </c>
      <c r="J221" t="s">
        <v>3</v>
      </c>
      <c r="K221" t="s">
        <v>183</v>
      </c>
      <c r="L221">
        <v>3277935</v>
      </c>
      <c r="N221">
        <v>1013</v>
      </c>
      <c r="O221" t="s">
        <v>184</v>
      </c>
      <c r="P221" t="s">
        <v>184</v>
      </c>
      <c r="Q221">
        <v>1</v>
      </c>
      <c r="W221">
        <v>0</v>
      </c>
      <c r="X221">
        <v>274903907</v>
      </c>
      <c r="Y221">
        <f t="shared" si="112"/>
        <v>2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 t="s">
        <v>3</v>
      </c>
      <c r="AT221">
        <v>2</v>
      </c>
      <c r="AU221" t="s">
        <v>3</v>
      </c>
      <c r="AV221">
        <v>0</v>
      </c>
      <c r="AW221">
        <v>2</v>
      </c>
      <c r="AX221">
        <v>64113571</v>
      </c>
      <c r="AY221">
        <v>1</v>
      </c>
      <c r="AZ221">
        <v>0</v>
      </c>
      <c r="BA221">
        <v>290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ROUND(Y221*Source!I115,7)</f>
        <v>2</v>
      </c>
      <c r="CY221">
        <f t="shared" si="113"/>
        <v>0</v>
      </c>
      <c r="CZ221">
        <f t="shared" si="114"/>
        <v>0</v>
      </c>
      <c r="DA221">
        <f t="shared" si="115"/>
        <v>1</v>
      </c>
      <c r="DB221">
        <f t="shared" si="116"/>
        <v>0</v>
      </c>
      <c r="DC221">
        <f t="shared" si="117"/>
        <v>0</v>
      </c>
      <c r="DD221" t="s">
        <v>3</v>
      </c>
      <c r="DE221" t="s">
        <v>3</v>
      </c>
      <c r="DF221">
        <f>ROUND(ROUND(AE221,2)*CX221,2)</f>
        <v>0</v>
      </c>
      <c r="DG221">
        <f t="shared" si="107"/>
        <v>0</v>
      </c>
      <c r="DH221">
        <f t="shared" si="105"/>
        <v>0</v>
      </c>
      <c r="DI221">
        <f t="shared" si="106"/>
        <v>0</v>
      </c>
      <c r="DJ221">
        <f t="shared" si="118"/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5">
      <c r="A222">
        <f>ROW(Source!A117)</f>
        <v>117</v>
      </c>
      <c r="B222">
        <v>64111728</v>
      </c>
      <c r="C222">
        <v>64112710</v>
      </c>
      <c r="D222">
        <v>60772488</v>
      </c>
      <c r="E222">
        <v>117</v>
      </c>
      <c r="F222">
        <v>1</v>
      </c>
      <c r="G222">
        <v>1</v>
      </c>
      <c r="H222">
        <v>1</v>
      </c>
      <c r="I222" t="s">
        <v>665</v>
      </c>
      <c r="J222" t="s">
        <v>3</v>
      </c>
      <c r="K222" t="s">
        <v>699</v>
      </c>
      <c r="L222">
        <v>1191</v>
      </c>
      <c r="N222">
        <v>1013</v>
      </c>
      <c r="O222" t="s">
        <v>519</v>
      </c>
      <c r="P222" t="s">
        <v>519</v>
      </c>
      <c r="Q222">
        <v>1</v>
      </c>
      <c r="W222">
        <v>0</v>
      </c>
      <c r="X222">
        <v>1522950421</v>
      </c>
      <c r="Y222">
        <f>(AT222*ROUND((0.2+1),7))</f>
        <v>0.84</v>
      </c>
      <c r="AA222">
        <v>0</v>
      </c>
      <c r="AB222">
        <v>0</v>
      </c>
      <c r="AC222">
        <v>0</v>
      </c>
      <c r="AD222">
        <v>836.02</v>
      </c>
      <c r="AE222">
        <v>0</v>
      </c>
      <c r="AF222">
        <v>0</v>
      </c>
      <c r="AG222">
        <v>0</v>
      </c>
      <c r="AH222">
        <v>836.02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0.7</v>
      </c>
      <c r="AU222" t="s">
        <v>22</v>
      </c>
      <c r="AV222">
        <v>1</v>
      </c>
      <c r="AW222">
        <v>2</v>
      </c>
      <c r="AX222">
        <v>64112717</v>
      </c>
      <c r="AY222">
        <v>2</v>
      </c>
      <c r="AZ222">
        <v>131072</v>
      </c>
      <c r="BA222">
        <v>291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585.21399999999994</v>
      </c>
      <c r="BN222">
        <v>0.7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702.2568</v>
      </c>
      <c r="BU222">
        <v>0.84</v>
      </c>
      <c r="BV222">
        <v>0</v>
      </c>
      <c r="BW222">
        <v>1</v>
      </c>
      <c r="CU222">
        <f>ROUND(AT222*Source!I117*AH222*AL222,2)</f>
        <v>3511.28</v>
      </c>
      <c r="CV222">
        <f>ROUND(Y222*Source!I117,7)</f>
        <v>5.04</v>
      </c>
      <c r="CW222">
        <v>0</v>
      </c>
      <c r="CX222">
        <f>ROUND(Y222*Source!I117,7)</f>
        <v>5.04</v>
      </c>
      <c r="CY222">
        <f>AD222</f>
        <v>836.02</v>
      </c>
      <c r="CZ222">
        <f>AH222</f>
        <v>836.02</v>
      </c>
      <c r="DA222">
        <f>AL222</f>
        <v>1</v>
      </c>
      <c r="DB222">
        <f>ROUND((ROUND(AT222*CZ222,2)*ROUND((0.2+1),7)),6)</f>
        <v>702.25199999999995</v>
      </c>
      <c r="DC222">
        <f>ROUND((ROUND(AT222*AG222,2)*ROUND((0.2+1),7)),6)</f>
        <v>0</v>
      </c>
      <c r="DD222" t="s">
        <v>3</v>
      </c>
      <c r="DE222" t="s">
        <v>3</v>
      </c>
      <c r="DF222">
        <f>ROUND(ROUND(AE222,2)*CX222,2)</f>
        <v>0</v>
      </c>
      <c r="DG222">
        <f t="shared" si="107"/>
        <v>0</v>
      </c>
      <c r="DH222">
        <f t="shared" si="105"/>
        <v>0</v>
      </c>
      <c r="DI222">
        <f t="shared" si="106"/>
        <v>4213.54</v>
      </c>
      <c r="DJ222">
        <f>DI222</f>
        <v>4213.54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5">
      <c r="A223">
        <f>ROW(Source!A117)</f>
        <v>117</v>
      </c>
      <c r="B223">
        <v>64111728</v>
      </c>
      <c r="C223">
        <v>64112710</v>
      </c>
      <c r="D223">
        <v>60772652</v>
      </c>
      <c r="E223">
        <v>117</v>
      </c>
      <c r="F223">
        <v>1</v>
      </c>
      <c r="G223">
        <v>1</v>
      </c>
      <c r="H223">
        <v>1</v>
      </c>
      <c r="I223" t="s">
        <v>520</v>
      </c>
      <c r="J223" t="s">
        <v>3</v>
      </c>
      <c r="K223" t="s">
        <v>521</v>
      </c>
      <c r="L223">
        <v>1191</v>
      </c>
      <c r="N223">
        <v>1013</v>
      </c>
      <c r="O223" t="s">
        <v>519</v>
      </c>
      <c r="P223" t="s">
        <v>519</v>
      </c>
      <c r="Q223">
        <v>1</v>
      </c>
      <c r="W223">
        <v>0</v>
      </c>
      <c r="X223">
        <v>-1417349443</v>
      </c>
      <c r="Y223">
        <f>(AT223*ROUND((0.2+1),7))</f>
        <v>2.4E-2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0.02</v>
      </c>
      <c r="AU223" t="s">
        <v>22</v>
      </c>
      <c r="AV223">
        <v>2</v>
      </c>
      <c r="AW223">
        <v>2</v>
      </c>
      <c r="AX223">
        <v>64112718</v>
      </c>
      <c r="AY223">
        <v>1</v>
      </c>
      <c r="AZ223">
        <v>0</v>
      </c>
      <c r="BA223">
        <v>292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ROUND(Y223*Source!I117,7)</f>
        <v>0.14399999999999999</v>
      </c>
      <c r="CY223">
        <f>AD223</f>
        <v>0</v>
      </c>
      <c r="CZ223">
        <f>AH223</f>
        <v>0</v>
      </c>
      <c r="DA223">
        <f>AL223</f>
        <v>1</v>
      </c>
      <c r="DB223">
        <f>ROUND((ROUND(AT223*CZ223,2)*ROUND((0.2+1),7)),6)</f>
        <v>0</v>
      </c>
      <c r="DC223">
        <f>ROUND((ROUND(AT223*AG223,2)*ROUND((0.2+1),7)),6)</f>
        <v>0</v>
      </c>
      <c r="DD223" t="s">
        <v>3</v>
      </c>
      <c r="DE223" t="s">
        <v>3</v>
      </c>
      <c r="DF223">
        <f>ROUND(ROUND(AE223,2)*CX223,2)</f>
        <v>0</v>
      </c>
      <c r="DG223">
        <f t="shared" si="107"/>
        <v>0</v>
      </c>
      <c r="DH223">
        <f t="shared" si="105"/>
        <v>0</v>
      </c>
      <c r="DI223">
        <f t="shared" si="106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5">
      <c r="A224">
        <f>ROW(Source!A117)</f>
        <v>117</v>
      </c>
      <c r="B224">
        <v>64111728</v>
      </c>
      <c r="C224">
        <v>64112710</v>
      </c>
      <c r="D224">
        <v>60779141</v>
      </c>
      <c r="E224">
        <v>1</v>
      </c>
      <c r="F224">
        <v>1</v>
      </c>
      <c r="G224">
        <v>1</v>
      </c>
      <c r="H224">
        <v>2</v>
      </c>
      <c r="I224" t="s">
        <v>522</v>
      </c>
      <c r="J224" t="s">
        <v>523</v>
      </c>
      <c r="K224" t="s">
        <v>524</v>
      </c>
      <c r="L224">
        <v>1368</v>
      </c>
      <c r="N224">
        <v>1011</v>
      </c>
      <c r="O224" t="s">
        <v>525</v>
      </c>
      <c r="P224" t="s">
        <v>525</v>
      </c>
      <c r="Q224">
        <v>1</v>
      </c>
      <c r="W224">
        <v>0</v>
      </c>
      <c r="X224">
        <v>639918019</v>
      </c>
      <c r="Y224">
        <f>(AT224*ROUND((0.2+1),7))</f>
        <v>1.2E-2</v>
      </c>
      <c r="AA224">
        <v>0</v>
      </c>
      <c r="AB224">
        <v>1626.29</v>
      </c>
      <c r="AC224">
        <v>1090.46</v>
      </c>
      <c r="AD224">
        <v>0</v>
      </c>
      <c r="AE224">
        <v>0</v>
      </c>
      <c r="AF224">
        <v>1626.29</v>
      </c>
      <c r="AG224">
        <v>1090.46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0.01</v>
      </c>
      <c r="AU224" t="s">
        <v>22</v>
      </c>
      <c r="AV224">
        <v>1</v>
      </c>
      <c r="AW224">
        <v>2</v>
      </c>
      <c r="AX224">
        <v>64112719</v>
      </c>
      <c r="AY224">
        <v>1</v>
      </c>
      <c r="AZ224">
        <v>0</v>
      </c>
      <c r="BA224">
        <v>293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16.262899999999998</v>
      </c>
      <c r="BL224">
        <v>10.9046</v>
      </c>
      <c r="BM224">
        <v>0</v>
      </c>
      <c r="BN224">
        <v>0</v>
      </c>
      <c r="BO224">
        <v>0.01</v>
      </c>
      <c r="BP224">
        <v>1</v>
      </c>
      <c r="BQ224">
        <v>0</v>
      </c>
      <c r="BR224">
        <v>19.51548</v>
      </c>
      <c r="BS224">
        <v>13.085520000000001</v>
      </c>
      <c r="BT224">
        <v>0</v>
      </c>
      <c r="BU224">
        <v>0</v>
      </c>
      <c r="BV224">
        <v>1.2E-2</v>
      </c>
      <c r="BW224">
        <v>1</v>
      </c>
      <c r="CV224">
        <v>0</v>
      </c>
      <c r="CW224">
        <f>ROUND(Y224*Source!I117*DO224,7)</f>
        <v>7.1999999999999995E-2</v>
      </c>
      <c r="CX224">
        <f>ROUND(Y224*Source!I117,7)</f>
        <v>7.1999999999999995E-2</v>
      </c>
      <c r="CY224">
        <f>AB224</f>
        <v>1626.29</v>
      </c>
      <c r="CZ224">
        <f>AF224</f>
        <v>1626.29</v>
      </c>
      <c r="DA224">
        <f>AJ224</f>
        <v>1</v>
      </c>
      <c r="DB224">
        <f>ROUND((ROUND(AT224*CZ224,2)*ROUND((0.2+1),7)),6)</f>
        <v>19.512</v>
      </c>
      <c r="DC224">
        <f>ROUND((ROUND(AT224*AG224,2)*ROUND((0.2+1),7)),6)</f>
        <v>13.08</v>
      </c>
      <c r="DD224" t="s">
        <v>3</v>
      </c>
      <c r="DE224" t="s">
        <v>3</v>
      </c>
      <c r="DF224">
        <f>ROUND(ROUND(AE224,2)*CX224,2)</f>
        <v>0</v>
      </c>
      <c r="DG224">
        <f t="shared" si="107"/>
        <v>117.09</v>
      </c>
      <c r="DH224">
        <f t="shared" si="105"/>
        <v>78.510000000000005</v>
      </c>
      <c r="DI224">
        <f t="shared" si="106"/>
        <v>0</v>
      </c>
      <c r="DJ224">
        <f>DG224+DH224</f>
        <v>195.60000000000002</v>
      </c>
      <c r="DK224">
        <v>1</v>
      </c>
      <c r="DL224" t="s">
        <v>526</v>
      </c>
      <c r="DM224">
        <v>6</v>
      </c>
      <c r="DN224" t="s">
        <v>519</v>
      </c>
      <c r="DO224">
        <v>1</v>
      </c>
    </row>
    <row r="225" spans="1:119" x14ac:dyDescent="0.25">
      <c r="A225">
        <f>ROW(Source!A117)</f>
        <v>117</v>
      </c>
      <c r="B225">
        <v>64111728</v>
      </c>
      <c r="C225">
        <v>64112710</v>
      </c>
      <c r="D225">
        <v>60780036</v>
      </c>
      <c r="E225">
        <v>1</v>
      </c>
      <c r="F225">
        <v>1</v>
      </c>
      <c r="G225">
        <v>1</v>
      </c>
      <c r="H225">
        <v>2</v>
      </c>
      <c r="I225" t="s">
        <v>543</v>
      </c>
      <c r="J225" t="s">
        <v>544</v>
      </c>
      <c r="K225" t="s">
        <v>545</v>
      </c>
      <c r="L225">
        <v>1368</v>
      </c>
      <c r="N225">
        <v>1011</v>
      </c>
      <c r="O225" t="s">
        <v>525</v>
      </c>
      <c r="P225" t="s">
        <v>525</v>
      </c>
      <c r="Q225">
        <v>1</v>
      </c>
      <c r="W225">
        <v>0</v>
      </c>
      <c r="X225">
        <v>-849950259</v>
      </c>
      <c r="Y225">
        <f>(AT225*ROUND((0.2+1),7))</f>
        <v>1.2E-2</v>
      </c>
      <c r="AA225">
        <v>0</v>
      </c>
      <c r="AB225">
        <v>641.70000000000005</v>
      </c>
      <c r="AC225">
        <v>811.79</v>
      </c>
      <c r="AD225">
        <v>0</v>
      </c>
      <c r="AE225">
        <v>0</v>
      </c>
      <c r="AF225">
        <v>641.70000000000005</v>
      </c>
      <c r="AG225">
        <v>811.79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0.01</v>
      </c>
      <c r="AU225" t="s">
        <v>22</v>
      </c>
      <c r="AV225">
        <v>1</v>
      </c>
      <c r="AW225">
        <v>2</v>
      </c>
      <c r="AX225">
        <v>64112720</v>
      </c>
      <c r="AY225">
        <v>1</v>
      </c>
      <c r="AZ225">
        <v>0</v>
      </c>
      <c r="BA225">
        <v>294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6.4170000000000007</v>
      </c>
      <c r="BL225">
        <v>8.1179000000000006</v>
      </c>
      <c r="BM225">
        <v>0</v>
      </c>
      <c r="BN225">
        <v>0</v>
      </c>
      <c r="BO225">
        <v>0.01</v>
      </c>
      <c r="BP225">
        <v>1</v>
      </c>
      <c r="BQ225">
        <v>0</v>
      </c>
      <c r="BR225">
        <v>7.700400000000001</v>
      </c>
      <c r="BS225">
        <v>9.7414799999999993</v>
      </c>
      <c r="BT225">
        <v>0</v>
      </c>
      <c r="BU225">
        <v>0</v>
      </c>
      <c r="BV225">
        <v>1.2E-2</v>
      </c>
      <c r="BW225">
        <v>1</v>
      </c>
      <c r="CV225">
        <v>0</v>
      </c>
      <c r="CW225">
        <f>ROUND(Y225*Source!I117*DO225,7)</f>
        <v>7.1999999999999995E-2</v>
      </c>
      <c r="CX225">
        <f>ROUND(Y225*Source!I117,7)</f>
        <v>7.1999999999999995E-2</v>
      </c>
      <c r="CY225">
        <f>AB225</f>
        <v>641.70000000000005</v>
      </c>
      <c r="CZ225">
        <f>AF225</f>
        <v>641.70000000000005</v>
      </c>
      <c r="DA225">
        <f>AJ225</f>
        <v>1</v>
      </c>
      <c r="DB225">
        <f>ROUND((ROUND(AT225*CZ225,2)*ROUND((0.2+1),7)),6)</f>
        <v>7.7039999999999997</v>
      </c>
      <c r="DC225">
        <f>ROUND((ROUND(AT225*AG225,2)*ROUND((0.2+1),7)),6)</f>
        <v>9.7439999999999998</v>
      </c>
      <c r="DD225" t="s">
        <v>3</v>
      </c>
      <c r="DE225" t="s">
        <v>3</v>
      </c>
      <c r="DF225">
        <f>ROUND(ROUND(AE225,2)*CX225,2)</f>
        <v>0</v>
      </c>
      <c r="DG225">
        <f t="shared" si="107"/>
        <v>46.2</v>
      </c>
      <c r="DH225">
        <f t="shared" si="105"/>
        <v>58.45</v>
      </c>
      <c r="DI225">
        <f t="shared" si="106"/>
        <v>0</v>
      </c>
      <c r="DJ225">
        <f>DG225+DH225</f>
        <v>104.65</v>
      </c>
      <c r="DK225">
        <v>1</v>
      </c>
      <c r="DL225" t="s">
        <v>533</v>
      </c>
      <c r="DM225">
        <v>4</v>
      </c>
      <c r="DN225" t="s">
        <v>519</v>
      </c>
      <c r="DO225">
        <v>1</v>
      </c>
    </row>
    <row r="226" spans="1:119" x14ac:dyDescent="0.25">
      <c r="A226">
        <f>ROW(Source!A117)</f>
        <v>117</v>
      </c>
      <c r="B226">
        <v>64111728</v>
      </c>
      <c r="C226">
        <v>64112710</v>
      </c>
      <c r="D226">
        <v>60848311</v>
      </c>
      <c r="E226">
        <v>1</v>
      </c>
      <c r="F226">
        <v>1</v>
      </c>
      <c r="G226">
        <v>1</v>
      </c>
      <c r="H226">
        <v>3</v>
      </c>
      <c r="I226" t="s">
        <v>642</v>
      </c>
      <c r="J226" t="s">
        <v>643</v>
      </c>
      <c r="K226" t="s">
        <v>644</v>
      </c>
      <c r="L226">
        <v>1348</v>
      </c>
      <c r="N226">
        <v>1009</v>
      </c>
      <c r="O226" t="s">
        <v>152</v>
      </c>
      <c r="P226" t="s">
        <v>152</v>
      </c>
      <c r="Q226">
        <v>1000</v>
      </c>
      <c r="W226">
        <v>0</v>
      </c>
      <c r="X226">
        <v>-82070740</v>
      </c>
      <c r="Y226">
        <f>AT226</f>
        <v>3.0000000000000001E-5</v>
      </c>
      <c r="AA226">
        <v>164353.74</v>
      </c>
      <c r="AB226">
        <v>0</v>
      </c>
      <c r="AC226">
        <v>0</v>
      </c>
      <c r="AD226">
        <v>0</v>
      </c>
      <c r="AE226">
        <v>127406</v>
      </c>
      <c r="AF226">
        <v>0</v>
      </c>
      <c r="AG226">
        <v>0</v>
      </c>
      <c r="AH226">
        <v>0</v>
      </c>
      <c r="AI226">
        <v>1.29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3.0000000000000001E-5</v>
      </c>
      <c r="AU226" t="s">
        <v>3</v>
      </c>
      <c r="AV226">
        <v>0</v>
      </c>
      <c r="AW226">
        <v>2</v>
      </c>
      <c r="AX226">
        <v>64112721</v>
      </c>
      <c r="AY226">
        <v>1</v>
      </c>
      <c r="AZ226">
        <v>0</v>
      </c>
      <c r="BA226">
        <v>295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3.8221799999999999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3.8221799999999999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1</v>
      </c>
      <c r="CV226">
        <v>0</v>
      </c>
      <c r="CW226">
        <v>0</v>
      </c>
      <c r="CX226">
        <f>ROUND(Y226*Source!I117,7)</f>
        <v>1.8000000000000001E-4</v>
      </c>
      <c r="CY226">
        <f>AA226</f>
        <v>164353.74</v>
      </c>
      <c r="CZ226">
        <f>AE226</f>
        <v>127406</v>
      </c>
      <c r="DA226">
        <f>AI226</f>
        <v>1.29</v>
      </c>
      <c r="DB226">
        <f>ROUND(ROUND(AT226*CZ226,2),6)</f>
        <v>3.82</v>
      </c>
      <c r="DC226">
        <f>ROUND(ROUND(AT226*AG226,2),6)</f>
        <v>0</v>
      </c>
      <c r="DD226" t="s">
        <v>3</v>
      </c>
      <c r="DE226" t="s">
        <v>3</v>
      </c>
      <c r="DF226">
        <f>ROUND(ROUND(AE226*AI226,2)*CX226,2)</f>
        <v>29.58</v>
      </c>
      <c r="DG226">
        <f t="shared" si="107"/>
        <v>0</v>
      </c>
      <c r="DH226">
        <f t="shared" si="105"/>
        <v>0</v>
      </c>
      <c r="DI226">
        <f t="shared" si="106"/>
        <v>0</v>
      </c>
      <c r="DJ226">
        <f>DF226</f>
        <v>29.58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5">
      <c r="A227">
        <f>ROW(Source!A117)</f>
        <v>117</v>
      </c>
      <c r="B227">
        <v>64111728</v>
      </c>
      <c r="C227">
        <v>64112710</v>
      </c>
      <c r="D227">
        <v>60778486</v>
      </c>
      <c r="E227">
        <v>117</v>
      </c>
      <c r="F227">
        <v>1</v>
      </c>
      <c r="G227">
        <v>1</v>
      </c>
      <c r="H227">
        <v>3</v>
      </c>
      <c r="I227" t="s">
        <v>182</v>
      </c>
      <c r="J227" t="s">
        <v>3</v>
      </c>
      <c r="K227" t="s">
        <v>183</v>
      </c>
      <c r="L227">
        <v>3277935</v>
      </c>
      <c r="N227">
        <v>1013</v>
      </c>
      <c r="O227" t="s">
        <v>184</v>
      </c>
      <c r="P227" t="s">
        <v>184</v>
      </c>
      <c r="Q227">
        <v>1</v>
      </c>
      <c r="W227">
        <v>0</v>
      </c>
      <c r="X227">
        <v>274903907</v>
      </c>
      <c r="Y227">
        <f>AT227</f>
        <v>2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 t="s">
        <v>3</v>
      </c>
      <c r="AT227">
        <v>2</v>
      </c>
      <c r="AU227" t="s">
        <v>3</v>
      </c>
      <c r="AV227">
        <v>0</v>
      </c>
      <c r="AW227">
        <v>2</v>
      </c>
      <c r="AX227">
        <v>64112722</v>
      </c>
      <c r="AY227">
        <v>1</v>
      </c>
      <c r="AZ227">
        <v>0</v>
      </c>
      <c r="BA227">
        <v>296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ROUND(Y227*Source!I117,7)</f>
        <v>12</v>
      </c>
      <c r="CY227">
        <f>AA227</f>
        <v>0</v>
      </c>
      <c r="CZ227">
        <f>AE227</f>
        <v>0</v>
      </c>
      <c r="DA227">
        <f>AI227</f>
        <v>1</v>
      </c>
      <c r="DB227">
        <f>ROUND(ROUND(AT227*CZ227,2),6)</f>
        <v>0</v>
      </c>
      <c r="DC227">
        <f>ROUND(ROUND(AT227*AG227,2),6)</f>
        <v>0</v>
      </c>
      <c r="DD227" t="s">
        <v>3</v>
      </c>
      <c r="DE227" t="s">
        <v>3</v>
      </c>
      <c r="DF227">
        <f>ROUND(ROUND(AE227,2)*CX227,2)</f>
        <v>0</v>
      </c>
      <c r="DG227">
        <f t="shared" si="107"/>
        <v>0</v>
      </c>
      <c r="DH227">
        <f t="shared" si="105"/>
        <v>0</v>
      </c>
      <c r="DI227">
        <f t="shared" si="106"/>
        <v>0</v>
      </c>
      <c r="DJ227">
        <f>DF227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5">
      <c r="A228">
        <f>ROW(Source!A119)</f>
        <v>119</v>
      </c>
      <c r="B228">
        <v>64111728</v>
      </c>
      <c r="C228">
        <v>64112724</v>
      </c>
      <c r="D228">
        <v>60772488</v>
      </c>
      <c r="E228">
        <v>117</v>
      </c>
      <c r="F228">
        <v>1</v>
      </c>
      <c r="G228">
        <v>1</v>
      </c>
      <c r="H228">
        <v>1</v>
      </c>
      <c r="I228" t="s">
        <v>665</v>
      </c>
      <c r="J228" t="s">
        <v>3</v>
      </c>
      <c r="K228" t="s">
        <v>699</v>
      </c>
      <c r="L228">
        <v>1191</v>
      </c>
      <c r="N228">
        <v>1013</v>
      </c>
      <c r="O228" t="s">
        <v>519</v>
      </c>
      <c r="P228" t="s">
        <v>519</v>
      </c>
      <c r="Q228">
        <v>1</v>
      </c>
      <c r="W228">
        <v>0</v>
      </c>
      <c r="X228">
        <v>1522950421</v>
      </c>
      <c r="Y228">
        <f>(AT228*ROUND((0.2+1),7))</f>
        <v>169.92</v>
      </c>
      <c r="AA228">
        <v>0</v>
      </c>
      <c r="AB228">
        <v>0</v>
      </c>
      <c r="AC228">
        <v>0</v>
      </c>
      <c r="AD228">
        <v>836.02</v>
      </c>
      <c r="AE228">
        <v>0</v>
      </c>
      <c r="AF228">
        <v>0</v>
      </c>
      <c r="AG228">
        <v>0</v>
      </c>
      <c r="AH228">
        <v>836.02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141.6</v>
      </c>
      <c r="AU228" t="s">
        <v>22</v>
      </c>
      <c r="AV228">
        <v>1</v>
      </c>
      <c r="AW228">
        <v>2</v>
      </c>
      <c r="AX228">
        <v>64112732</v>
      </c>
      <c r="AY228">
        <v>2</v>
      </c>
      <c r="AZ228">
        <v>131072</v>
      </c>
      <c r="BA228">
        <v>297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118380.43199999999</v>
      </c>
      <c r="BN228">
        <v>141.6</v>
      </c>
      <c r="BO228">
        <v>0</v>
      </c>
      <c r="BP228">
        <v>1</v>
      </c>
      <c r="BQ228">
        <v>0</v>
      </c>
      <c r="BR228">
        <v>0</v>
      </c>
      <c r="BS228">
        <v>0</v>
      </c>
      <c r="BT228">
        <v>142056.5184</v>
      </c>
      <c r="BU228">
        <v>169.92</v>
      </c>
      <c r="BV228">
        <v>0</v>
      </c>
      <c r="BW228">
        <v>1</v>
      </c>
      <c r="CU228">
        <f>ROUND(AT228*Source!I119*AH228*AL228,2)</f>
        <v>7102.83</v>
      </c>
      <c r="CV228">
        <f>ROUND(Y228*Source!I119,7)</f>
        <v>10.1952</v>
      </c>
      <c r="CW228">
        <v>0</v>
      </c>
      <c r="CX228">
        <f>ROUND(Y228*Source!I119,7)</f>
        <v>10.1952</v>
      </c>
      <c r="CY228">
        <f>AD228</f>
        <v>836.02</v>
      </c>
      <c r="CZ228">
        <f>AH228</f>
        <v>836.02</v>
      </c>
      <c r="DA228">
        <f>AL228</f>
        <v>1</v>
      </c>
      <c r="DB228">
        <f>ROUND((ROUND(AT228*CZ228,2)*ROUND((0.2+1),7)),6)</f>
        <v>142056.516</v>
      </c>
      <c r="DC228">
        <f>ROUND((ROUND(AT228*AG228,2)*ROUND((0.2+1),7)),6)</f>
        <v>0</v>
      </c>
      <c r="DD228" t="s">
        <v>3</v>
      </c>
      <c r="DE228" t="s">
        <v>3</v>
      </c>
      <c r="DF228">
        <f>ROUND(ROUND(AE228,2)*CX228,2)</f>
        <v>0</v>
      </c>
      <c r="DG228">
        <f t="shared" si="107"/>
        <v>0</v>
      </c>
      <c r="DH228">
        <f t="shared" si="105"/>
        <v>0</v>
      </c>
      <c r="DI228">
        <f t="shared" si="106"/>
        <v>8523.39</v>
      </c>
      <c r="DJ228">
        <f>DI228</f>
        <v>8523.39</v>
      </c>
      <c r="DK228">
        <v>1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5">
      <c r="A229">
        <f>ROW(Source!A119)</f>
        <v>119</v>
      </c>
      <c r="B229">
        <v>64111728</v>
      </c>
      <c r="C229">
        <v>64112724</v>
      </c>
      <c r="D229">
        <v>60772652</v>
      </c>
      <c r="E229">
        <v>117</v>
      </c>
      <c r="F229">
        <v>1</v>
      </c>
      <c r="G229">
        <v>1</v>
      </c>
      <c r="H229">
        <v>1</v>
      </c>
      <c r="I229" t="s">
        <v>520</v>
      </c>
      <c r="J229" t="s">
        <v>3</v>
      </c>
      <c r="K229" t="s">
        <v>521</v>
      </c>
      <c r="L229">
        <v>1191</v>
      </c>
      <c r="N229">
        <v>1013</v>
      </c>
      <c r="O229" t="s">
        <v>519</v>
      </c>
      <c r="P229" t="s">
        <v>519</v>
      </c>
      <c r="Q229">
        <v>1</v>
      </c>
      <c r="W229">
        <v>0</v>
      </c>
      <c r="X229">
        <v>-1417349443</v>
      </c>
      <c r="Y229">
        <f>(AT229*ROUND((0.2+1),7))</f>
        <v>0.48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0.4</v>
      </c>
      <c r="AU229" t="s">
        <v>22</v>
      </c>
      <c r="AV229">
        <v>2</v>
      </c>
      <c r="AW229">
        <v>2</v>
      </c>
      <c r="AX229">
        <v>64112733</v>
      </c>
      <c r="AY229">
        <v>1</v>
      </c>
      <c r="AZ229">
        <v>0</v>
      </c>
      <c r="BA229">
        <v>298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ROUND(Y229*Source!I119,7)</f>
        <v>2.8799999999999999E-2</v>
      </c>
      <c r="CY229">
        <f>AD229</f>
        <v>0</v>
      </c>
      <c r="CZ229">
        <f>AH229</f>
        <v>0</v>
      </c>
      <c r="DA229">
        <f>AL229</f>
        <v>1</v>
      </c>
      <c r="DB229">
        <f>ROUND((ROUND(AT229*CZ229,2)*ROUND((0.2+1),7)),6)</f>
        <v>0</v>
      </c>
      <c r="DC229">
        <f>ROUND((ROUND(AT229*AG229,2)*ROUND((0.2+1),7)),6)</f>
        <v>0</v>
      </c>
      <c r="DD229" t="s">
        <v>3</v>
      </c>
      <c r="DE229" t="s">
        <v>3</v>
      </c>
      <c r="DF229">
        <f>ROUND(ROUND(AE229,2)*CX229,2)</f>
        <v>0</v>
      </c>
      <c r="DG229">
        <f t="shared" ref="DG229:DG236" si="120">ROUND(ROUND(AF229,2)*CX229,2)</f>
        <v>0</v>
      </c>
      <c r="DH229">
        <f t="shared" si="105"/>
        <v>0</v>
      </c>
      <c r="DI229">
        <f t="shared" si="106"/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5">
      <c r="A230">
        <f>ROW(Source!A119)</f>
        <v>119</v>
      </c>
      <c r="B230">
        <v>64111728</v>
      </c>
      <c r="C230">
        <v>64112724</v>
      </c>
      <c r="D230">
        <v>60779141</v>
      </c>
      <c r="E230">
        <v>1</v>
      </c>
      <c r="F230">
        <v>1</v>
      </c>
      <c r="G230">
        <v>1</v>
      </c>
      <c r="H230">
        <v>2</v>
      </c>
      <c r="I230" t="s">
        <v>522</v>
      </c>
      <c r="J230" t="s">
        <v>523</v>
      </c>
      <c r="K230" t="s">
        <v>524</v>
      </c>
      <c r="L230">
        <v>1368</v>
      </c>
      <c r="N230">
        <v>1011</v>
      </c>
      <c r="O230" t="s">
        <v>525</v>
      </c>
      <c r="P230" t="s">
        <v>525</v>
      </c>
      <c r="Q230">
        <v>1</v>
      </c>
      <c r="W230">
        <v>0</v>
      </c>
      <c r="X230">
        <v>639918019</v>
      </c>
      <c r="Y230">
        <f>(AT230*ROUND((0.2+1),7))</f>
        <v>0.24</v>
      </c>
      <c r="AA230">
        <v>0</v>
      </c>
      <c r="AB230">
        <v>1626.29</v>
      </c>
      <c r="AC230">
        <v>1090.46</v>
      </c>
      <c r="AD230">
        <v>0</v>
      </c>
      <c r="AE230">
        <v>0</v>
      </c>
      <c r="AF230">
        <v>1626.29</v>
      </c>
      <c r="AG230">
        <v>1090.46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0.2</v>
      </c>
      <c r="AU230" t="s">
        <v>22</v>
      </c>
      <c r="AV230">
        <v>1</v>
      </c>
      <c r="AW230">
        <v>2</v>
      </c>
      <c r="AX230">
        <v>64112734</v>
      </c>
      <c r="AY230">
        <v>1</v>
      </c>
      <c r="AZ230">
        <v>0</v>
      </c>
      <c r="BA230">
        <v>299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325.25800000000004</v>
      </c>
      <c r="BL230">
        <v>218.09200000000001</v>
      </c>
      <c r="BM230">
        <v>0</v>
      </c>
      <c r="BN230">
        <v>0</v>
      </c>
      <c r="BO230">
        <v>0.2</v>
      </c>
      <c r="BP230">
        <v>1</v>
      </c>
      <c r="BQ230">
        <v>0</v>
      </c>
      <c r="BR230">
        <v>390.30959999999999</v>
      </c>
      <c r="BS230">
        <v>261.71039999999999</v>
      </c>
      <c r="BT230">
        <v>0</v>
      </c>
      <c r="BU230">
        <v>0</v>
      </c>
      <c r="BV230">
        <v>0.24</v>
      </c>
      <c r="BW230">
        <v>1</v>
      </c>
      <c r="CV230">
        <v>0</v>
      </c>
      <c r="CW230">
        <f>ROUND(Y230*Source!I119*DO230,7)</f>
        <v>1.44E-2</v>
      </c>
      <c r="CX230">
        <f>ROUND(Y230*Source!I119,7)</f>
        <v>1.44E-2</v>
      </c>
      <c r="CY230">
        <f>AB230</f>
        <v>1626.29</v>
      </c>
      <c r="CZ230">
        <f>AF230</f>
        <v>1626.29</v>
      </c>
      <c r="DA230">
        <f>AJ230</f>
        <v>1</v>
      </c>
      <c r="DB230">
        <f>ROUND((ROUND(AT230*CZ230,2)*ROUND((0.2+1),7)),6)</f>
        <v>390.31200000000001</v>
      </c>
      <c r="DC230">
        <f>ROUND((ROUND(AT230*AG230,2)*ROUND((0.2+1),7)),6)</f>
        <v>261.70800000000003</v>
      </c>
      <c r="DD230" t="s">
        <v>3</v>
      </c>
      <c r="DE230" t="s">
        <v>3</v>
      </c>
      <c r="DF230">
        <f>ROUND(ROUND(AE230,2)*CX230,2)</f>
        <v>0</v>
      </c>
      <c r="DG230">
        <f t="shared" si="120"/>
        <v>23.42</v>
      </c>
      <c r="DH230">
        <f t="shared" si="105"/>
        <v>15.7</v>
      </c>
      <c r="DI230">
        <f t="shared" si="106"/>
        <v>0</v>
      </c>
      <c r="DJ230">
        <f>DG230+DH230</f>
        <v>39.120000000000005</v>
      </c>
      <c r="DK230">
        <v>1</v>
      </c>
      <c r="DL230" t="s">
        <v>526</v>
      </c>
      <c r="DM230">
        <v>6</v>
      </c>
      <c r="DN230" t="s">
        <v>519</v>
      </c>
      <c r="DO230">
        <v>1</v>
      </c>
    </row>
    <row r="231" spans="1:119" x14ac:dyDescent="0.25">
      <c r="A231">
        <f>ROW(Source!A119)</f>
        <v>119</v>
      </c>
      <c r="B231">
        <v>64111728</v>
      </c>
      <c r="C231">
        <v>64112724</v>
      </c>
      <c r="D231">
        <v>60780036</v>
      </c>
      <c r="E231">
        <v>1</v>
      </c>
      <c r="F231">
        <v>1</v>
      </c>
      <c r="G231">
        <v>1</v>
      </c>
      <c r="H231">
        <v>2</v>
      </c>
      <c r="I231" t="s">
        <v>543</v>
      </c>
      <c r="J231" t="s">
        <v>544</v>
      </c>
      <c r="K231" t="s">
        <v>545</v>
      </c>
      <c r="L231">
        <v>1368</v>
      </c>
      <c r="N231">
        <v>1011</v>
      </c>
      <c r="O231" t="s">
        <v>525</v>
      </c>
      <c r="P231" t="s">
        <v>525</v>
      </c>
      <c r="Q231">
        <v>1</v>
      </c>
      <c r="W231">
        <v>0</v>
      </c>
      <c r="X231">
        <v>-849950259</v>
      </c>
      <c r="Y231">
        <f>(AT231*ROUND((0.2+1),7))</f>
        <v>0.24</v>
      </c>
      <c r="AA231">
        <v>0</v>
      </c>
      <c r="AB231">
        <v>641.70000000000005</v>
      </c>
      <c r="AC231">
        <v>811.79</v>
      </c>
      <c r="AD231">
        <v>0</v>
      </c>
      <c r="AE231">
        <v>0</v>
      </c>
      <c r="AF231">
        <v>641.70000000000005</v>
      </c>
      <c r="AG231">
        <v>811.79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0.2</v>
      </c>
      <c r="AU231" t="s">
        <v>22</v>
      </c>
      <c r="AV231">
        <v>1</v>
      </c>
      <c r="AW231">
        <v>2</v>
      </c>
      <c r="AX231">
        <v>64112735</v>
      </c>
      <c r="AY231">
        <v>1</v>
      </c>
      <c r="AZ231">
        <v>0</v>
      </c>
      <c r="BA231">
        <v>300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128.34</v>
      </c>
      <c r="BL231">
        <v>162.358</v>
      </c>
      <c r="BM231">
        <v>0</v>
      </c>
      <c r="BN231">
        <v>0</v>
      </c>
      <c r="BO231">
        <v>0.2</v>
      </c>
      <c r="BP231">
        <v>1</v>
      </c>
      <c r="BQ231">
        <v>0</v>
      </c>
      <c r="BR231">
        <v>154.00800000000001</v>
      </c>
      <c r="BS231">
        <v>194.82959999999997</v>
      </c>
      <c r="BT231">
        <v>0</v>
      </c>
      <c r="BU231">
        <v>0</v>
      </c>
      <c r="BV231">
        <v>0.24</v>
      </c>
      <c r="BW231">
        <v>1</v>
      </c>
      <c r="CV231">
        <v>0</v>
      </c>
      <c r="CW231">
        <f>ROUND(Y231*Source!I119*DO231,7)</f>
        <v>1.44E-2</v>
      </c>
      <c r="CX231">
        <f>ROUND(Y231*Source!I119,7)</f>
        <v>1.44E-2</v>
      </c>
      <c r="CY231">
        <f>AB231</f>
        <v>641.70000000000005</v>
      </c>
      <c r="CZ231">
        <f>AF231</f>
        <v>641.70000000000005</v>
      </c>
      <c r="DA231">
        <f>AJ231</f>
        <v>1</v>
      </c>
      <c r="DB231">
        <f>ROUND((ROUND(AT231*CZ231,2)*ROUND((0.2+1),7)),6)</f>
        <v>154.00800000000001</v>
      </c>
      <c r="DC231">
        <f>ROUND((ROUND(AT231*AG231,2)*ROUND((0.2+1),7)),6)</f>
        <v>194.83199999999999</v>
      </c>
      <c r="DD231" t="s">
        <v>3</v>
      </c>
      <c r="DE231" t="s">
        <v>3</v>
      </c>
      <c r="DF231">
        <f>ROUND(ROUND(AE231,2)*CX231,2)</f>
        <v>0</v>
      </c>
      <c r="DG231">
        <f t="shared" si="120"/>
        <v>9.24</v>
      </c>
      <c r="DH231">
        <f t="shared" si="105"/>
        <v>11.69</v>
      </c>
      <c r="DI231">
        <f t="shared" si="106"/>
        <v>0</v>
      </c>
      <c r="DJ231">
        <f>DG231+DH231</f>
        <v>20.93</v>
      </c>
      <c r="DK231">
        <v>1</v>
      </c>
      <c r="DL231" t="s">
        <v>533</v>
      </c>
      <c r="DM231">
        <v>4</v>
      </c>
      <c r="DN231" t="s">
        <v>519</v>
      </c>
      <c r="DO231">
        <v>1</v>
      </c>
    </row>
    <row r="232" spans="1:119" x14ac:dyDescent="0.25">
      <c r="A232">
        <f>ROW(Source!A119)</f>
        <v>119</v>
      </c>
      <c r="B232">
        <v>64111728</v>
      </c>
      <c r="C232">
        <v>64112724</v>
      </c>
      <c r="D232">
        <v>60850152</v>
      </c>
      <c r="E232">
        <v>1</v>
      </c>
      <c r="F232">
        <v>1</v>
      </c>
      <c r="G232">
        <v>1</v>
      </c>
      <c r="H232">
        <v>3</v>
      </c>
      <c r="I232" t="s">
        <v>700</v>
      </c>
      <c r="J232" t="s">
        <v>701</v>
      </c>
      <c r="K232" t="s">
        <v>702</v>
      </c>
      <c r="L232">
        <v>1348</v>
      </c>
      <c r="N232">
        <v>1009</v>
      </c>
      <c r="O232" t="s">
        <v>152</v>
      </c>
      <c r="P232" t="s">
        <v>152</v>
      </c>
      <c r="Q232">
        <v>1000</v>
      </c>
      <c r="W232">
        <v>0</v>
      </c>
      <c r="X232">
        <v>-290124041</v>
      </c>
      <c r="Y232">
        <f>AT232</f>
        <v>3.15E-3</v>
      </c>
      <c r="AA232">
        <v>5683.13</v>
      </c>
      <c r="AB232">
        <v>0</v>
      </c>
      <c r="AC232">
        <v>0</v>
      </c>
      <c r="AD232">
        <v>0</v>
      </c>
      <c r="AE232">
        <v>4338.2700000000004</v>
      </c>
      <c r="AF232">
        <v>0</v>
      </c>
      <c r="AG232">
        <v>0</v>
      </c>
      <c r="AH232">
        <v>0</v>
      </c>
      <c r="AI232">
        <v>1.31</v>
      </c>
      <c r="AJ232">
        <v>1</v>
      </c>
      <c r="AK232">
        <v>1</v>
      </c>
      <c r="AL232">
        <v>1</v>
      </c>
      <c r="AM232">
        <v>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3.15E-3</v>
      </c>
      <c r="AU232" t="s">
        <v>3</v>
      </c>
      <c r="AV232">
        <v>0</v>
      </c>
      <c r="AW232">
        <v>2</v>
      </c>
      <c r="AX232">
        <v>64112736</v>
      </c>
      <c r="AY232">
        <v>1</v>
      </c>
      <c r="AZ232">
        <v>0</v>
      </c>
      <c r="BA232">
        <v>301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13.665550500000002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1</v>
      </c>
      <c r="BQ232">
        <v>13.665550500000002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1</v>
      </c>
      <c r="CV232">
        <v>0</v>
      </c>
      <c r="CW232">
        <v>0</v>
      </c>
      <c r="CX232">
        <f>ROUND(Y232*Source!I119,7)</f>
        <v>1.8900000000000001E-4</v>
      </c>
      <c r="CY232">
        <f>AA232</f>
        <v>5683.13</v>
      </c>
      <c r="CZ232">
        <f>AE232</f>
        <v>4338.2700000000004</v>
      </c>
      <c r="DA232">
        <f>AI232</f>
        <v>1.31</v>
      </c>
      <c r="DB232">
        <f>ROUND(ROUND(AT232*CZ232,2),6)</f>
        <v>13.67</v>
      </c>
      <c r="DC232">
        <f>ROUND(ROUND(AT232*AG232,2),6)</f>
        <v>0</v>
      </c>
      <c r="DD232" t="s">
        <v>3</v>
      </c>
      <c r="DE232" t="s">
        <v>3</v>
      </c>
      <c r="DF232">
        <f>ROUND(ROUND(AE232*AI232,2)*CX232,2)</f>
        <v>1.07</v>
      </c>
      <c r="DG232">
        <f t="shared" si="120"/>
        <v>0</v>
      </c>
      <c r="DH232">
        <f t="shared" si="105"/>
        <v>0</v>
      </c>
      <c r="DI232">
        <f t="shared" si="106"/>
        <v>0</v>
      </c>
      <c r="DJ232">
        <f>DF232</f>
        <v>1.07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5">
      <c r="A233">
        <f>ROW(Source!A119)</f>
        <v>119</v>
      </c>
      <c r="B233">
        <v>64111728</v>
      </c>
      <c r="C233">
        <v>64112724</v>
      </c>
      <c r="D233">
        <v>60888044</v>
      </c>
      <c r="E233">
        <v>1</v>
      </c>
      <c r="F233">
        <v>1</v>
      </c>
      <c r="G233">
        <v>1</v>
      </c>
      <c r="H233">
        <v>3</v>
      </c>
      <c r="I233" t="s">
        <v>703</v>
      </c>
      <c r="J233" t="s">
        <v>704</v>
      </c>
      <c r="K233" t="s">
        <v>705</v>
      </c>
      <c r="L233">
        <v>1346</v>
      </c>
      <c r="N233">
        <v>1009</v>
      </c>
      <c r="O233" t="s">
        <v>549</v>
      </c>
      <c r="P233" t="s">
        <v>549</v>
      </c>
      <c r="Q233">
        <v>1</v>
      </c>
      <c r="W233">
        <v>0</v>
      </c>
      <c r="X233">
        <v>-1101016255</v>
      </c>
      <c r="Y233">
        <f>AT233</f>
        <v>3.09</v>
      </c>
      <c r="AA233">
        <v>257.3</v>
      </c>
      <c r="AB233">
        <v>0</v>
      </c>
      <c r="AC233">
        <v>0</v>
      </c>
      <c r="AD233">
        <v>0</v>
      </c>
      <c r="AE233">
        <v>196.41</v>
      </c>
      <c r="AF233">
        <v>0</v>
      </c>
      <c r="AG233">
        <v>0</v>
      </c>
      <c r="AH233">
        <v>0</v>
      </c>
      <c r="AI233">
        <v>1.31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3.09</v>
      </c>
      <c r="AU233" t="s">
        <v>3</v>
      </c>
      <c r="AV233">
        <v>0</v>
      </c>
      <c r="AW233">
        <v>2</v>
      </c>
      <c r="AX233">
        <v>64112737</v>
      </c>
      <c r="AY233">
        <v>1</v>
      </c>
      <c r="AZ233">
        <v>0</v>
      </c>
      <c r="BA233">
        <v>302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606.90689999999995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606.90689999999995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v>0</v>
      </c>
      <c r="CX233">
        <f>ROUND(Y233*Source!I119,7)</f>
        <v>0.18540000000000001</v>
      </c>
      <c r="CY233">
        <f>AA233</f>
        <v>257.3</v>
      </c>
      <c r="CZ233">
        <f>AE233</f>
        <v>196.41</v>
      </c>
      <c r="DA233">
        <f>AI233</f>
        <v>1.31</v>
      </c>
      <c r="DB233">
        <f>ROUND(ROUND(AT233*CZ233,2),6)</f>
        <v>606.91</v>
      </c>
      <c r="DC233">
        <f>ROUND(ROUND(AT233*AG233,2),6)</f>
        <v>0</v>
      </c>
      <c r="DD233" t="s">
        <v>3</v>
      </c>
      <c r="DE233" t="s">
        <v>3</v>
      </c>
      <c r="DF233">
        <f>ROUND(ROUND(AE233*AI233,2)*CX233,2)</f>
        <v>47.7</v>
      </c>
      <c r="DG233">
        <f t="shared" si="120"/>
        <v>0</v>
      </c>
      <c r="DH233">
        <f t="shared" si="105"/>
        <v>0</v>
      </c>
      <c r="DI233">
        <f t="shared" si="106"/>
        <v>0</v>
      </c>
      <c r="DJ233">
        <f>DF233</f>
        <v>47.7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5">
      <c r="A234">
        <f>ROW(Source!A119)</f>
        <v>119</v>
      </c>
      <c r="B234">
        <v>64111728</v>
      </c>
      <c r="C234">
        <v>64112724</v>
      </c>
      <c r="D234">
        <v>60778486</v>
      </c>
      <c r="E234">
        <v>117</v>
      </c>
      <c r="F234">
        <v>1</v>
      </c>
      <c r="G234">
        <v>1</v>
      </c>
      <c r="H234">
        <v>3</v>
      </c>
      <c r="I234" t="s">
        <v>182</v>
      </c>
      <c r="J234" t="s">
        <v>3</v>
      </c>
      <c r="K234" t="s">
        <v>183</v>
      </c>
      <c r="L234">
        <v>3277935</v>
      </c>
      <c r="N234">
        <v>1013</v>
      </c>
      <c r="O234" t="s">
        <v>184</v>
      </c>
      <c r="P234" t="s">
        <v>184</v>
      </c>
      <c r="Q234">
        <v>1</v>
      </c>
      <c r="W234">
        <v>0</v>
      </c>
      <c r="X234">
        <v>274903907</v>
      </c>
      <c r="Y234">
        <f>AT234</f>
        <v>2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 t="s">
        <v>3</v>
      </c>
      <c r="AT234">
        <v>2</v>
      </c>
      <c r="AU234" t="s">
        <v>3</v>
      </c>
      <c r="AV234">
        <v>0</v>
      </c>
      <c r="AW234">
        <v>2</v>
      </c>
      <c r="AX234">
        <v>64112738</v>
      </c>
      <c r="AY234">
        <v>1</v>
      </c>
      <c r="AZ234">
        <v>0</v>
      </c>
      <c r="BA234">
        <v>303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ROUND(Y234*Source!I119,7)</f>
        <v>0.12</v>
      </c>
      <c r="CY234">
        <f>AA234</f>
        <v>0</v>
      </c>
      <c r="CZ234">
        <f>AE234</f>
        <v>0</v>
      </c>
      <c r="DA234">
        <f>AI234</f>
        <v>1</v>
      </c>
      <c r="DB234">
        <f>ROUND(ROUND(AT234*CZ234,2),6)</f>
        <v>0</v>
      </c>
      <c r="DC234">
        <f>ROUND(ROUND(AT234*AG234,2),6)</f>
        <v>0</v>
      </c>
      <c r="DD234" t="s">
        <v>3</v>
      </c>
      <c r="DE234" t="s">
        <v>3</v>
      </c>
      <c r="DF234">
        <f t="shared" ref="DF234:DF241" si="121">ROUND(ROUND(AE234,2)*CX234,2)</f>
        <v>0</v>
      </c>
      <c r="DG234">
        <f t="shared" si="120"/>
        <v>0</v>
      </c>
      <c r="DH234">
        <f t="shared" si="105"/>
        <v>0</v>
      </c>
      <c r="DI234">
        <f t="shared" si="106"/>
        <v>0</v>
      </c>
      <c r="DJ234">
        <f>DF234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5">
      <c r="A235">
        <f>ROW(Source!A121)</f>
        <v>121</v>
      </c>
      <c r="B235">
        <v>64111728</v>
      </c>
      <c r="C235">
        <v>64112740</v>
      </c>
      <c r="D235">
        <v>60772488</v>
      </c>
      <c r="E235">
        <v>117</v>
      </c>
      <c r="F235">
        <v>1</v>
      </c>
      <c r="G235">
        <v>1</v>
      </c>
      <c r="H235">
        <v>1</v>
      </c>
      <c r="I235" t="s">
        <v>665</v>
      </c>
      <c r="J235" t="s">
        <v>3</v>
      </c>
      <c r="K235" t="s">
        <v>699</v>
      </c>
      <c r="L235">
        <v>1191</v>
      </c>
      <c r="N235">
        <v>1013</v>
      </c>
      <c r="O235" t="s">
        <v>519</v>
      </c>
      <c r="P235" t="s">
        <v>519</v>
      </c>
      <c r="Q235">
        <v>1</v>
      </c>
      <c r="W235">
        <v>0</v>
      </c>
      <c r="X235">
        <v>1522950421</v>
      </c>
      <c r="Y235">
        <f t="shared" ref="Y235:Y241" si="122">(AT235*ROUND(1.2,7))</f>
        <v>2.472</v>
      </c>
      <c r="AA235">
        <v>0</v>
      </c>
      <c r="AB235">
        <v>0</v>
      </c>
      <c r="AC235">
        <v>0</v>
      </c>
      <c r="AD235">
        <v>836.02</v>
      </c>
      <c r="AE235">
        <v>0</v>
      </c>
      <c r="AF235">
        <v>0</v>
      </c>
      <c r="AG235">
        <v>0</v>
      </c>
      <c r="AH235">
        <v>836.02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2.06</v>
      </c>
      <c r="AU235" t="s">
        <v>148</v>
      </c>
      <c r="AV235">
        <v>1</v>
      </c>
      <c r="AW235">
        <v>2</v>
      </c>
      <c r="AX235">
        <v>64112752</v>
      </c>
      <c r="AY235">
        <v>2</v>
      </c>
      <c r="AZ235">
        <v>131072</v>
      </c>
      <c r="BA235">
        <v>304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1722.2012</v>
      </c>
      <c r="BN235">
        <v>2.06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2066.6414399999999</v>
      </c>
      <c r="BU235">
        <v>2.472</v>
      </c>
      <c r="BV235">
        <v>0</v>
      </c>
      <c r="BW235">
        <v>1</v>
      </c>
      <c r="CU235">
        <f>ROUND(AT235*Source!I121*AH235*AL235,2)</f>
        <v>1722.2</v>
      </c>
      <c r="CV235">
        <f>ROUND(Y235*Source!I121,7)</f>
        <v>2.472</v>
      </c>
      <c r="CW235">
        <v>0</v>
      </c>
      <c r="CX235">
        <f>ROUND(Y235*Source!I121,7)</f>
        <v>2.472</v>
      </c>
      <c r="CY235">
        <f>AD235</f>
        <v>836.02</v>
      </c>
      <c r="CZ235">
        <f>AH235</f>
        <v>836.02</v>
      </c>
      <c r="DA235">
        <f>AL235</f>
        <v>1</v>
      </c>
      <c r="DB235">
        <f t="shared" ref="DB235:DB241" si="123">ROUND((ROUND(AT235*CZ235,2)*ROUND(1.2,7)),6)</f>
        <v>2066.64</v>
      </c>
      <c r="DC235">
        <f t="shared" ref="DC235:DC241" si="124">ROUND((ROUND(AT235*AG235,2)*ROUND(1.2,7)),6)</f>
        <v>0</v>
      </c>
      <c r="DD235" t="s">
        <v>3</v>
      </c>
      <c r="DE235" t="s">
        <v>3</v>
      </c>
      <c r="DF235">
        <f t="shared" si="121"/>
        <v>0</v>
      </c>
      <c r="DG235">
        <f t="shared" si="120"/>
        <v>0</v>
      </c>
      <c r="DH235">
        <f t="shared" si="105"/>
        <v>0</v>
      </c>
      <c r="DI235">
        <f t="shared" si="106"/>
        <v>2066.64</v>
      </c>
      <c r="DJ235">
        <f>DI235</f>
        <v>2066.64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5">
      <c r="A236">
        <f>ROW(Source!A121)</f>
        <v>121</v>
      </c>
      <c r="B236">
        <v>64111728</v>
      </c>
      <c r="C236">
        <v>64112740</v>
      </c>
      <c r="D236">
        <v>60772652</v>
      </c>
      <c r="E236">
        <v>117</v>
      </c>
      <c r="F236">
        <v>1</v>
      </c>
      <c r="G236">
        <v>1</v>
      </c>
      <c r="H236">
        <v>1</v>
      </c>
      <c r="I236" t="s">
        <v>520</v>
      </c>
      <c r="J236" t="s">
        <v>3</v>
      </c>
      <c r="K236" t="s">
        <v>521</v>
      </c>
      <c r="L236">
        <v>1191</v>
      </c>
      <c r="N236">
        <v>1013</v>
      </c>
      <c r="O236" t="s">
        <v>519</v>
      </c>
      <c r="P236" t="s">
        <v>519</v>
      </c>
      <c r="Q236">
        <v>1</v>
      </c>
      <c r="W236">
        <v>0</v>
      </c>
      <c r="X236">
        <v>-1417349443</v>
      </c>
      <c r="Y236">
        <f t="shared" si="122"/>
        <v>0.56399999999999995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0.47</v>
      </c>
      <c r="AU236" t="s">
        <v>148</v>
      </c>
      <c r="AV236">
        <v>2</v>
      </c>
      <c r="AW236">
        <v>2</v>
      </c>
      <c r="AX236">
        <v>64112753</v>
      </c>
      <c r="AY236">
        <v>1</v>
      </c>
      <c r="AZ236">
        <v>0</v>
      </c>
      <c r="BA236">
        <v>305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0.56399999999999995</v>
      </c>
      <c r="CY236">
        <f>AD236</f>
        <v>0</v>
      </c>
      <c r="CZ236">
        <f>AH236</f>
        <v>0</v>
      </c>
      <c r="DA236">
        <f>AL236</f>
        <v>1</v>
      </c>
      <c r="DB236">
        <f t="shared" si="123"/>
        <v>0</v>
      </c>
      <c r="DC236">
        <f t="shared" si="124"/>
        <v>0</v>
      </c>
      <c r="DD236" t="s">
        <v>3</v>
      </c>
      <c r="DE236" t="s">
        <v>3</v>
      </c>
      <c r="DF236">
        <f t="shared" si="121"/>
        <v>0</v>
      </c>
      <c r="DG236">
        <f t="shared" si="120"/>
        <v>0</v>
      </c>
      <c r="DH236">
        <f t="shared" si="105"/>
        <v>0</v>
      </c>
      <c r="DI236">
        <f t="shared" si="106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5">
      <c r="A237">
        <f>ROW(Source!A121)</f>
        <v>121</v>
      </c>
      <c r="B237">
        <v>64111728</v>
      </c>
      <c r="C237">
        <v>64112740</v>
      </c>
      <c r="D237">
        <v>60779034</v>
      </c>
      <c r="E237">
        <v>1</v>
      </c>
      <c r="F237">
        <v>1</v>
      </c>
      <c r="G237">
        <v>1</v>
      </c>
      <c r="H237">
        <v>2</v>
      </c>
      <c r="I237" t="s">
        <v>706</v>
      </c>
      <c r="J237" t="s">
        <v>707</v>
      </c>
      <c r="K237" t="s">
        <v>708</v>
      </c>
      <c r="L237">
        <v>1368</v>
      </c>
      <c r="N237">
        <v>1011</v>
      </c>
      <c r="O237" t="s">
        <v>525</v>
      </c>
      <c r="P237" t="s">
        <v>525</v>
      </c>
      <c r="Q237">
        <v>1</v>
      </c>
      <c r="W237">
        <v>0</v>
      </c>
      <c r="X237">
        <v>218515086</v>
      </c>
      <c r="Y237">
        <f t="shared" si="122"/>
        <v>0.3</v>
      </c>
      <c r="AA237">
        <v>0</v>
      </c>
      <c r="AB237">
        <v>14.42</v>
      </c>
      <c r="AC237">
        <v>0</v>
      </c>
      <c r="AD237">
        <v>0</v>
      </c>
      <c r="AE237">
        <v>0</v>
      </c>
      <c r="AF237">
        <v>10.23</v>
      </c>
      <c r="AG237">
        <v>0</v>
      </c>
      <c r="AH237">
        <v>0</v>
      </c>
      <c r="AI237">
        <v>1</v>
      </c>
      <c r="AJ237">
        <v>1.41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0.25</v>
      </c>
      <c r="AU237" t="s">
        <v>148</v>
      </c>
      <c r="AV237">
        <v>1</v>
      </c>
      <c r="AW237">
        <v>2</v>
      </c>
      <c r="AX237">
        <v>64112754</v>
      </c>
      <c r="AY237">
        <v>1</v>
      </c>
      <c r="AZ237">
        <v>0</v>
      </c>
      <c r="BA237">
        <v>306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2.5575000000000001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3.069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0.3</v>
      </c>
      <c r="CY237">
        <f>AB237</f>
        <v>14.42</v>
      </c>
      <c r="CZ237">
        <f>AF237</f>
        <v>10.23</v>
      </c>
      <c r="DA237">
        <f>AJ237</f>
        <v>1.41</v>
      </c>
      <c r="DB237">
        <f t="shared" si="123"/>
        <v>3.0720000000000001</v>
      </c>
      <c r="DC237">
        <f t="shared" si="124"/>
        <v>0</v>
      </c>
      <c r="DD237" t="s">
        <v>3</v>
      </c>
      <c r="DE237" t="s">
        <v>3</v>
      </c>
      <c r="DF237">
        <f t="shared" si="121"/>
        <v>0</v>
      </c>
      <c r="DG237">
        <f>ROUND(ROUND(AF237*AJ237,2)*CX237,2)</f>
        <v>4.33</v>
      </c>
      <c r="DH237">
        <f t="shared" si="105"/>
        <v>0</v>
      </c>
      <c r="DI237">
        <f t="shared" si="106"/>
        <v>0</v>
      </c>
      <c r="DJ237">
        <f>DG237+DH237</f>
        <v>4.33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5">
      <c r="A238">
        <f>ROW(Source!A121)</f>
        <v>121</v>
      </c>
      <c r="B238">
        <v>64111728</v>
      </c>
      <c r="C238">
        <v>64112740</v>
      </c>
      <c r="D238">
        <v>60779141</v>
      </c>
      <c r="E238">
        <v>1</v>
      </c>
      <c r="F238">
        <v>1</v>
      </c>
      <c r="G238">
        <v>1</v>
      </c>
      <c r="H238">
        <v>2</v>
      </c>
      <c r="I238" t="s">
        <v>522</v>
      </c>
      <c r="J238" t="s">
        <v>523</v>
      </c>
      <c r="K238" t="s">
        <v>524</v>
      </c>
      <c r="L238">
        <v>1368</v>
      </c>
      <c r="N238">
        <v>1011</v>
      </c>
      <c r="O238" t="s">
        <v>525</v>
      </c>
      <c r="P238" t="s">
        <v>525</v>
      </c>
      <c r="Q238">
        <v>1</v>
      </c>
      <c r="W238">
        <v>0</v>
      </c>
      <c r="X238">
        <v>639918019</v>
      </c>
      <c r="Y238">
        <f t="shared" si="122"/>
        <v>0.13200000000000001</v>
      </c>
      <c r="AA238">
        <v>0</v>
      </c>
      <c r="AB238">
        <v>1626.29</v>
      </c>
      <c r="AC238">
        <v>1090.46</v>
      </c>
      <c r="AD238">
        <v>0</v>
      </c>
      <c r="AE238">
        <v>0</v>
      </c>
      <c r="AF238">
        <v>1626.29</v>
      </c>
      <c r="AG238">
        <v>1090.46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0.11</v>
      </c>
      <c r="AU238" t="s">
        <v>148</v>
      </c>
      <c r="AV238">
        <v>1</v>
      </c>
      <c r="AW238">
        <v>2</v>
      </c>
      <c r="AX238">
        <v>64112755</v>
      </c>
      <c r="AY238">
        <v>1</v>
      </c>
      <c r="AZ238">
        <v>0</v>
      </c>
      <c r="BA238">
        <v>307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178.89189999999999</v>
      </c>
      <c r="BL238">
        <v>119.95060000000001</v>
      </c>
      <c r="BM238">
        <v>0</v>
      </c>
      <c r="BN238">
        <v>0</v>
      </c>
      <c r="BO238">
        <v>0.11</v>
      </c>
      <c r="BP238">
        <v>1</v>
      </c>
      <c r="BQ238">
        <v>0</v>
      </c>
      <c r="BR238">
        <v>214.67027999999999</v>
      </c>
      <c r="BS238">
        <v>143.94072</v>
      </c>
      <c r="BT238">
        <v>0</v>
      </c>
      <c r="BU238">
        <v>0</v>
      </c>
      <c r="BV238">
        <v>0.13200000000000001</v>
      </c>
      <c r="BW238">
        <v>1</v>
      </c>
      <c r="CV238">
        <v>0</v>
      </c>
      <c r="CW238">
        <f>ROUND(Y238*Source!I121*DO238,7)</f>
        <v>0.13200000000000001</v>
      </c>
      <c r="CX238">
        <f>ROUND(Y238*Source!I121,7)</f>
        <v>0.13200000000000001</v>
      </c>
      <c r="CY238">
        <f>AB238</f>
        <v>1626.29</v>
      </c>
      <c r="CZ238">
        <f>AF238</f>
        <v>1626.29</v>
      </c>
      <c r="DA238">
        <f>AJ238</f>
        <v>1</v>
      </c>
      <c r="DB238">
        <f t="shared" si="123"/>
        <v>214.66800000000001</v>
      </c>
      <c r="DC238">
        <f t="shared" si="124"/>
        <v>143.94</v>
      </c>
      <c r="DD238" t="s">
        <v>3</v>
      </c>
      <c r="DE238" t="s">
        <v>3</v>
      </c>
      <c r="DF238">
        <f t="shared" si="121"/>
        <v>0</v>
      </c>
      <c r="DG238">
        <f t="shared" ref="DG238:DG247" si="125">ROUND(ROUND(AF238,2)*CX238,2)</f>
        <v>214.67</v>
      </c>
      <c r="DH238">
        <f t="shared" si="105"/>
        <v>143.94</v>
      </c>
      <c r="DI238">
        <f t="shared" si="106"/>
        <v>0</v>
      </c>
      <c r="DJ238">
        <f>DG238+DH238</f>
        <v>358.61</v>
      </c>
      <c r="DK238">
        <v>1</v>
      </c>
      <c r="DL238" t="s">
        <v>526</v>
      </c>
      <c r="DM238">
        <v>6</v>
      </c>
      <c r="DN238" t="s">
        <v>519</v>
      </c>
      <c r="DO238">
        <v>1</v>
      </c>
    </row>
    <row r="239" spans="1:119" x14ac:dyDescent="0.25">
      <c r="A239">
        <f>ROW(Source!A121)</f>
        <v>121</v>
      </c>
      <c r="B239">
        <v>64111728</v>
      </c>
      <c r="C239">
        <v>64112740</v>
      </c>
      <c r="D239">
        <v>60780036</v>
      </c>
      <c r="E239">
        <v>1</v>
      </c>
      <c r="F239">
        <v>1</v>
      </c>
      <c r="G239">
        <v>1</v>
      </c>
      <c r="H239">
        <v>2</v>
      </c>
      <c r="I239" t="s">
        <v>543</v>
      </c>
      <c r="J239" t="s">
        <v>544</v>
      </c>
      <c r="K239" t="s">
        <v>545</v>
      </c>
      <c r="L239">
        <v>1368</v>
      </c>
      <c r="N239">
        <v>1011</v>
      </c>
      <c r="O239" t="s">
        <v>525</v>
      </c>
      <c r="P239" t="s">
        <v>525</v>
      </c>
      <c r="Q239">
        <v>1</v>
      </c>
      <c r="W239">
        <v>0</v>
      </c>
      <c r="X239">
        <v>-849950259</v>
      </c>
      <c r="Y239">
        <f t="shared" si="122"/>
        <v>0.13200000000000001</v>
      </c>
      <c r="AA239">
        <v>0</v>
      </c>
      <c r="AB239">
        <v>641.70000000000005</v>
      </c>
      <c r="AC239">
        <v>811.79</v>
      </c>
      <c r="AD239">
        <v>0</v>
      </c>
      <c r="AE239">
        <v>0</v>
      </c>
      <c r="AF239">
        <v>641.70000000000005</v>
      </c>
      <c r="AG239">
        <v>811.79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0.11</v>
      </c>
      <c r="AU239" t="s">
        <v>148</v>
      </c>
      <c r="AV239">
        <v>1</v>
      </c>
      <c r="AW239">
        <v>2</v>
      </c>
      <c r="AX239">
        <v>64112756</v>
      </c>
      <c r="AY239">
        <v>1</v>
      </c>
      <c r="AZ239">
        <v>0</v>
      </c>
      <c r="BA239">
        <v>308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70.587000000000003</v>
      </c>
      <c r="BL239">
        <v>89.296899999999994</v>
      </c>
      <c r="BM239">
        <v>0</v>
      </c>
      <c r="BN239">
        <v>0</v>
      </c>
      <c r="BO239">
        <v>0.11</v>
      </c>
      <c r="BP239">
        <v>1</v>
      </c>
      <c r="BQ239">
        <v>0</v>
      </c>
      <c r="BR239">
        <v>84.704400000000007</v>
      </c>
      <c r="BS239">
        <v>107.15628</v>
      </c>
      <c r="BT239">
        <v>0</v>
      </c>
      <c r="BU239">
        <v>0</v>
      </c>
      <c r="BV239">
        <v>0.13200000000000001</v>
      </c>
      <c r="BW239">
        <v>1</v>
      </c>
      <c r="CV239">
        <v>0</v>
      </c>
      <c r="CW239">
        <f>ROUND(Y239*Source!I121*DO239,7)</f>
        <v>0.13200000000000001</v>
      </c>
      <c r="CX239">
        <f>ROUND(Y239*Source!I121,7)</f>
        <v>0.13200000000000001</v>
      </c>
      <c r="CY239">
        <f>AB239</f>
        <v>641.70000000000005</v>
      </c>
      <c r="CZ239">
        <f>AF239</f>
        <v>641.70000000000005</v>
      </c>
      <c r="DA239">
        <f>AJ239</f>
        <v>1</v>
      </c>
      <c r="DB239">
        <f t="shared" si="123"/>
        <v>84.707999999999998</v>
      </c>
      <c r="DC239">
        <f t="shared" si="124"/>
        <v>107.16</v>
      </c>
      <c r="DD239" t="s">
        <v>3</v>
      </c>
      <c r="DE239" t="s">
        <v>3</v>
      </c>
      <c r="DF239">
        <f t="shared" si="121"/>
        <v>0</v>
      </c>
      <c r="DG239">
        <f t="shared" si="125"/>
        <v>84.7</v>
      </c>
      <c r="DH239">
        <f t="shared" si="105"/>
        <v>107.16</v>
      </c>
      <c r="DI239">
        <f t="shared" si="106"/>
        <v>0</v>
      </c>
      <c r="DJ239">
        <f>DG239+DH239</f>
        <v>191.86</v>
      </c>
      <c r="DK239">
        <v>1</v>
      </c>
      <c r="DL239" t="s">
        <v>533</v>
      </c>
      <c r="DM239">
        <v>4</v>
      </c>
      <c r="DN239" t="s">
        <v>519</v>
      </c>
      <c r="DO239">
        <v>1</v>
      </c>
    </row>
    <row r="240" spans="1:119" x14ac:dyDescent="0.25">
      <c r="A240">
        <f>ROW(Source!A121)</f>
        <v>121</v>
      </c>
      <c r="B240">
        <v>64111728</v>
      </c>
      <c r="C240">
        <v>64112740</v>
      </c>
      <c r="D240">
        <v>60780232</v>
      </c>
      <c r="E240">
        <v>1</v>
      </c>
      <c r="F240">
        <v>1</v>
      </c>
      <c r="G240">
        <v>1</v>
      </c>
      <c r="H240">
        <v>2</v>
      </c>
      <c r="I240" t="s">
        <v>612</v>
      </c>
      <c r="J240" t="s">
        <v>613</v>
      </c>
      <c r="K240" t="s">
        <v>614</v>
      </c>
      <c r="L240">
        <v>1368</v>
      </c>
      <c r="N240">
        <v>1011</v>
      </c>
      <c r="O240" t="s">
        <v>525</v>
      </c>
      <c r="P240" t="s">
        <v>525</v>
      </c>
      <c r="Q240">
        <v>1</v>
      </c>
      <c r="W240">
        <v>0</v>
      </c>
      <c r="X240">
        <v>303316554</v>
      </c>
      <c r="Y240">
        <f t="shared" si="122"/>
        <v>0.86399999999999999</v>
      </c>
      <c r="AA240">
        <v>0</v>
      </c>
      <c r="AB240">
        <v>34.61</v>
      </c>
      <c r="AC240">
        <v>0</v>
      </c>
      <c r="AD240">
        <v>0</v>
      </c>
      <c r="AE240">
        <v>0</v>
      </c>
      <c r="AF240">
        <v>34.61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0.72</v>
      </c>
      <c r="AU240" t="s">
        <v>148</v>
      </c>
      <c r="AV240">
        <v>1</v>
      </c>
      <c r="AW240">
        <v>2</v>
      </c>
      <c r="AX240">
        <v>64112757</v>
      </c>
      <c r="AY240">
        <v>1</v>
      </c>
      <c r="AZ240">
        <v>0</v>
      </c>
      <c r="BA240">
        <v>309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24.9192</v>
      </c>
      <c r="BL240">
        <v>0</v>
      </c>
      <c r="BM240">
        <v>0</v>
      </c>
      <c r="BN240">
        <v>0</v>
      </c>
      <c r="BO240">
        <v>0</v>
      </c>
      <c r="BP240">
        <v>1</v>
      </c>
      <c r="BQ240">
        <v>0</v>
      </c>
      <c r="BR240">
        <v>29.903040000000001</v>
      </c>
      <c r="BS240">
        <v>0</v>
      </c>
      <c r="BT240">
        <v>0</v>
      </c>
      <c r="BU240">
        <v>0</v>
      </c>
      <c r="BV240">
        <v>0</v>
      </c>
      <c r="BW240">
        <v>1</v>
      </c>
      <c r="CV240">
        <v>0</v>
      </c>
      <c r="CW240">
        <f>ROUND(Y240*Source!I121*DO240,7)</f>
        <v>0</v>
      </c>
      <c r="CX240">
        <f>ROUND(Y240*Source!I121,7)</f>
        <v>0.86399999999999999</v>
      </c>
      <c r="CY240">
        <f>AB240</f>
        <v>34.61</v>
      </c>
      <c r="CZ240">
        <f>AF240</f>
        <v>34.61</v>
      </c>
      <c r="DA240">
        <f>AJ240</f>
        <v>1</v>
      </c>
      <c r="DB240">
        <f t="shared" si="123"/>
        <v>29.904</v>
      </c>
      <c r="DC240">
        <f t="shared" si="124"/>
        <v>0</v>
      </c>
      <c r="DD240" t="s">
        <v>3</v>
      </c>
      <c r="DE240" t="s">
        <v>3</v>
      </c>
      <c r="DF240">
        <f t="shared" si="121"/>
        <v>0</v>
      </c>
      <c r="DG240">
        <f t="shared" si="125"/>
        <v>29.9</v>
      </c>
      <c r="DH240">
        <f t="shared" si="105"/>
        <v>0</v>
      </c>
      <c r="DI240">
        <f t="shared" si="106"/>
        <v>0</v>
      </c>
      <c r="DJ240">
        <f>DG240+DH240</f>
        <v>29.9</v>
      </c>
      <c r="DK240">
        <v>1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5">
      <c r="A241">
        <f>ROW(Source!A121)</f>
        <v>121</v>
      </c>
      <c r="B241">
        <v>64111728</v>
      </c>
      <c r="C241">
        <v>64112740</v>
      </c>
      <c r="D241">
        <v>60780244</v>
      </c>
      <c r="E241">
        <v>1</v>
      </c>
      <c r="F241">
        <v>1</v>
      </c>
      <c r="G241">
        <v>1</v>
      </c>
      <c r="H241">
        <v>2</v>
      </c>
      <c r="I241" t="s">
        <v>709</v>
      </c>
      <c r="J241" t="s">
        <v>710</v>
      </c>
      <c r="K241" t="s">
        <v>711</v>
      </c>
      <c r="L241">
        <v>1368</v>
      </c>
      <c r="N241">
        <v>1011</v>
      </c>
      <c r="O241" t="s">
        <v>525</v>
      </c>
      <c r="P241" t="s">
        <v>525</v>
      </c>
      <c r="Q241">
        <v>1</v>
      </c>
      <c r="W241">
        <v>0</v>
      </c>
      <c r="X241">
        <v>1282244495</v>
      </c>
      <c r="Y241">
        <f t="shared" si="122"/>
        <v>0.3</v>
      </c>
      <c r="AA241">
        <v>0</v>
      </c>
      <c r="AB241">
        <v>399.44</v>
      </c>
      <c r="AC241">
        <v>811.79</v>
      </c>
      <c r="AD241">
        <v>0</v>
      </c>
      <c r="AE241">
        <v>0</v>
      </c>
      <c r="AF241">
        <v>399.44</v>
      </c>
      <c r="AG241">
        <v>811.79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0.25</v>
      </c>
      <c r="AU241" t="s">
        <v>148</v>
      </c>
      <c r="AV241">
        <v>1</v>
      </c>
      <c r="AW241">
        <v>2</v>
      </c>
      <c r="AX241">
        <v>64112758</v>
      </c>
      <c r="AY241">
        <v>1</v>
      </c>
      <c r="AZ241">
        <v>0</v>
      </c>
      <c r="BA241">
        <v>310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99.86</v>
      </c>
      <c r="BL241">
        <v>202.94749999999999</v>
      </c>
      <c r="BM241">
        <v>0</v>
      </c>
      <c r="BN241">
        <v>0</v>
      </c>
      <c r="BO241">
        <v>0.25</v>
      </c>
      <c r="BP241">
        <v>1</v>
      </c>
      <c r="BQ241">
        <v>0</v>
      </c>
      <c r="BR241">
        <v>119.83199999999999</v>
      </c>
      <c r="BS241">
        <v>243.53699999999998</v>
      </c>
      <c r="BT241">
        <v>0</v>
      </c>
      <c r="BU241">
        <v>0</v>
      </c>
      <c r="BV241">
        <v>0.3</v>
      </c>
      <c r="BW241">
        <v>1</v>
      </c>
      <c r="CV241">
        <v>0</v>
      </c>
      <c r="CW241">
        <f>ROUND(Y241*Source!I121*DO241,7)</f>
        <v>0.3</v>
      </c>
      <c r="CX241">
        <f>ROUND(Y241*Source!I121,7)</f>
        <v>0.3</v>
      </c>
      <c r="CY241">
        <f>AB241</f>
        <v>399.44</v>
      </c>
      <c r="CZ241">
        <f>AF241</f>
        <v>399.44</v>
      </c>
      <c r="DA241">
        <f>AJ241</f>
        <v>1</v>
      </c>
      <c r="DB241">
        <f t="shared" si="123"/>
        <v>119.83199999999999</v>
      </c>
      <c r="DC241">
        <f t="shared" si="124"/>
        <v>243.54</v>
      </c>
      <c r="DD241" t="s">
        <v>3</v>
      </c>
      <c r="DE241" t="s">
        <v>3</v>
      </c>
      <c r="DF241">
        <f t="shared" si="121"/>
        <v>0</v>
      </c>
      <c r="DG241">
        <f t="shared" si="125"/>
        <v>119.83</v>
      </c>
      <c r="DH241">
        <f t="shared" si="105"/>
        <v>243.54</v>
      </c>
      <c r="DI241">
        <f t="shared" si="106"/>
        <v>0</v>
      </c>
      <c r="DJ241">
        <f>DG241+DH241</f>
        <v>363.37</v>
      </c>
      <c r="DK241">
        <v>1</v>
      </c>
      <c r="DL241" t="s">
        <v>533</v>
      </c>
      <c r="DM241">
        <v>4</v>
      </c>
      <c r="DN241" t="s">
        <v>519</v>
      </c>
      <c r="DO241">
        <v>1</v>
      </c>
    </row>
    <row r="242" spans="1:119" x14ac:dyDescent="0.25">
      <c r="A242">
        <f>ROW(Source!A121)</f>
        <v>121</v>
      </c>
      <c r="B242">
        <v>64111728</v>
      </c>
      <c r="C242">
        <v>64112740</v>
      </c>
      <c r="D242">
        <v>60847545</v>
      </c>
      <c r="E242">
        <v>1</v>
      </c>
      <c r="F242">
        <v>1</v>
      </c>
      <c r="G242">
        <v>1</v>
      </c>
      <c r="H242">
        <v>3</v>
      </c>
      <c r="I242" t="s">
        <v>639</v>
      </c>
      <c r="J242" t="s">
        <v>640</v>
      </c>
      <c r="K242" t="s">
        <v>641</v>
      </c>
      <c r="L242">
        <v>1346</v>
      </c>
      <c r="N242">
        <v>1009</v>
      </c>
      <c r="O242" t="s">
        <v>549</v>
      </c>
      <c r="P242" t="s">
        <v>549</v>
      </c>
      <c r="Q242">
        <v>1</v>
      </c>
      <c r="W242">
        <v>0</v>
      </c>
      <c r="X242">
        <v>-163259778</v>
      </c>
      <c r="Y242">
        <f>AT242</f>
        <v>0.15</v>
      </c>
      <c r="AA242">
        <v>121.39</v>
      </c>
      <c r="AB242">
        <v>0</v>
      </c>
      <c r="AC242">
        <v>0</v>
      </c>
      <c r="AD242">
        <v>0</v>
      </c>
      <c r="AE242">
        <v>155.63</v>
      </c>
      <c r="AF242">
        <v>0</v>
      </c>
      <c r="AG242">
        <v>0</v>
      </c>
      <c r="AH242">
        <v>0</v>
      </c>
      <c r="AI242">
        <v>0.78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0.15</v>
      </c>
      <c r="AU242" t="s">
        <v>3</v>
      </c>
      <c r="AV242">
        <v>0</v>
      </c>
      <c r="AW242">
        <v>2</v>
      </c>
      <c r="AX242">
        <v>64112759</v>
      </c>
      <c r="AY242">
        <v>1</v>
      </c>
      <c r="AZ242">
        <v>0</v>
      </c>
      <c r="BA242">
        <v>311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23.3445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1</v>
      </c>
      <c r="BQ242">
        <v>23.3445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1</v>
      </c>
      <c r="CV242">
        <v>0</v>
      </c>
      <c r="CW242">
        <v>0</v>
      </c>
      <c r="CX242">
        <f>ROUND(Y242*Source!I121,7)</f>
        <v>0.15</v>
      </c>
      <c r="CY242">
        <f>AA242</f>
        <v>121.39</v>
      </c>
      <c r="CZ242">
        <f>AE242</f>
        <v>155.63</v>
      </c>
      <c r="DA242">
        <f>AI242</f>
        <v>0.78</v>
      </c>
      <c r="DB242">
        <f>ROUND(ROUND(AT242*CZ242,2),6)</f>
        <v>23.34</v>
      </c>
      <c r="DC242">
        <f>ROUND(ROUND(AT242*AG242,2),6)</f>
        <v>0</v>
      </c>
      <c r="DD242" t="s">
        <v>3</v>
      </c>
      <c r="DE242" t="s">
        <v>3</v>
      </c>
      <c r="DF242">
        <f>ROUND(ROUND(AE242*AI242,2)*CX242,2)</f>
        <v>18.21</v>
      </c>
      <c r="DG242">
        <f t="shared" si="125"/>
        <v>0</v>
      </c>
      <c r="DH242">
        <f t="shared" si="105"/>
        <v>0</v>
      </c>
      <c r="DI242">
        <f t="shared" si="106"/>
        <v>0</v>
      </c>
      <c r="DJ242">
        <f>DF242</f>
        <v>18.21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5">
      <c r="A243">
        <f>ROW(Source!A121)</f>
        <v>121</v>
      </c>
      <c r="B243">
        <v>64111728</v>
      </c>
      <c r="C243">
        <v>64112740</v>
      </c>
      <c r="D243">
        <v>60848306</v>
      </c>
      <c r="E243">
        <v>1</v>
      </c>
      <c r="F243">
        <v>1</v>
      </c>
      <c r="G243">
        <v>1</v>
      </c>
      <c r="H243">
        <v>3</v>
      </c>
      <c r="I243" t="s">
        <v>678</v>
      </c>
      <c r="J243" t="s">
        <v>679</v>
      </c>
      <c r="K243" t="s">
        <v>680</v>
      </c>
      <c r="L243">
        <v>1346</v>
      </c>
      <c r="N243">
        <v>1009</v>
      </c>
      <c r="O243" t="s">
        <v>549</v>
      </c>
      <c r="P243" t="s">
        <v>549</v>
      </c>
      <c r="Q243">
        <v>1</v>
      </c>
      <c r="W243">
        <v>0</v>
      </c>
      <c r="X243">
        <v>-1131385474</v>
      </c>
      <c r="Y243">
        <f>AT243</f>
        <v>0.1</v>
      </c>
      <c r="AA243">
        <v>188.92</v>
      </c>
      <c r="AB243">
        <v>0</v>
      </c>
      <c r="AC243">
        <v>0</v>
      </c>
      <c r="AD243">
        <v>0</v>
      </c>
      <c r="AE243">
        <v>174.93</v>
      </c>
      <c r="AF243">
        <v>0</v>
      </c>
      <c r="AG243">
        <v>0</v>
      </c>
      <c r="AH243">
        <v>0</v>
      </c>
      <c r="AI243">
        <v>1.08</v>
      </c>
      <c r="AJ243">
        <v>1</v>
      </c>
      <c r="AK243">
        <v>1</v>
      </c>
      <c r="AL243">
        <v>1</v>
      </c>
      <c r="AM243">
        <v>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0.1</v>
      </c>
      <c r="AU243" t="s">
        <v>3</v>
      </c>
      <c r="AV243">
        <v>0</v>
      </c>
      <c r="AW243">
        <v>2</v>
      </c>
      <c r="AX243">
        <v>64112760</v>
      </c>
      <c r="AY243">
        <v>1</v>
      </c>
      <c r="AZ243">
        <v>0</v>
      </c>
      <c r="BA243">
        <v>312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17.493000000000002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17.493000000000002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1</v>
      </c>
      <c r="CV243">
        <v>0</v>
      </c>
      <c r="CW243">
        <v>0</v>
      </c>
      <c r="CX243">
        <f>ROUND(Y243*Source!I121,7)</f>
        <v>0.1</v>
      </c>
      <c r="CY243">
        <f>AA243</f>
        <v>188.92</v>
      </c>
      <c r="CZ243">
        <f>AE243</f>
        <v>174.93</v>
      </c>
      <c r="DA243">
        <f>AI243</f>
        <v>1.08</v>
      </c>
      <c r="DB243">
        <f>ROUND(ROUND(AT243*CZ243,2),6)</f>
        <v>17.489999999999998</v>
      </c>
      <c r="DC243">
        <f>ROUND(ROUND(AT243*AG243,2),6)</f>
        <v>0</v>
      </c>
      <c r="DD243" t="s">
        <v>3</v>
      </c>
      <c r="DE243" t="s">
        <v>3</v>
      </c>
      <c r="DF243">
        <f>ROUND(ROUND(AE243*AI243,2)*CX243,2)</f>
        <v>18.89</v>
      </c>
      <c r="DG243">
        <f t="shared" si="125"/>
        <v>0</v>
      </c>
      <c r="DH243">
        <f t="shared" si="105"/>
        <v>0</v>
      </c>
      <c r="DI243">
        <f t="shared" si="106"/>
        <v>0</v>
      </c>
      <c r="DJ243">
        <f>DF243</f>
        <v>18.89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5">
      <c r="A244">
        <f>ROW(Source!A121)</f>
        <v>121</v>
      </c>
      <c r="B244">
        <v>64111728</v>
      </c>
      <c r="C244">
        <v>64112740</v>
      </c>
      <c r="D244">
        <v>60865498</v>
      </c>
      <c r="E244">
        <v>1</v>
      </c>
      <c r="F244">
        <v>1</v>
      </c>
      <c r="G244">
        <v>1</v>
      </c>
      <c r="H244">
        <v>3</v>
      </c>
      <c r="I244" t="s">
        <v>618</v>
      </c>
      <c r="J244" t="s">
        <v>619</v>
      </c>
      <c r="K244" t="s">
        <v>620</v>
      </c>
      <c r="L244">
        <v>1346</v>
      </c>
      <c r="N244">
        <v>1009</v>
      </c>
      <c r="O244" t="s">
        <v>549</v>
      </c>
      <c r="P244" t="s">
        <v>549</v>
      </c>
      <c r="Q244">
        <v>1</v>
      </c>
      <c r="W244">
        <v>0</v>
      </c>
      <c r="X244">
        <v>291254868</v>
      </c>
      <c r="Y244">
        <f>AT244</f>
        <v>0.02</v>
      </c>
      <c r="AA244">
        <v>115.03</v>
      </c>
      <c r="AB244">
        <v>0</v>
      </c>
      <c r="AC244">
        <v>0</v>
      </c>
      <c r="AD244">
        <v>0</v>
      </c>
      <c r="AE244">
        <v>79.88</v>
      </c>
      <c r="AF244">
        <v>0</v>
      </c>
      <c r="AG244">
        <v>0</v>
      </c>
      <c r="AH244">
        <v>0</v>
      </c>
      <c r="AI244">
        <v>1.44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0.02</v>
      </c>
      <c r="AU244" t="s">
        <v>3</v>
      </c>
      <c r="AV244">
        <v>0</v>
      </c>
      <c r="AW244">
        <v>2</v>
      </c>
      <c r="AX244">
        <v>64112761</v>
      </c>
      <c r="AY244">
        <v>1</v>
      </c>
      <c r="AZ244">
        <v>0</v>
      </c>
      <c r="BA244">
        <v>313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1.5975999999999999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1.5975999999999999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1</v>
      </c>
      <c r="CV244">
        <v>0</v>
      </c>
      <c r="CW244">
        <v>0</v>
      </c>
      <c r="CX244">
        <f>ROUND(Y244*Source!I121,7)</f>
        <v>0.02</v>
      </c>
      <c r="CY244">
        <f>AA244</f>
        <v>115.03</v>
      </c>
      <c r="CZ244">
        <f>AE244</f>
        <v>79.88</v>
      </c>
      <c r="DA244">
        <f>AI244</f>
        <v>1.44</v>
      </c>
      <c r="DB244">
        <f>ROUND(ROUND(AT244*CZ244,2),6)</f>
        <v>1.6</v>
      </c>
      <c r="DC244">
        <f>ROUND(ROUND(AT244*AG244,2),6)</f>
        <v>0</v>
      </c>
      <c r="DD244" t="s">
        <v>3</v>
      </c>
      <c r="DE244" t="s">
        <v>3</v>
      </c>
      <c r="DF244">
        <f>ROUND(ROUND(AE244*AI244,2)*CX244,2)</f>
        <v>2.2999999999999998</v>
      </c>
      <c r="DG244">
        <f t="shared" si="125"/>
        <v>0</v>
      </c>
      <c r="DH244">
        <f t="shared" si="105"/>
        <v>0</v>
      </c>
      <c r="DI244">
        <f t="shared" si="106"/>
        <v>0</v>
      </c>
      <c r="DJ244">
        <f>DF244</f>
        <v>2.2999999999999998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5">
      <c r="A245">
        <f>ROW(Source!A121)</f>
        <v>121</v>
      </c>
      <c r="B245">
        <v>64111728</v>
      </c>
      <c r="C245">
        <v>64112740</v>
      </c>
      <c r="D245">
        <v>60778486</v>
      </c>
      <c r="E245">
        <v>117</v>
      </c>
      <c r="F245">
        <v>1</v>
      </c>
      <c r="G245">
        <v>1</v>
      </c>
      <c r="H245">
        <v>3</v>
      </c>
      <c r="I245" t="s">
        <v>182</v>
      </c>
      <c r="J245" t="s">
        <v>3</v>
      </c>
      <c r="K245" t="s">
        <v>183</v>
      </c>
      <c r="L245">
        <v>3277935</v>
      </c>
      <c r="N245">
        <v>1013</v>
      </c>
      <c r="O245" t="s">
        <v>184</v>
      </c>
      <c r="P245" t="s">
        <v>184</v>
      </c>
      <c r="Q245">
        <v>1</v>
      </c>
      <c r="W245">
        <v>0</v>
      </c>
      <c r="X245">
        <v>274903907</v>
      </c>
      <c r="Y245">
        <f>AT245</f>
        <v>2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 t="s">
        <v>3</v>
      </c>
      <c r="AT245">
        <v>2</v>
      </c>
      <c r="AU245" t="s">
        <v>3</v>
      </c>
      <c r="AV245">
        <v>0</v>
      </c>
      <c r="AW245">
        <v>2</v>
      </c>
      <c r="AX245">
        <v>64112762</v>
      </c>
      <c r="AY245">
        <v>1</v>
      </c>
      <c r="AZ245">
        <v>0</v>
      </c>
      <c r="BA245">
        <v>314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ROUND(Y245*Source!I121,7)</f>
        <v>2</v>
      </c>
      <c r="CY245">
        <f>AA245</f>
        <v>0</v>
      </c>
      <c r="CZ245">
        <f>AE245</f>
        <v>0</v>
      </c>
      <c r="DA245">
        <f>AI245</f>
        <v>1</v>
      </c>
      <c r="DB245">
        <f>ROUND(ROUND(AT245*CZ245,2),6)</f>
        <v>0</v>
      </c>
      <c r="DC245">
        <f>ROUND(ROUND(AT245*AG245,2),6)</f>
        <v>0</v>
      </c>
      <c r="DD245" t="s">
        <v>3</v>
      </c>
      <c r="DE245" t="s">
        <v>3</v>
      </c>
      <c r="DF245">
        <f t="shared" ref="DF245:DF251" si="126">ROUND(ROUND(AE245,2)*CX245,2)</f>
        <v>0</v>
      </c>
      <c r="DG245">
        <f t="shared" si="125"/>
        <v>0</v>
      </c>
      <c r="DH245">
        <f t="shared" si="105"/>
        <v>0</v>
      </c>
      <c r="DI245">
        <f t="shared" si="106"/>
        <v>0</v>
      </c>
      <c r="DJ245">
        <f>DF245</f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5">
      <c r="A246">
        <f>ROW(Source!A123)</f>
        <v>123</v>
      </c>
      <c r="B246">
        <v>64111728</v>
      </c>
      <c r="C246">
        <v>64112764</v>
      </c>
      <c r="D246">
        <v>55212658</v>
      </c>
      <c r="E246">
        <v>112</v>
      </c>
      <c r="F246">
        <v>1</v>
      </c>
      <c r="G246">
        <v>1</v>
      </c>
      <c r="H246">
        <v>1</v>
      </c>
      <c r="I246" t="s">
        <v>712</v>
      </c>
      <c r="J246" t="s">
        <v>3</v>
      </c>
      <c r="K246" t="s">
        <v>713</v>
      </c>
      <c r="L246">
        <v>1191</v>
      </c>
      <c r="N246">
        <v>1013</v>
      </c>
      <c r="O246" t="s">
        <v>519</v>
      </c>
      <c r="P246" t="s">
        <v>519</v>
      </c>
      <c r="Q246">
        <v>1</v>
      </c>
      <c r="W246">
        <v>0</v>
      </c>
      <c r="X246">
        <v>-1833565283</v>
      </c>
      <c r="Y246">
        <f>(AT246*ROUND(1.2,7))</f>
        <v>5.3159999999999998</v>
      </c>
      <c r="AA246">
        <v>0</v>
      </c>
      <c r="AB246">
        <v>0</v>
      </c>
      <c r="AC246">
        <v>0</v>
      </c>
      <c r="AD246">
        <v>720.91</v>
      </c>
      <c r="AE246">
        <v>0</v>
      </c>
      <c r="AF246">
        <v>0</v>
      </c>
      <c r="AG246">
        <v>0</v>
      </c>
      <c r="AH246">
        <v>720.91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4.43</v>
      </c>
      <c r="AU246" t="s">
        <v>148</v>
      </c>
      <c r="AV246">
        <v>1</v>
      </c>
      <c r="AW246">
        <v>2</v>
      </c>
      <c r="AX246">
        <v>64112766</v>
      </c>
      <c r="AY246">
        <v>2</v>
      </c>
      <c r="AZ246">
        <v>131072</v>
      </c>
      <c r="BA246">
        <v>315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3193.6312999999996</v>
      </c>
      <c r="BN246">
        <v>4.43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3832.3575599999999</v>
      </c>
      <c r="BU246">
        <v>5.3159999999999998</v>
      </c>
      <c r="BV246">
        <v>0</v>
      </c>
      <c r="BW246">
        <v>1</v>
      </c>
      <c r="CU246">
        <f>ROUND(AT246*Source!I123*AH246*AL246,2)</f>
        <v>43007.360000000001</v>
      </c>
      <c r="CV246">
        <f>ROUND(Y246*Source!I123,7)</f>
        <v>71.5884456</v>
      </c>
      <c r="CW246">
        <v>0</v>
      </c>
      <c r="CX246">
        <f>ROUND(Y246*Source!I123,7)</f>
        <v>71.5884456</v>
      </c>
      <c r="CY246">
        <f>AD246</f>
        <v>720.91</v>
      </c>
      <c r="CZ246">
        <f>AH246</f>
        <v>720.91</v>
      </c>
      <c r="DA246">
        <f>AL246</f>
        <v>1</v>
      </c>
      <c r="DB246">
        <f>ROUND((ROUND(AT246*CZ246,2)*ROUND(1.2,7)),6)</f>
        <v>3832.3560000000002</v>
      </c>
      <c r="DC246">
        <f>ROUND((ROUND(AT246*AG246,2)*ROUND(1.2,7)),6)</f>
        <v>0</v>
      </c>
      <c r="DD246" t="s">
        <v>3</v>
      </c>
      <c r="DE246" t="s">
        <v>3</v>
      </c>
      <c r="DF246">
        <f t="shared" si="126"/>
        <v>0</v>
      </c>
      <c r="DG246">
        <f t="shared" si="125"/>
        <v>0</v>
      </c>
      <c r="DH246">
        <f t="shared" si="105"/>
        <v>0</v>
      </c>
      <c r="DI246">
        <f t="shared" si="106"/>
        <v>51608.83</v>
      </c>
      <c r="DJ246">
        <f>DI246</f>
        <v>51608.83</v>
      </c>
      <c r="DK246">
        <v>1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5">
      <c r="A247">
        <f>ROW(Source!A124)</f>
        <v>124</v>
      </c>
      <c r="B247">
        <v>64111728</v>
      </c>
      <c r="C247">
        <v>64112767</v>
      </c>
      <c r="D247">
        <v>55212854</v>
      </c>
      <c r="E247">
        <v>112</v>
      </c>
      <c r="F247">
        <v>1</v>
      </c>
      <c r="G247">
        <v>1</v>
      </c>
      <c r="H247">
        <v>1</v>
      </c>
      <c r="I247" t="s">
        <v>520</v>
      </c>
      <c r="J247" t="s">
        <v>3</v>
      </c>
      <c r="K247" t="s">
        <v>521</v>
      </c>
      <c r="L247">
        <v>1191</v>
      </c>
      <c r="N247">
        <v>1013</v>
      </c>
      <c r="O247" t="s">
        <v>519</v>
      </c>
      <c r="P247" t="s">
        <v>519</v>
      </c>
      <c r="Q247">
        <v>1</v>
      </c>
      <c r="W247">
        <v>0</v>
      </c>
      <c r="X247">
        <v>-1417349443</v>
      </c>
      <c r="Y247">
        <f>(AT247*ROUND((0.2+1),7))</f>
        <v>8.4239999999999995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7.02</v>
      </c>
      <c r="AU247" t="s">
        <v>22</v>
      </c>
      <c r="AV247">
        <v>2</v>
      </c>
      <c r="AW247">
        <v>2</v>
      </c>
      <c r="AX247">
        <v>64112770</v>
      </c>
      <c r="AY247">
        <v>1</v>
      </c>
      <c r="AZ247">
        <v>0</v>
      </c>
      <c r="BA247">
        <v>316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ROUND(Y247*Source!I124,7)</f>
        <v>1.1344263999999999</v>
      </c>
      <c r="CY247">
        <f>AD247</f>
        <v>0</v>
      </c>
      <c r="CZ247">
        <f>AH247</f>
        <v>0</v>
      </c>
      <c r="DA247">
        <f>AL247</f>
        <v>1</v>
      </c>
      <c r="DB247">
        <f>ROUND((ROUND(AT247*CZ247,2)*ROUND((0.2+1),7)),6)</f>
        <v>0</v>
      </c>
      <c r="DC247">
        <f>ROUND((ROUND(AT247*AG247,2)*ROUND((0.2+1),7)),6)</f>
        <v>0</v>
      </c>
      <c r="DD247" t="s">
        <v>3</v>
      </c>
      <c r="DE247" t="s">
        <v>3</v>
      </c>
      <c r="DF247">
        <f t="shared" si="126"/>
        <v>0</v>
      </c>
      <c r="DG247">
        <f t="shared" si="125"/>
        <v>0</v>
      </c>
      <c r="DH247">
        <f t="shared" si="105"/>
        <v>0</v>
      </c>
      <c r="DI247">
        <f t="shared" si="106"/>
        <v>0</v>
      </c>
      <c r="DJ247">
        <f>DI247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5">
      <c r="A248">
        <f>ROW(Source!A124)</f>
        <v>124</v>
      </c>
      <c r="B248">
        <v>64111728</v>
      </c>
      <c r="C248">
        <v>64112767</v>
      </c>
      <c r="D248">
        <v>55330790</v>
      </c>
      <c r="E248">
        <v>1</v>
      </c>
      <c r="F248">
        <v>1</v>
      </c>
      <c r="G248">
        <v>1</v>
      </c>
      <c r="H248">
        <v>2</v>
      </c>
      <c r="I248" t="s">
        <v>714</v>
      </c>
      <c r="J248" t="s">
        <v>715</v>
      </c>
      <c r="K248" t="s">
        <v>716</v>
      </c>
      <c r="L248">
        <v>1368</v>
      </c>
      <c r="N248">
        <v>1011</v>
      </c>
      <c r="O248" t="s">
        <v>525</v>
      </c>
      <c r="P248" t="s">
        <v>525</v>
      </c>
      <c r="Q248">
        <v>1</v>
      </c>
      <c r="W248">
        <v>0</v>
      </c>
      <c r="X248">
        <v>-2119002727</v>
      </c>
      <c r="Y248">
        <f>(AT248*ROUND((0.2+1),7))</f>
        <v>8.4239999999999995</v>
      </c>
      <c r="AA248">
        <v>0</v>
      </c>
      <c r="AB248">
        <v>4424.58</v>
      </c>
      <c r="AC248">
        <v>1090.46</v>
      </c>
      <c r="AD248">
        <v>0</v>
      </c>
      <c r="AE248">
        <v>0</v>
      </c>
      <c r="AF248">
        <v>3277.47</v>
      </c>
      <c r="AG248">
        <v>1090.46</v>
      </c>
      <c r="AH248">
        <v>0</v>
      </c>
      <c r="AI248">
        <v>1</v>
      </c>
      <c r="AJ248">
        <v>1.35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7.02</v>
      </c>
      <c r="AU248" t="s">
        <v>22</v>
      </c>
      <c r="AV248">
        <v>1</v>
      </c>
      <c r="AW248">
        <v>2</v>
      </c>
      <c r="AX248">
        <v>64112771</v>
      </c>
      <c r="AY248">
        <v>1</v>
      </c>
      <c r="AZ248">
        <v>0</v>
      </c>
      <c r="BA248">
        <v>317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23007.839399999997</v>
      </c>
      <c r="BL248">
        <v>7655.0291999999999</v>
      </c>
      <c r="BM248">
        <v>0</v>
      </c>
      <c r="BN248">
        <v>0</v>
      </c>
      <c r="BO248">
        <v>7.02</v>
      </c>
      <c r="BP248">
        <v>1</v>
      </c>
      <c r="BQ248">
        <v>0</v>
      </c>
      <c r="BR248">
        <v>27609.407279999996</v>
      </c>
      <c r="BS248">
        <v>9186.0350399999988</v>
      </c>
      <c r="BT248">
        <v>0</v>
      </c>
      <c r="BU248">
        <v>0</v>
      </c>
      <c r="BV248">
        <v>8.4239999999999995</v>
      </c>
      <c r="BW248">
        <v>1</v>
      </c>
      <c r="CV248">
        <v>0</v>
      </c>
      <c r="CW248">
        <f>ROUND(Y248*Source!I124*DO248,7)</f>
        <v>1.1344263999999999</v>
      </c>
      <c r="CX248">
        <f>ROUND(Y248*Source!I124,7)</f>
        <v>1.1344263999999999</v>
      </c>
      <c r="CY248">
        <f>AB248</f>
        <v>4424.58</v>
      </c>
      <c r="CZ248">
        <f>AF248</f>
        <v>3277.47</v>
      </c>
      <c r="DA248">
        <f>AJ248</f>
        <v>1.35</v>
      </c>
      <c r="DB248">
        <f>ROUND((ROUND(AT248*CZ248,2)*ROUND((0.2+1),7)),6)</f>
        <v>27609.407999999999</v>
      </c>
      <c r="DC248">
        <f>ROUND((ROUND(AT248*AG248,2)*ROUND((0.2+1),7)),6)</f>
        <v>9186.0360000000001</v>
      </c>
      <c r="DD248" t="s">
        <v>3</v>
      </c>
      <c r="DE248" t="s">
        <v>3</v>
      </c>
      <c r="DF248">
        <f t="shared" si="126"/>
        <v>0</v>
      </c>
      <c r="DG248">
        <f>ROUND(ROUND(AF248*AJ248,2)*CX248,2)</f>
        <v>5019.3599999999997</v>
      </c>
      <c r="DH248">
        <f t="shared" si="105"/>
        <v>1237.05</v>
      </c>
      <c r="DI248">
        <f t="shared" si="106"/>
        <v>0</v>
      </c>
      <c r="DJ248">
        <f>DG248+DH248</f>
        <v>6256.41</v>
      </c>
      <c r="DK248">
        <v>0</v>
      </c>
      <c r="DL248" t="s">
        <v>526</v>
      </c>
      <c r="DM248">
        <v>6</v>
      </c>
      <c r="DN248" t="s">
        <v>519</v>
      </c>
      <c r="DO248">
        <v>1</v>
      </c>
    </row>
    <row r="249" spans="1:119" x14ac:dyDescent="0.25">
      <c r="A249">
        <f>ROW(Source!A125)</f>
        <v>125</v>
      </c>
      <c r="B249">
        <v>64111728</v>
      </c>
      <c r="C249">
        <v>64112772</v>
      </c>
      <c r="D249">
        <v>60772458</v>
      </c>
      <c r="E249">
        <v>117</v>
      </c>
      <c r="F249">
        <v>1</v>
      </c>
      <c r="G249">
        <v>1</v>
      </c>
      <c r="H249">
        <v>1</v>
      </c>
      <c r="I249" t="s">
        <v>712</v>
      </c>
      <c r="J249" t="s">
        <v>3</v>
      </c>
      <c r="K249" t="s">
        <v>713</v>
      </c>
      <c r="L249">
        <v>1191</v>
      </c>
      <c r="N249">
        <v>1013</v>
      </c>
      <c r="O249" t="s">
        <v>519</v>
      </c>
      <c r="P249" t="s">
        <v>519</v>
      </c>
      <c r="Q249">
        <v>1</v>
      </c>
      <c r="W249">
        <v>0</v>
      </c>
      <c r="X249">
        <v>-1833565283</v>
      </c>
      <c r="Y249">
        <f t="shared" ref="Y249:Y260" si="127">AT249</f>
        <v>0.28000000000000003</v>
      </c>
      <c r="AA249">
        <v>0</v>
      </c>
      <c r="AB249">
        <v>0</v>
      </c>
      <c r="AC249">
        <v>0</v>
      </c>
      <c r="AD249">
        <v>720.91</v>
      </c>
      <c r="AE249">
        <v>0</v>
      </c>
      <c r="AF249">
        <v>0</v>
      </c>
      <c r="AG249">
        <v>0</v>
      </c>
      <c r="AH249">
        <v>720.91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0</v>
      </c>
      <c r="AQ249">
        <v>1</v>
      </c>
      <c r="AR249">
        <v>0</v>
      </c>
      <c r="AS249" t="s">
        <v>3</v>
      </c>
      <c r="AT249">
        <v>0.28000000000000003</v>
      </c>
      <c r="AU249" t="s">
        <v>3</v>
      </c>
      <c r="AV249">
        <v>1</v>
      </c>
      <c r="AW249">
        <v>2</v>
      </c>
      <c r="AX249">
        <v>64112785</v>
      </c>
      <c r="AY249">
        <v>2</v>
      </c>
      <c r="AZ249">
        <v>131072</v>
      </c>
      <c r="BA249">
        <v>318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201.85480000000001</v>
      </c>
      <c r="BN249">
        <v>0.28000000000000003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201.85480000000001</v>
      </c>
      <c r="BU249">
        <v>0.28000000000000003</v>
      </c>
      <c r="BV249">
        <v>0</v>
      </c>
      <c r="BW249">
        <v>1</v>
      </c>
      <c r="CU249">
        <f>ROUND(AT249*Source!I125*AH249*AL249,2)</f>
        <v>504.64</v>
      </c>
      <c r="CV249">
        <f>ROUND(Y249*Source!I125,7)</f>
        <v>0.7</v>
      </c>
      <c r="CW249">
        <v>0</v>
      </c>
      <c r="CX249">
        <f>ROUND(Y249*Source!I125,7)</f>
        <v>0.7</v>
      </c>
      <c r="CY249">
        <f>AD249</f>
        <v>720.91</v>
      </c>
      <c r="CZ249">
        <f>AH249</f>
        <v>720.91</v>
      </c>
      <c r="DA249">
        <f>AL249</f>
        <v>1</v>
      </c>
      <c r="DB249">
        <f t="shared" ref="DB249:DB260" si="128">ROUND(ROUND(AT249*CZ249,2),6)</f>
        <v>201.85</v>
      </c>
      <c r="DC249">
        <f t="shared" ref="DC249:DC260" si="129">ROUND(ROUND(AT249*AG249,2),6)</f>
        <v>0</v>
      </c>
      <c r="DD249" t="s">
        <v>3</v>
      </c>
      <c r="DE249" t="s">
        <v>3</v>
      </c>
      <c r="DF249">
        <f t="shared" si="126"/>
        <v>0</v>
      </c>
      <c r="DG249">
        <f>ROUND(ROUND(AF249,2)*CX249,2)</f>
        <v>0</v>
      </c>
      <c r="DH249">
        <f t="shared" si="105"/>
        <v>0</v>
      </c>
      <c r="DI249">
        <f t="shared" si="106"/>
        <v>504.64</v>
      </c>
      <c r="DJ249">
        <f>DI249</f>
        <v>504.64</v>
      </c>
      <c r="DK249">
        <v>1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5">
      <c r="A250">
        <f>ROW(Source!A125)</f>
        <v>125</v>
      </c>
      <c r="B250">
        <v>64111728</v>
      </c>
      <c r="C250">
        <v>64112772</v>
      </c>
      <c r="D250">
        <v>60772652</v>
      </c>
      <c r="E250">
        <v>117</v>
      </c>
      <c r="F250">
        <v>1</v>
      </c>
      <c r="G250">
        <v>1</v>
      </c>
      <c r="H250">
        <v>1</v>
      </c>
      <c r="I250" t="s">
        <v>520</v>
      </c>
      <c r="J250" t="s">
        <v>3</v>
      </c>
      <c r="K250" t="s">
        <v>521</v>
      </c>
      <c r="L250">
        <v>1191</v>
      </c>
      <c r="N250">
        <v>1013</v>
      </c>
      <c r="O250" t="s">
        <v>519</v>
      </c>
      <c r="P250" t="s">
        <v>519</v>
      </c>
      <c r="Q250">
        <v>1</v>
      </c>
      <c r="W250">
        <v>0</v>
      </c>
      <c r="X250">
        <v>-1417349443</v>
      </c>
      <c r="Y250">
        <f t="shared" si="127"/>
        <v>7.0000000000000007E-2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0</v>
      </c>
      <c r="AQ250">
        <v>1</v>
      </c>
      <c r="AR250">
        <v>0</v>
      </c>
      <c r="AS250" t="s">
        <v>3</v>
      </c>
      <c r="AT250">
        <v>7.0000000000000007E-2</v>
      </c>
      <c r="AU250" t="s">
        <v>3</v>
      </c>
      <c r="AV250">
        <v>2</v>
      </c>
      <c r="AW250">
        <v>2</v>
      </c>
      <c r="AX250">
        <v>64112786</v>
      </c>
      <c r="AY250">
        <v>1</v>
      </c>
      <c r="AZ250">
        <v>0</v>
      </c>
      <c r="BA250">
        <v>319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ROUND(Y250*Source!I125,7)</f>
        <v>0.17499999999999999</v>
      </c>
      <c r="CY250">
        <f>AD250</f>
        <v>0</v>
      </c>
      <c r="CZ250">
        <f>AH250</f>
        <v>0</v>
      </c>
      <c r="DA250">
        <f>AL250</f>
        <v>1</v>
      </c>
      <c r="DB250">
        <f t="shared" si="128"/>
        <v>0</v>
      </c>
      <c r="DC250">
        <f t="shared" si="129"/>
        <v>0</v>
      </c>
      <c r="DD250" t="s">
        <v>3</v>
      </c>
      <c r="DE250" t="s">
        <v>3</v>
      </c>
      <c r="DF250">
        <f t="shared" si="126"/>
        <v>0</v>
      </c>
      <c r="DG250">
        <f>ROUND(ROUND(AF250,2)*CX250,2)</f>
        <v>0</v>
      </c>
      <c r="DH250">
        <f t="shared" si="105"/>
        <v>0</v>
      </c>
      <c r="DI250">
        <f t="shared" si="106"/>
        <v>0</v>
      </c>
      <c r="DJ250">
        <f>DI250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5">
      <c r="A251">
        <f>ROW(Source!A125)</f>
        <v>125</v>
      </c>
      <c r="B251">
        <v>64111728</v>
      </c>
      <c r="C251">
        <v>64112772</v>
      </c>
      <c r="D251">
        <v>60779883</v>
      </c>
      <c r="E251">
        <v>1</v>
      </c>
      <c r="F251">
        <v>1</v>
      </c>
      <c r="G251">
        <v>1</v>
      </c>
      <c r="H251">
        <v>2</v>
      </c>
      <c r="I251" t="s">
        <v>717</v>
      </c>
      <c r="J251" t="s">
        <v>718</v>
      </c>
      <c r="K251" t="s">
        <v>719</v>
      </c>
      <c r="L251">
        <v>1368</v>
      </c>
      <c r="N251">
        <v>1011</v>
      </c>
      <c r="O251" t="s">
        <v>525</v>
      </c>
      <c r="P251" t="s">
        <v>525</v>
      </c>
      <c r="Q251">
        <v>1</v>
      </c>
      <c r="W251">
        <v>0</v>
      </c>
      <c r="X251">
        <v>302479695</v>
      </c>
      <c r="Y251">
        <f t="shared" si="127"/>
        <v>7.0000000000000007E-2</v>
      </c>
      <c r="AA251">
        <v>0</v>
      </c>
      <c r="AB251">
        <v>1274.25</v>
      </c>
      <c r="AC251">
        <v>932.95</v>
      </c>
      <c r="AD251">
        <v>0</v>
      </c>
      <c r="AE251">
        <v>0</v>
      </c>
      <c r="AF251">
        <v>995.51</v>
      </c>
      <c r="AG251">
        <v>932.95</v>
      </c>
      <c r="AH251">
        <v>0</v>
      </c>
      <c r="AI251">
        <v>1</v>
      </c>
      <c r="AJ251">
        <v>1.28</v>
      </c>
      <c r="AK251">
        <v>1</v>
      </c>
      <c r="AL251">
        <v>1</v>
      </c>
      <c r="AM251">
        <v>2</v>
      </c>
      <c r="AN251">
        <v>0</v>
      </c>
      <c r="AO251">
        <v>0</v>
      </c>
      <c r="AP251">
        <v>0</v>
      </c>
      <c r="AQ251">
        <v>1</v>
      </c>
      <c r="AR251">
        <v>0</v>
      </c>
      <c r="AS251" t="s">
        <v>3</v>
      </c>
      <c r="AT251">
        <v>7.0000000000000007E-2</v>
      </c>
      <c r="AU251" t="s">
        <v>3</v>
      </c>
      <c r="AV251">
        <v>1</v>
      </c>
      <c r="AW251">
        <v>2</v>
      </c>
      <c r="AX251">
        <v>64112787</v>
      </c>
      <c r="AY251">
        <v>1</v>
      </c>
      <c r="AZ251">
        <v>0</v>
      </c>
      <c r="BA251">
        <v>320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69.685700000000011</v>
      </c>
      <c r="BL251">
        <v>65.306500000000014</v>
      </c>
      <c r="BM251">
        <v>0</v>
      </c>
      <c r="BN251">
        <v>0</v>
      </c>
      <c r="BO251">
        <v>7.0000000000000007E-2</v>
      </c>
      <c r="BP251">
        <v>1</v>
      </c>
      <c r="BQ251">
        <v>0</v>
      </c>
      <c r="BR251">
        <v>69.685700000000011</v>
      </c>
      <c r="BS251">
        <v>65.306500000000014</v>
      </c>
      <c r="BT251">
        <v>0</v>
      </c>
      <c r="BU251">
        <v>0</v>
      </c>
      <c r="BV251">
        <v>7.0000000000000007E-2</v>
      </c>
      <c r="BW251">
        <v>1</v>
      </c>
      <c r="CV251">
        <v>0</v>
      </c>
      <c r="CW251">
        <f>ROUND(Y251*Source!I125*DO251,7)</f>
        <v>0.17499999999999999</v>
      </c>
      <c r="CX251">
        <f>ROUND(Y251*Source!I125,7)</f>
        <v>0.17499999999999999</v>
      </c>
      <c r="CY251">
        <f>AB251</f>
        <v>1274.25</v>
      </c>
      <c r="CZ251">
        <f>AF251</f>
        <v>995.51</v>
      </c>
      <c r="DA251">
        <f>AJ251</f>
        <v>1.28</v>
      </c>
      <c r="DB251">
        <f t="shared" si="128"/>
        <v>69.69</v>
      </c>
      <c r="DC251">
        <f t="shared" si="129"/>
        <v>65.31</v>
      </c>
      <c r="DD251" t="s">
        <v>3</v>
      </c>
      <c r="DE251" t="s">
        <v>3</v>
      </c>
      <c r="DF251">
        <f t="shared" si="126"/>
        <v>0</v>
      </c>
      <c r="DG251">
        <f>ROUND(ROUND(AF251*AJ251,2)*CX251,2)</f>
        <v>222.99</v>
      </c>
      <c r="DH251">
        <f t="shared" si="105"/>
        <v>163.27000000000001</v>
      </c>
      <c r="DI251">
        <f t="shared" si="106"/>
        <v>0</v>
      </c>
      <c r="DJ251">
        <f>DG251+DH251</f>
        <v>386.26</v>
      </c>
      <c r="DK251">
        <v>0</v>
      </c>
      <c r="DL251" t="s">
        <v>542</v>
      </c>
      <c r="DM251">
        <v>5</v>
      </c>
      <c r="DN251" t="s">
        <v>519</v>
      </c>
      <c r="DO251">
        <v>1</v>
      </c>
    </row>
    <row r="252" spans="1:119" x14ac:dyDescent="0.25">
      <c r="A252">
        <f>ROW(Source!A125)</f>
        <v>125</v>
      </c>
      <c r="B252">
        <v>64111728</v>
      </c>
      <c r="C252">
        <v>64112772</v>
      </c>
      <c r="D252">
        <v>60848370</v>
      </c>
      <c r="E252">
        <v>1</v>
      </c>
      <c r="F252">
        <v>1</v>
      </c>
      <c r="G252">
        <v>1</v>
      </c>
      <c r="H252">
        <v>3</v>
      </c>
      <c r="I252" t="s">
        <v>720</v>
      </c>
      <c r="J252" t="s">
        <v>721</v>
      </c>
      <c r="K252" t="s">
        <v>722</v>
      </c>
      <c r="L252">
        <v>1425</v>
      </c>
      <c r="N252">
        <v>1013</v>
      </c>
      <c r="O252" t="s">
        <v>45</v>
      </c>
      <c r="P252" t="s">
        <v>45</v>
      </c>
      <c r="Q252">
        <v>1</v>
      </c>
      <c r="W252">
        <v>0</v>
      </c>
      <c r="X252">
        <v>482570552</v>
      </c>
      <c r="Y252">
        <f t="shared" si="127"/>
        <v>0.10299999999999999</v>
      </c>
      <c r="AA252">
        <v>1261.74</v>
      </c>
      <c r="AB252">
        <v>0</v>
      </c>
      <c r="AC252">
        <v>0</v>
      </c>
      <c r="AD252">
        <v>0</v>
      </c>
      <c r="AE252">
        <v>978.09</v>
      </c>
      <c r="AF252">
        <v>0</v>
      </c>
      <c r="AG252">
        <v>0</v>
      </c>
      <c r="AH252">
        <v>0</v>
      </c>
      <c r="AI252">
        <v>1.29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0</v>
      </c>
      <c r="AQ252">
        <v>1</v>
      </c>
      <c r="AR252">
        <v>0</v>
      </c>
      <c r="AS252" t="s">
        <v>3</v>
      </c>
      <c r="AT252">
        <v>0.10299999999999999</v>
      </c>
      <c r="AU252" t="s">
        <v>3</v>
      </c>
      <c r="AV252">
        <v>0</v>
      </c>
      <c r="AW252">
        <v>2</v>
      </c>
      <c r="AX252">
        <v>64112788</v>
      </c>
      <c r="AY252">
        <v>1</v>
      </c>
      <c r="AZ252">
        <v>0</v>
      </c>
      <c r="BA252">
        <v>321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100.74327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100.74327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1</v>
      </c>
      <c r="CV252">
        <v>0</v>
      </c>
      <c r="CW252">
        <v>0</v>
      </c>
      <c r="CX252">
        <f>ROUND(Y252*Source!I125,7)</f>
        <v>0.25750000000000001</v>
      </c>
      <c r="CY252">
        <f t="shared" ref="CY252:CY260" si="130">AA252</f>
        <v>1261.74</v>
      </c>
      <c r="CZ252">
        <f t="shared" ref="CZ252:CZ260" si="131">AE252</f>
        <v>978.09</v>
      </c>
      <c r="DA252">
        <f t="shared" ref="DA252:DA260" si="132">AI252</f>
        <v>1.29</v>
      </c>
      <c r="DB252">
        <f t="shared" si="128"/>
        <v>100.74</v>
      </c>
      <c r="DC252">
        <f t="shared" si="129"/>
        <v>0</v>
      </c>
      <c r="DD252" t="s">
        <v>3</v>
      </c>
      <c r="DE252" t="s">
        <v>3</v>
      </c>
      <c r="DF252">
        <f t="shared" ref="DF252:DF259" si="133">ROUND(ROUND(AE252*AI252,2)*CX252,2)</f>
        <v>324.89999999999998</v>
      </c>
      <c r="DG252">
        <f t="shared" ref="DG252:DG291" si="134">ROUND(ROUND(AF252,2)*CX252,2)</f>
        <v>0</v>
      </c>
      <c r="DH252">
        <f t="shared" si="105"/>
        <v>0</v>
      </c>
      <c r="DI252">
        <f t="shared" si="106"/>
        <v>0</v>
      </c>
      <c r="DJ252">
        <f t="shared" ref="DJ252:DJ260" si="135">DF252</f>
        <v>324.89999999999998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5">
      <c r="A253">
        <f>ROW(Source!A125)</f>
        <v>125</v>
      </c>
      <c r="B253">
        <v>64111728</v>
      </c>
      <c r="C253">
        <v>64112772</v>
      </c>
      <c r="D253">
        <v>60848654</v>
      </c>
      <c r="E253">
        <v>1</v>
      </c>
      <c r="F253">
        <v>1</v>
      </c>
      <c r="G253">
        <v>1</v>
      </c>
      <c r="H253">
        <v>3</v>
      </c>
      <c r="I253" t="s">
        <v>723</v>
      </c>
      <c r="J253" t="s">
        <v>724</v>
      </c>
      <c r="K253" t="s">
        <v>725</v>
      </c>
      <c r="L253">
        <v>1348</v>
      </c>
      <c r="N253">
        <v>1009</v>
      </c>
      <c r="O253" t="s">
        <v>152</v>
      </c>
      <c r="P253" t="s">
        <v>152</v>
      </c>
      <c r="Q253">
        <v>1000</v>
      </c>
      <c r="W253">
        <v>0</v>
      </c>
      <c r="X253">
        <v>1998363484</v>
      </c>
      <c r="Y253">
        <f t="shared" si="127"/>
        <v>5.0000000000000002E-5</v>
      </c>
      <c r="AA253">
        <v>142298.56</v>
      </c>
      <c r="AB253">
        <v>0</v>
      </c>
      <c r="AC253">
        <v>0</v>
      </c>
      <c r="AD253">
        <v>0</v>
      </c>
      <c r="AE253">
        <v>110308.96</v>
      </c>
      <c r="AF253">
        <v>0</v>
      </c>
      <c r="AG253">
        <v>0</v>
      </c>
      <c r="AH253">
        <v>0</v>
      </c>
      <c r="AI253">
        <v>1.29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0</v>
      </c>
      <c r="AQ253">
        <v>1</v>
      </c>
      <c r="AR253">
        <v>0</v>
      </c>
      <c r="AS253" t="s">
        <v>3</v>
      </c>
      <c r="AT253">
        <v>5.0000000000000002E-5</v>
      </c>
      <c r="AU253" t="s">
        <v>3</v>
      </c>
      <c r="AV253">
        <v>0</v>
      </c>
      <c r="AW253">
        <v>2</v>
      </c>
      <c r="AX253">
        <v>64112789</v>
      </c>
      <c r="AY253">
        <v>1</v>
      </c>
      <c r="AZ253">
        <v>0</v>
      </c>
      <c r="BA253">
        <v>322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5.515448000000001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5.515448000000001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1</v>
      </c>
      <c r="CV253">
        <v>0</v>
      </c>
      <c r="CW253">
        <v>0</v>
      </c>
      <c r="CX253">
        <f>ROUND(Y253*Source!I125,7)</f>
        <v>1.25E-4</v>
      </c>
      <c r="CY253">
        <f t="shared" si="130"/>
        <v>142298.56</v>
      </c>
      <c r="CZ253">
        <f t="shared" si="131"/>
        <v>110308.96</v>
      </c>
      <c r="DA253">
        <f t="shared" si="132"/>
        <v>1.29</v>
      </c>
      <c r="DB253">
        <f t="shared" si="128"/>
        <v>5.52</v>
      </c>
      <c r="DC253">
        <f t="shared" si="129"/>
        <v>0</v>
      </c>
      <c r="DD253" t="s">
        <v>3</v>
      </c>
      <c r="DE253" t="s">
        <v>3</v>
      </c>
      <c r="DF253">
        <f t="shared" si="133"/>
        <v>17.79</v>
      </c>
      <c r="DG253">
        <f t="shared" si="134"/>
        <v>0</v>
      </c>
      <c r="DH253">
        <f t="shared" si="105"/>
        <v>0</v>
      </c>
      <c r="DI253">
        <f t="shared" si="106"/>
        <v>0</v>
      </c>
      <c r="DJ253">
        <f t="shared" si="135"/>
        <v>17.79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5">
      <c r="A254">
        <f>ROW(Source!A125)</f>
        <v>125</v>
      </c>
      <c r="B254">
        <v>64111728</v>
      </c>
      <c r="C254">
        <v>64112772</v>
      </c>
      <c r="D254">
        <v>60850152</v>
      </c>
      <c r="E254">
        <v>1</v>
      </c>
      <c r="F254">
        <v>1</v>
      </c>
      <c r="G254">
        <v>1</v>
      </c>
      <c r="H254">
        <v>3</v>
      </c>
      <c r="I254" t="s">
        <v>700</v>
      </c>
      <c r="J254" t="s">
        <v>701</v>
      </c>
      <c r="K254" t="s">
        <v>702</v>
      </c>
      <c r="L254">
        <v>1348</v>
      </c>
      <c r="N254">
        <v>1009</v>
      </c>
      <c r="O254" t="s">
        <v>152</v>
      </c>
      <c r="P254" t="s">
        <v>152</v>
      </c>
      <c r="Q254">
        <v>1000</v>
      </c>
      <c r="W254">
        <v>0</v>
      </c>
      <c r="X254">
        <v>-290124041</v>
      </c>
      <c r="Y254">
        <f t="shared" si="127"/>
        <v>1.0499999999999999E-3</v>
      </c>
      <c r="AA254">
        <v>5683.13</v>
      </c>
      <c r="AB254">
        <v>0</v>
      </c>
      <c r="AC254">
        <v>0</v>
      </c>
      <c r="AD254">
        <v>0</v>
      </c>
      <c r="AE254">
        <v>4338.2700000000004</v>
      </c>
      <c r="AF254">
        <v>0</v>
      </c>
      <c r="AG254">
        <v>0</v>
      </c>
      <c r="AH254">
        <v>0</v>
      </c>
      <c r="AI254">
        <v>1.31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0</v>
      </c>
      <c r="AQ254">
        <v>1</v>
      </c>
      <c r="AR254">
        <v>0</v>
      </c>
      <c r="AS254" t="s">
        <v>3</v>
      </c>
      <c r="AT254">
        <v>1.0499999999999999E-3</v>
      </c>
      <c r="AU254" t="s">
        <v>3</v>
      </c>
      <c r="AV254">
        <v>0</v>
      </c>
      <c r="AW254">
        <v>2</v>
      </c>
      <c r="AX254">
        <v>64112790</v>
      </c>
      <c r="AY254">
        <v>1</v>
      </c>
      <c r="AZ254">
        <v>0</v>
      </c>
      <c r="BA254">
        <v>323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4.5551835000000001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4.5551835000000001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ROUND(Y254*Source!I125,7)</f>
        <v>2.6250000000000002E-3</v>
      </c>
      <c r="CY254">
        <f t="shared" si="130"/>
        <v>5683.13</v>
      </c>
      <c r="CZ254">
        <f t="shared" si="131"/>
        <v>4338.2700000000004</v>
      </c>
      <c r="DA254">
        <f t="shared" si="132"/>
        <v>1.31</v>
      </c>
      <c r="DB254">
        <f t="shared" si="128"/>
        <v>4.5599999999999996</v>
      </c>
      <c r="DC254">
        <f t="shared" si="129"/>
        <v>0</v>
      </c>
      <c r="DD254" t="s">
        <v>3</v>
      </c>
      <c r="DE254" t="s">
        <v>3</v>
      </c>
      <c r="DF254">
        <f t="shared" si="133"/>
        <v>14.92</v>
      </c>
      <c r="DG254">
        <f t="shared" si="134"/>
        <v>0</v>
      </c>
      <c r="DH254">
        <f t="shared" si="105"/>
        <v>0</v>
      </c>
      <c r="DI254">
        <f t="shared" si="106"/>
        <v>0</v>
      </c>
      <c r="DJ254">
        <f t="shared" si="135"/>
        <v>14.92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5">
      <c r="A255">
        <f>ROW(Source!A125)</f>
        <v>125</v>
      </c>
      <c r="B255">
        <v>64111728</v>
      </c>
      <c r="C255">
        <v>64112772</v>
      </c>
      <c r="D255">
        <v>60865498</v>
      </c>
      <c r="E255">
        <v>1</v>
      </c>
      <c r="F255">
        <v>1</v>
      </c>
      <c r="G255">
        <v>1</v>
      </c>
      <c r="H255">
        <v>3</v>
      </c>
      <c r="I255" t="s">
        <v>618</v>
      </c>
      <c r="J255" t="s">
        <v>619</v>
      </c>
      <c r="K255" t="s">
        <v>620</v>
      </c>
      <c r="L255">
        <v>1346</v>
      </c>
      <c r="N255">
        <v>1009</v>
      </c>
      <c r="O255" t="s">
        <v>549</v>
      </c>
      <c r="P255" t="s">
        <v>549</v>
      </c>
      <c r="Q255">
        <v>1</v>
      </c>
      <c r="W255">
        <v>0</v>
      </c>
      <c r="X255">
        <v>291254868</v>
      </c>
      <c r="Y255">
        <f t="shared" si="127"/>
        <v>0.04</v>
      </c>
      <c r="AA255">
        <v>115.03</v>
      </c>
      <c r="AB255">
        <v>0</v>
      </c>
      <c r="AC255">
        <v>0</v>
      </c>
      <c r="AD255">
        <v>0</v>
      </c>
      <c r="AE255">
        <v>79.88</v>
      </c>
      <c r="AF255">
        <v>0</v>
      </c>
      <c r="AG255">
        <v>0</v>
      </c>
      <c r="AH255">
        <v>0</v>
      </c>
      <c r="AI255">
        <v>1.44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0</v>
      </c>
      <c r="AQ255">
        <v>1</v>
      </c>
      <c r="AR255">
        <v>0</v>
      </c>
      <c r="AS255" t="s">
        <v>3</v>
      </c>
      <c r="AT255">
        <v>0.04</v>
      </c>
      <c r="AU255" t="s">
        <v>3</v>
      </c>
      <c r="AV255">
        <v>0</v>
      </c>
      <c r="AW255">
        <v>2</v>
      </c>
      <c r="AX255">
        <v>64112791</v>
      </c>
      <c r="AY255">
        <v>1</v>
      </c>
      <c r="AZ255">
        <v>0</v>
      </c>
      <c r="BA255">
        <v>324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3.1951999999999998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3.1951999999999998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ROUND(Y255*Source!I125,7)</f>
        <v>0.1</v>
      </c>
      <c r="CY255">
        <f t="shared" si="130"/>
        <v>115.03</v>
      </c>
      <c r="CZ255">
        <f t="shared" si="131"/>
        <v>79.88</v>
      </c>
      <c r="DA255">
        <f t="shared" si="132"/>
        <v>1.44</v>
      </c>
      <c r="DB255">
        <f t="shared" si="128"/>
        <v>3.2</v>
      </c>
      <c r="DC255">
        <f t="shared" si="129"/>
        <v>0</v>
      </c>
      <c r="DD255" t="s">
        <v>3</v>
      </c>
      <c r="DE255" t="s">
        <v>3</v>
      </c>
      <c r="DF255">
        <f t="shared" si="133"/>
        <v>11.5</v>
      </c>
      <c r="DG255">
        <f t="shared" si="134"/>
        <v>0</v>
      </c>
      <c r="DH255">
        <f t="shared" si="105"/>
        <v>0</v>
      </c>
      <c r="DI255">
        <f t="shared" si="106"/>
        <v>0</v>
      </c>
      <c r="DJ255">
        <f t="shared" si="135"/>
        <v>11.5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5">
      <c r="A256">
        <f>ROW(Source!A125)</f>
        <v>125</v>
      </c>
      <c r="B256">
        <v>64111728</v>
      </c>
      <c r="C256">
        <v>64112772</v>
      </c>
      <c r="D256">
        <v>60865725</v>
      </c>
      <c r="E256">
        <v>1</v>
      </c>
      <c r="F256">
        <v>1</v>
      </c>
      <c r="G256">
        <v>1</v>
      </c>
      <c r="H256">
        <v>3</v>
      </c>
      <c r="I256" t="s">
        <v>726</v>
      </c>
      <c r="J256" t="s">
        <v>727</v>
      </c>
      <c r="K256" t="s">
        <v>728</v>
      </c>
      <c r="L256">
        <v>1346</v>
      </c>
      <c r="N256">
        <v>1009</v>
      </c>
      <c r="O256" t="s">
        <v>549</v>
      </c>
      <c r="P256" t="s">
        <v>549</v>
      </c>
      <c r="Q256">
        <v>1</v>
      </c>
      <c r="W256">
        <v>0</v>
      </c>
      <c r="X256">
        <v>2049422090</v>
      </c>
      <c r="Y256">
        <f t="shared" si="127"/>
        <v>0.03</v>
      </c>
      <c r="AA256">
        <v>116.25</v>
      </c>
      <c r="AB256">
        <v>0</v>
      </c>
      <c r="AC256">
        <v>0</v>
      </c>
      <c r="AD256">
        <v>0</v>
      </c>
      <c r="AE256">
        <v>67.59</v>
      </c>
      <c r="AF256">
        <v>0</v>
      </c>
      <c r="AG256">
        <v>0</v>
      </c>
      <c r="AH256">
        <v>0</v>
      </c>
      <c r="AI256">
        <v>1.72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0</v>
      </c>
      <c r="AQ256">
        <v>1</v>
      </c>
      <c r="AR256">
        <v>0</v>
      </c>
      <c r="AS256" t="s">
        <v>3</v>
      </c>
      <c r="AT256">
        <v>0.03</v>
      </c>
      <c r="AU256" t="s">
        <v>3</v>
      </c>
      <c r="AV256">
        <v>0</v>
      </c>
      <c r="AW256">
        <v>2</v>
      </c>
      <c r="AX256">
        <v>64112792</v>
      </c>
      <c r="AY256">
        <v>1</v>
      </c>
      <c r="AZ256">
        <v>0</v>
      </c>
      <c r="BA256">
        <v>325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2.0276999999999998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2.0276999999999998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ROUND(Y256*Source!I125,7)</f>
        <v>7.4999999999999997E-2</v>
      </c>
      <c r="CY256">
        <f t="shared" si="130"/>
        <v>116.25</v>
      </c>
      <c r="CZ256">
        <f t="shared" si="131"/>
        <v>67.59</v>
      </c>
      <c r="DA256">
        <f t="shared" si="132"/>
        <v>1.72</v>
      </c>
      <c r="DB256">
        <f t="shared" si="128"/>
        <v>2.0299999999999998</v>
      </c>
      <c r="DC256">
        <f t="shared" si="129"/>
        <v>0</v>
      </c>
      <c r="DD256" t="s">
        <v>3</v>
      </c>
      <c r="DE256" t="s">
        <v>3</v>
      </c>
      <c r="DF256">
        <f t="shared" si="133"/>
        <v>8.7200000000000006</v>
      </c>
      <c r="DG256">
        <f t="shared" si="134"/>
        <v>0</v>
      </c>
      <c r="DH256">
        <f t="shared" si="105"/>
        <v>0</v>
      </c>
      <c r="DI256">
        <f t="shared" si="106"/>
        <v>0</v>
      </c>
      <c r="DJ256">
        <f t="shared" si="135"/>
        <v>8.7200000000000006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5">
      <c r="A257">
        <f>ROW(Source!A125)</f>
        <v>125</v>
      </c>
      <c r="B257">
        <v>64111728</v>
      </c>
      <c r="C257">
        <v>64112772</v>
      </c>
      <c r="D257">
        <v>60865784</v>
      </c>
      <c r="E257">
        <v>1</v>
      </c>
      <c r="F257">
        <v>1</v>
      </c>
      <c r="G257">
        <v>1</v>
      </c>
      <c r="H257">
        <v>3</v>
      </c>
      <c r="I257" t="s">
        <v>729</v>
      </c>
      <c r="J257" t="s">
        <v>730</v>
      </c>
      <c r="K257" t="s">
        <v>731</v>
      </c>
      <c r="L257">
        <v>1346</v>
      </c>
      <c r="N257">
        <v>1009</v>
      </c>
      <c r="O257" t="s">
        <v>549</v>
      </c>
      <c r="P257" t="s">
        <v>549</v>
      </c>
      <c r="Q257">
        <v>1</v>
      </c>
      <c r="W257">
        <v>0</v>
      </c>
      <c r="X257">
        <v>-2054572569</v>
      </c>
      <c r="Y257">
        <f t="shared" si="127"/>
        <v>1.7000000000000001E-2</v>
      </c>
      <c r="AA257">
        <v>159.97</v>
      </c>
      <c r="AB257">
        <v>0</v>
      </c>
      <c r="AC257">
        <v>0</v>
      </c>
      <c r="AD257">
        <v>0</v>
      </c>
      <c r="AE257">
        <v>133.31</v>
      </c>
      <c r="AF257">
        <v>0</v>
      </c>
      <c r="AG257">
        <v>0</v>
      </c>
      <c r="AH257">
        <v>0</v>
      </c>
      <c r="AI257">
        <v>1.2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0</v>
      </c>
      <c r="AP257">
        <v>0</v>
      </c>
      <c r="AQ257">
        <v>1</v>
      </c>
      <c r="AR257">
        <v>0</v>
      </c>
      <c r="AS257" t="s">
        <v>3</v>
      </c>
      <c r="AT257">
        <v>1.7000000000000001E-2</v>
      </c>
      <c r="AU257" t="s">
        <v>3</v>
      </c>
      <c r="AV257">
        <v>0</v>
      </c>
      <c r="AW257">
        <v>2</v>
      </c>
      <c r="AX257">
        <v>64112793</v>
      </c>
      <c r="AY257">
        <v>1</v>
      </c>
      <c r="AZ257">
        <v>0</v>
      </c>
      <c r="BA257">
        <v>326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2.26627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2.26627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1</v>
      </c>
      <c r="CV257">
        <v>0</v>
      </c>
      <c r="CW257">
        <v>0</v>
      </c>
      <c r="CX257">
        <f>ROUND(Y257*Source!I125,7)</f>
        <v>4.2500000000000003E-2</v>
      </c>
      <c r="CY257">
        <f t="shared" si="130"/>
        <v>159.97</v>
      </c>
      <c r="CZ257">
        <f t="shared" si="131"/>
        <v>133.31</v>
      </c>
      <c r="DA257">
        <f t="shared" si="132"/>
        <v>1.2</v>
      </c>
      <c r="DB257">
        <f t="shared" si="128"/>
        <v>2.27</v>
      </c>
      <c r="DC257">
        <f t="shared" si="129"/>
        <v>0</v>
      </c>
      <c r="DD257" t="s">
        <v>3</v>
      </c>
      <c r="DE257" t="s">
        <v>3</v>
      </c>
      <c r="DF257">
        <f t="shared" si="133"/>
        <v>6.8</v>
      </c>
      <c r="DG257">
        <f t="shared" si="134"/>
        <v>0</v>
      </c>
      <c r="DH257">
        <f t="shared" ref="DH257:DH291" si="136">ROUND(ROUND(AG257,2)*CX257,2)</f>
        <v>0</v>
      </c>
      <c r="DI257">
        <f t="shared" ref="DI257:DI291" si="137">ROUND(ROUND(AH257,2)*CX257,2)</f>
        <v>0</v>
      </c>
      <c r="DJ257">
        <f t="shared" si="135"/>
        <v>6.8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5">
      <c r="A258">
        <f>ROW(Source!A125)</f>
        <v>125</v>
      </c>
      <c r="B258">
        <v>64111728</v>
      </c>
      <c r="C258">
        <v>64112772</v>
      </c>
      <c r="D258">
        <v>60873173</v>
      </c>
      <c r="E258">
        <v>1</v>
      </c>
      <c r="F258">
        <v>1</v>
      </c>
      <c r="G258">
        <v>1</v>
      </c>
      <c r="H258">
        <v>3</v>
      </c>
      <c r="I258" t="s">
        <v>732</v>
      </c>
      <c r="J258" t="s">
        <v>733</v>
      </c>
      <c r="K258" t="s">
        <v>734</v>
      </c>
      <c r="L258">
        <v>1371</v>
      </c>
      <c r="N258">
        <v>1013</v>
      </c>
      <c r="O258" t="s">
        <v>20</v>
      </c>
      <c r="P258" t="s">
        <v>20</v>
      </c>
      <c r="Q258">
        <v>1</v>
      </c>
      <c r="W258">
        <v>0</v>
      </c>
      <c r="X258">
        <v>1994483509</v>
      </c>
      <c r="Y258">
        <f t="shared" si="127"/>
        <v>1</v>
      </c>
      <c r="AA258">
        <v>145.85</v>
      </c>
      <c r="AB258">
        <v>0</v>
      </c>
      <c r="AC258">
        <v>0</v>
      </c>
      <c r="AD258">
        <v>0</v>
      </c>
      <c r="AE258">
        <v>105.69</v>
      </c>
      <c r="AF258">
        <v>0</v>
      </c>
      <c r="AG258">
        <v>0</v>
      </c>
      <c r="AH258">
        <v>0</v>
      </c>
      <c r="AI258">
        <v>1.38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0</v>
      </c>
      <c r="AP258">
        <v>0</v>
      </c>
      <c r="AQ258">
        <v>1</v>
      </c>
      <c r="AR258">
        <v>0</v>
      </c>
      <c r="AS258" t="s">
        <v>3</v>
      </c>
      <c r="AT258">
        <v>1</v>
      </c>
      <c r="AU258" t="s">
        <v>3</v>
      </c>
      <c r="AV258">
        <v>0</v>
      </c>
      <c r="AW258">
        <v>2</v>
      </c>
      <c r="AX258">
        <v>64112794</v>
      </c>
      <c r="AY258">
        <v>1</v>
      </c>
      <c r="AZ258">
        <v>0</v>
      </c>
      <c r="BA258">
        <v>327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105.69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105.69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1</v>
      </c>
      <c r="CV258">
        <v>0</v>
      </c>
      <c r="CW258">
        <v>0</v>
      </c>
      <c r="CX258">
        <f>ROUND(Y258*Source!I125,7)</f>
        <v>2.5</v>
      </c>
      <c r="CY258">
        <f t="shared" si="130"/>
        <v>145.85</v>
      </c>
      <c r="CZ258">
        <f t="shared" si="131"/>
        <v>105.69</v>
      </c>
      <c r="DA258">
        <f t="shared" si="132"/>
        <v>1.38</v>
      </c>
      <c r="DB258">
        <f t="shared" si="128"/>
        <v>105.69</v>
      </c>
      <c r="DC258">
        <f t="shared" si="129"/>
        <v>0</v>
      </c>
      <c r="DD258" t="s">
        <v>3</v>
      </c>
      <c r="DE258" t="s">
        <v>3</v>
      </c>
      <c r="DF258">
        <f t="shared" si="133"/>
        <v>364.63</v>
      </c>
      <c r="DG258">
        <f t="shared" si="134"/>
        <v>0</v>
      </c>
      <c r="DH258">
        <f t="shared" si="136"/>
        <v>0</v>
      </c>
      <c r="DI258">
        <f t="shared" si="137"/>
        <v>0</v>
      </c>
      <c r="DJ258">
        <f t="shared" si="135"/>
        <v>364.63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5">
      <c r="A259">
        <f>ROW(Source!A125)</f>
        <v>125</v>
      </c>
      <c r="B259">
        <v>64111728</v>
      </c>
      <c r="C259">
        <v>64112772</v>
      </c>
      <c r="D259">
        <v>60874246</v>
      </c>
      <c r="E259">
        <v>1</v>
      </c>
      <c r="F259">
        <v>1</v>
      </c>
      <c r="G259">
        <v>1</v>
      </c>
      <c r="H259">
        <v>3</v>
      </c>
      <c r="I259" t="s">
        <v>735</v>
      </c>
      <c r="J259" t="s">
        <v>736</v>
      </c>
      <c r="K259" t="s">
        <v>737</v>
      </c>
      <c r="L259">
        <v>1425</v>
      </c>
      <c r="N259">
        <v>1013</v>
      </c>
      <c r="O259" t="s">
        <v>45</v>
      </c>
      <c r="P259" t="s">
        <v>45</v>
      </c>
      <c r="Q259">
        <v>1</v>
      </c>
      <c r="W259">
        <v>0</v>
      </c>
      <c r="X259">
        <v>-178377764</v>
      </c>
      <c r="Y259">
        <f t="shared" si="127"/>
        <v>0.03</v>
      </c>
      <c r="AA259">
        <v>4919.33</v>
      </c>
      <c r="AB259">
        <v>0</v>
      </c>
      <c r="AC259">
        <v>0</v>
      </c>
      <c r="AD259">
        <v>0</v>
      </c>
      <c r="AE259">
        <v>3564.73</v>
      </c>
      <c r="AF259">
        <v>0</v>
      </c>
      <c r="AG259">
        <v>0</v>
      </c>
      <c r="AH259">
        <v>0</v>
      </c>
      <c r="AI259">
        <v>1.38</v>
      </c>
      <c r="AJ259">
        <v>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0</v>
      </c>
      <c r="AQ259">
        <v>1</v>
      </c>
      <c r="AR259">
        <v>0</v>
      </c>
      <c r="AS259" t="s">
        <v>3</v>
      </c>
      <c r="AT259">
        <v>0.03</v>
      </c>
      <c r="AU259" t="s">
        <v>3</v>
      </c>
      <c r="AV259">
        <v>0</v>
      </c>
      <c r="AW259">
        <v>2</v>
      </c>
      <c r="AX259">
        <v>64112795</v>
      </c>
      <c r="AY259">
        <v>1</v>
      </c>
      <c r="AZ259">
        <v>0</v>
      </c>
      <c r="BA259">
        <v>328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106.94189999999999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1</v>
      </c>
      <c r="BQ259">
        <v>106.94189999999999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1</v>
      </c>
      <c r="CV259">
        <v>0</v>
      </c>
      <c r="CW259">
        <v>0</v>
      </c>
      <c r="CX259">
        <f>ROUND(Y259*Source!I125,7)</f>
        <v>7.4999999999999997E-2</v>
      </c>
      <c r="CY259">
        <f t="shared" si="130"/>
        <v>4919.33</v>
      </c>
      <c r="CZ259">
        <f t="shared" si="131"/>
        <v>3564.73</v>
      </c>
      <c r="DA259">
        <f t="shared" si="132"/>
        <v>1.38</v>
      </c>
      <c r="DB259">
        <f t="shared" si="128"/>
        <v>106.94</v>
      </c>
      <c r="DC259">
        <f t="shared" si="129"/>
        <v>0</v>
      </c>
      <c r="DD259" t="s">
        <v>3</v>
      </c>
      <c r="DE259" t="s">
        <v>3</v>
      </c>
      <c r="DF259">
        <f t="shared" si="133"/>
        <v>368.95</v>
      </c>
      <c r="DG259">
        <f t="shared" si="134"/>
        <v>0</v>
      </c>
      <c r="DH259">
        <f t="shared" si="136"/>
        <v>0</v>
      </c>
      <c r="DI259">
        <f t="shared" si="137"/>
        <v>0</v>
      </c>
      <c r="DJ259">
        <f t="shared" si="135"/>
        <v>368.95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5">
      <c r="A260">
        <f>ROW(Source!A125)</f>
        <v>125</v>
      </c>
      <c r="B260">
        <v>64111728</v>
      </c>
      <c r="C260">
        <v>64112772</v>
      </c>
      <c r="D260">
        <v>60778486</v>
      </c>
      <c r="E260">
        <v>117</v>
      </c>
      <c r="F260">
        <v>1</v>
      </c>
      <c r="G260">
        <v>1</v>
      </c>
      <c r="H260">
        <v>3</v>
      </c>
      <c r="I260" t="s">
        <v>182</v>
      </c>
      <c r="J260" t="s">
        <v>3</v>
      </c>
      <c r="K260" t="s">
        <v>183</v>
      </c>
      <c r="L260">
        <v>3277935</v>
      </c>
      <c r="N260">
        <v>1013</v>
      </c>
      <c r="O260" t="s">
        <v>184</v>
      </c>
      <c r="P260" t="s">
        <v>184</v>
      </c>
      <c r="Q260">
        <v>1</v>
      </c>
      <c r="W260">
        <v>0</v>
      </c>
      <c r="X260">
        <v>274903907</v>
      </c>
      <c r="Y260">
        <f t="shared" si="127"/>
        <v>2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 t="s">
        <v>3</v>
      </c>
      <c r="AT260">
        <v>2</v>
      </c>
      <c r="AU260" t="s">
        <v>3</v>
      </c>
      <c r="AV260">
        <v>0</v>
      </c>
      <c r="AW260">
        <v>2</v>
      </c>
      <c r="AX260">
        <v>64112796</v>
      </c>
      <c r="AY260">
        <v>1</v>
      </c>
      <c r="AZ260">
        <v>0</v>
      </c>
      <c r="BA260">
        <v>329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ROUND(Y260*Source!I125,7)</f>
        <v>5</v>
      </c>
      <c r="CY260">
        <f t="shared" si="130"/>
        <v>0</v>
      </c>
      <c r="CZ260">
        <f t="shared" si="131"/>
        <v>0</v>
      </c>
      <c r="DA260">
        <f t="shared" si="132"/>
        <v>1</v>
      </c>
      <c r="DB260">
        <f t="shared" si="128"/>
        <v>0</v>
      </c>
      <c r="DC260">
        <f t="shared" si="129"/>
        <v>0</v>
      </c>
      <c r="DD260" t="s">
        <v>3</v>
      </c>
      <c r="DE260" t="s">
        <v>3</v>
      </c>
      <c r="DF260">
        <f t="shared" ref="DF260:DF267" si="138">ROUND(ROUND(AE260,2)*CX260,2)</f>
        <v>0</v>
      </c>
      <c r="DG260">
        <f t="shared" si="134"/>
        <v>0</v>
      </c>
      <c r="DH260">
        <f t="shared" si="136"/>
        <v>0</v>
      </c>
      <c r="DI260">
        <f t="shared" si="137"/>
        <v>0</v>
      </c>
      <c r="DJ260">
        <f t="shared" si="135"/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5">
      <c r="A261">
        <f>ROW(Source!A162)</f>
        <v>162</v>
      </c>
      <c r="B261">
        <v>64111728</v>
      </c>
      <c r="C261">
        <v>64112798</v>
      </c>
      <c r="D261">
        <v>49399521</v>
      </c>
      <c r="E261">
        <v>108</v>
      </c>
      <c r="F261">
        <v>1</v>
      </c>
      <c r="G261">
        <v>1</v>
      </c>
      <c r="H261">
        <v>1</v>
      </c>
      <c r="I261" t="s">
        <v>738</v>
      </c>
      <c r="J261" t="s">
        <v>3</v>
      </c>
      <c r="K261" t="s">
        <v>739</v>
      </c>
      <c r="L261">
        <v>1191</v>
      </c>
      <c r="N261">
        <v>1013</v>
      </c>
      <c r="O261" t="s">
        <v>519</v>
      </c>
      <c r="P261" t="s">
        <v>519</v>
      </c>
      <c r="Q261">
        <v>1</v>
      </c>
      <c r="W261">
        <v>0</v>
      </c>
      <c r="X261">
        <v>2031828327</v>
      </c>
      <c r="Y261">
        <f t="shared" ref="Y261:Y267" si="139">(AT261*ROUND((0.2+1),7))</f>
        <v>184.79999999999998</v>
      </c>
      <c r="AA261">
        <v>0</v>
      </c>
      <c r="AB261">
        <v>0</v>
      </c>
      <c r="AC261">
        <v>0</v>
      </c>
      <c r="AD261">
        <v>660.33</v>
      </c>
      <c r="AE261">
        <v>0</v>
      </c>
      <c r="AF261">
        <v>0</v>
      </c>
      <c r="AG261">
        <v>0</v>
      </c>
      <c r="AH261">
        <v>660.33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154</v>
      </c>
      <c r="AU261" t="s">
        <v>22</v>
      </c>
      <c r="AV261">
        <v>1</v>
      </c>
      <c r="AW261">
        <v>2</v>
      </c>
      <c r="AX261">
        <v>64112800</v>
      </c>
      <c r="AY261">
        <v>2</v>
      </c>
      <c r="AZ261">
        <v>131072</v>
      </c>
      <c r="BA261">
        <v>330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101690.82</v>
      </c>
      <c r="BN261">
        <v>154</v>
      </c>
      <c r="BO261">
        <v>0</v>
      </c>
      <c r="BP261">
        <v>1</v>
      </c>
      <c r="BQ261">
        <v>0</v>
      </c>
      <c r="BR261">
        <v>0</v>
      </c>
      <c r="BS261">
        <v>0</v>
      </c>
      <c r="BT261">
        <v>122028.984</v>
      </c>
      <c r="BU261">
        <v>184.79999999999998</v>
      </c>
      <c r="BV261">
        <v>0</v>
      </c>
      <c r="BW261">
        <v>1</v>
      </c>
      <c r="CU261">
        <f>ROUND(AT261*Source!I162*AH261*AL261,2)</f>
        <v>1144.02</v>
      </c>
      <c r="CV261">
        <f>ROUND(Y261*Source!I162,7)</f>
        <v>2.0790000000000002</v>
      </c>
      <c r="CW261">
        <v>0</v>
      </c>
      <c r="CX261">
        <f>ROUND(Y261*Source!I162,7)</f>
        <v>2.0790000000000002</v>
      </c>
      <c r="CY261">
        <f>AD261</f>
        <v>660.33</v>
      </c>
      <c r="CZ261">
        <f>AH261</f>
        <v>660.33</v>
      </c>
      <c r="DA261">
        <f>AL261</f>
        <v>1</v>
      </c>
      <c r="DB261">
        <f t="shared" ref="DB261:DB267" si="140">ROUND((ROUND(AT261*CZ261,2)*ROUND((0.2+1),7)),6)</f>
        <v>122028.984</v>
      </c>
      <c r="DC261">
        <f t="shared" ref="DC261:DC267" si="141">ROUND((ROUND(AT261*AG261,2)*ROUND((0.2+1),7)),6)</f>
        <v>0</v>
      </c>
      <c r="DD261" t="s">
        <v>3</v>
      </c>
      <c r="DE261" t="s">
        <v>3</v>
      </c>
      <c r="DF261">
        <f t="shared" si="138"/>
        <v>0</v>
      </c>
      <c r="DG261">
        <f t="shared" si="134"/>
        <v>0</v>
      </c>
      <c r="DH261">
        <f t="shared" si="136"/>
        <v>0</v>
      </c>
      <c r="DI261">
        <f t="shared" si="137"/>
        <v>1372.83</v>
      </c>
      <c r="DJ261">
        <f>DI261</f>
        <v>1372.83</v>
      </c>
      <c r="DK261">
        <v>1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5">
      <c r="A262">
        <f>ROW(Source!A163)</f>
        <v>163</v>
      </c>
      <c r="B262">
        <v>64111728</v>
      </c>
      <c r="C262">
        <v>64112801</v>
      </c>
      <c r="D262">
        <v>49399503</v>
      </c>
      <c r="E262">
        <v>108</v>
      </c>
      <c r="F262">
        <v>1</v>
      </c>
      <c r="G262">
        <v>1</v>
      </c>
      <c r="H262">
        <v>1</v>
      </c>
      <c r="I262" t="s">
        <v>740</v>
      </c>
      <c r="J262" t="s">
        <v>3</v>
      </c>
      <c r="K262" t="s">
        <v>741</v>
      </c>
      <c r="L262">
        <v>1191</v>
      </c>
      <c r="N262">
        <v>1013</v>
      </c>
      <c r="O262" t="s">
        <v>519</v>
      </c>
      <c r="P262" t="s">
        <v>519</v>
      </c>
      <c r="Q262">
        <v>1</v>
      </c>
      <c r="W262">
        <v>0</v>
      </c>
      <c r="X262">
        <v>-1046754522</v>
      </c>
      <c r="Y262">
        <f t="shared" si="139"/>
        <v>106.2</v>
      </c>
      <c r="AA262">
        <v>0</v>
      </c>
      <c r="AB262">
        <v>0</v>
      </c>
      <c r="AC262">
        <v>0</v>
      </c>
      <c r="AD262">
        <v>633.07000000000005</v>
      </c>
      <c r="AE262">
        <v>0</v>
      </c>
      <c r="AF262">
        <v>0</v>
      </c>
      <c r="AG262">
        <v>0</v>
      </c>
      <c r="AH262">
        <v>633.07000000000005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88.5</v>
      </c>
      <c r="AU262" t="s">
        <v>22</v>
      </c>
      <c r="AV262">
        <v>1</v>
      </c>
      <c r="AW262">
        <v>2</v>
      </c>
      <c r="AX262">
        <v>64112803</v>
      </c>
      <c r="AY262">
        <v>2</v>
      </c>
      <c r="AZ262">
        <v>131072</v>
      </c>
      <c r="BA262">
        <v>331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56026.695000000007</v>
      </c>
      <c r="BN262">
        <v>88.5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67232.034000000014</v>
      </c>
      <c r="BU262">
        <v>106.2</v>
      </c>
      <c r="BV262">
        <v>0</v>
      </c>
      <c r="BW262">
        <v>1</v>
      </c>
      <c r="CU262">
        <f>ROUND(AT262*Source!I163*AH262*AL262,2)</f>
        <v>630.29999999999995</v>
      </c>
      <c r="CV262">
        <f>ROUND(Y262*Source!I163,7)</f>
        <v>1.19475</v>
      </c>
      <c r="CW262">
        <v>0</v>
      </c>
      <c r="CX262">
        <f>ROUND(Y262*Source!I163,7)</f>
        <v>1.19475</v>
      </c>
      <c r="CY262">
        <f>AD262</f>
        <v>633.07000000000005</v>
      </c>
      <c r="CZ262">
        <f>AH262</f>
        <v>633.07000000000005</v>
      </c>
      <c r="DA262">
        <f>AL262</f>
        <v>1</v>
      </c>
      <c r="DB262">
        <f t="shared" si="140"/>
        <v>67232.039999999994</v>
      </c>
      <c r="DC262">
        <f t="shared" si="141"/>
        <v>0</v>
      </c>
      <c r="DD262" t="s">
        <v>3</v>
      </c>
      <c r="DE262" t="s">
        <v>3</v>
      </c>
      <c r="DF262">
        <f t="shared" si="138"/>
        <v>0</v>
      </c>
      <c r="DG262">
        <f t="shared" si="134"/>
        <v>0</v>
      </c>
      <c r="DH262">
        <f t="shared" si="136"/>
        <v>0</v>
      </c>
      <c r="DI262">
        <f t="shared" si="137"/>
        <v>756.36</v>
      </c>
      <c r="DJ262">
        <f>DI262</f>
        <v>756.36</v>
      </c>
      <c r="DK262">
        <v>1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5">
      <c r="A263">
        <f>ROW(Source!A164)</f>
        <v>164</v>
      </c>
      <c r="B263">
        <v>64111728</v>
      </c>
      <c r="C263">
        <v>64112804</v>
      </c>
      <c r="D263">
        <v>49399604</v>
      </c>
      <c r="E263">
        <v>108</v>
      </c>
      <c r="F263">
        <v>1</v>
      </c>
      <c r="G263">
        <v>1</v>
      </c>
      <c r="H263">
        <v>1</v>
      </c>
      <c r="I263" t="s">
        <v>630</v>
      </c>
      <c r="J263" t="s">
        <v>3</v>
      </c>
      <c r="K263" t="s">
        <v>645</v>
      </c>
      <c r="L263">
        <v>1191</v>
      </c>
      <c r="N263">
        <v>1013</v>
      </c>
      <c r="O263" t="s">
        <v>519</v>
      </c>
      <c r="P263" t="s">
        <v>519</v>
      </c>
      <c r="Q263">
        <v>1</v>
      </c>
      <c r="W263">
        <v>0</v>
      </c>
      <c r="X263">
        <v>-2012709214</v>
      </c>
      <c r="Y263">
        <f t="shared" si="139"/>
        <v>11.123999999999999</v>
      </c>
      <c r="AA263">
        <v>0</v>
      </c>
      <c r="AB263">
        <v>0</v>
      </c>
      <c r="AC263">
        <v>0</v>
      </c>
      <c r="AD263">
        <v>793.61</v>
      </c>
      <c r="AE263">
        <v>0</v>
      </c>
      <c r="AF263">
        <v>0</v>
      </c>
      <c r="AG263">
        <v>0</v>
      </c>
      <c r="AH263">
        <v>793.61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9.27</v>
      </c>
      <c r="AU263" t="s">
        <v>22</v>
      </c>
      <c r="AV263">
        <v>1</v>
      </c>
      <c r="AW263">
        <v>2</v>
      </c>
      <c r="AX263">
        <v>64112812</v>
      </c>
      <c r="AY263">
        <v>2</v>
      </c>
      <c r="AZ263">
        <v>131072</v>
      </c>
      <c r="BA263">
        <v>332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7356.7646999999997</v>
      </c>
      <c r="BN263">
        <v>9.27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8828.1176399999986</v>
      </c>
      <c r="BU263">
        <v>11.123999999999999</v>
      </c>
      <c r="BV263">
        <v>0</v>
      </c>
      <c r="BW263">
        <v>1</v>
      </c>
      <c r="CU263">
        <f>ROUND(AT263*Source!I164*AH263*AL263,2)</f>
        <v>6621.09</v>
      </c>
      <c r="CV263">
        <f>ROUND(Y263*Source!I164,7)</f>
        <v>10.0116</v>
      </c>
      <c r="CW263">
        <v>0</v>
      </c>
      <c r="CX263">
        <f>ROUND(Y263*Source!I164,7)</f>
        <v>10.0116</v>
      </c>
      <c r="CY263">
        <f>AD263</f>
        <v>793.61</v>
      </c>
      <c r="CZ263">
        <f>AH263</f>
        <v>793.61</v>
      </c>
      <c r="DA263">
        <f>AL263</f>
        <v>1</v>
      </c>
      <c r="DB263">
        <f t="shared" si="140"/>
        <v>8828.1119999999992</v>
      </c>
      <c r="DC263">
        <f t="shared" si="141"/>
        <v>0</v>
      </c>
      <c r="DD263" t="s">
        <v>3</v>
      </c>
      <c r="DE263" t="s">
        <v>3</v>
      </c>
      <c r="DF263">
        <f t="shared" si="138"/>
        <v>0</v>
      </c>
      <c r="DG263">
        <f t="shared" si="134"/>
        <v>0</v>
      </c>
      <c r="DH263">
        <f t="shared" si="136"/>
        <v>0</v>
      </c>
      <c r="DI263">
        <f t="shared" si="137"/>
        <v>7945.31</v>
      </c>
      <c r="DJ263">
        <f>DI263</f>
        <v>7945.31</v>
      </c>
      <c r="DK263">
        <v>1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5">
      <c r="A264">
        <f>ROW(Source!A164)</f>
        <v>164</v>
      </c>
      <c r="B264">
        <v>64111728</v>
      </c>
      <c r="C264">
        <v>64112804</v>
      </c>
      <c r="D264">
        <v>49399853</v>
      </c>
      <c r="E264">
        <v>108</v>
      </c>
      <c r="F264">
        <v>1</v>
      </c>
      <c r="G264">
        <v>1</v>
      </c>
      <c r="H264">
        <v>1</v>
      </c>
      <c r="I264" t="s">
        <v>520</v>
      </c>
      <c r="J264" t="s">
        <v>3</v>
      </c>
      <c r="K264" t="s">
        <v>521</v>
      </c>
      <c r="L264">
        <v>1191</v>
      </c>
      <c r="N264">
        <v>1013</v>
      </c>
      <c r="O264" t="s">
        <v>519</v>
      </c>
      <c r="P264" t="s">
        <v>519</v>
      </c>
      <c r="Q264">
        <v>1</v>
      </c>
      <c r="W264">
        <v>0</v>
      </c>
      <c r="X264">
        <v>-1417349443</v>
      </c>
      <c r="Y264">
        <f t="shared" si="139"/>
        <v>0.40800000000000003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0.34</v>
      </c>
      <c r="AU264" t="s">
        <v>22</v>
      </c>
      <c r="AV264">
        <v>2</v>
      </c>
      <c r="AW264">
        <v>2</v>
      </c>
      <c r="AX264">
        <v>64112813</v>
      </c>
      <c r="AY264">
        <v>1</v>
      </c>
      <c r="AZ264">
        <v>0</v>
      </c>
      <c r="BA264">
        <v>333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ROUND(Y264*Source!I164,7)</f>
        <v>0.36720000000000003</v>
      </c>
      <c r="CY264">
        <f>AD264</f>
        <v>0</v>
      </c>
      <c r="CZ264">
        <f>AH264</f>
        <v>0</v>
      </c>
      <c r="DA264">
        <f>AL264</f>
        <v>1</v>
      </c>
      <c r="DB264">
        <f t="shared" si="140"/>
        <v>0</v>
      </c>
      <c r="DC264">
        <f t="shared" si="141"/>
        <v>0</v>
      </c>
      <c r="DD264" t="s">
        <v>3</v>
      </c>
      <c r="DE264" t="s">
        <v>3</v>
      </c>
      <c r="DF264">
        <f t="shared" si="138"/>
        <v>0</v>
      </c>
      <c r="DG264">
        <f t="shared" si="134"/>
        <v>0</v>
      </c>
      <c r="DH264">
        <f t="shared" si="136"/>
        <v>0</v>
      </c>
      <c r="DI264">
        <f t="shared" si="137"/>
        <v>0</v>
      </c>
      <c r="DJ264">
        <f>DI264</f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5">
      <c r="A265">
        <f>ROW(Source!A164)</f>
        <v>164</v>
      </c>
      <c r="B265">
        <v>64111728</v>
      </c>
      <c r="C265">
        <v>64112804</v>
      </c>
      <c r="D265">
        <v>49752791</v>
      </c>
      <c r="E265">
        <v>1</v>
      </c>
      <c r="F265">
        <v>1</v>
      </c>
      <c r="G265">
        <v>1</v>
      </c>
      <c r="H265">
        <v>2</v>
      </c>
      <c r="I265" t="s">
        <v>522</v>
      </c>
      <c r="J265" t="s">
        <v>523</v>
      </c>
      <c r="K265" t="s">
        <v>524</v>
      </c>
      <c r="L265">
        <v>1368</v>
      </c>
      <c r="N265">
        <v>1011</v>
      </c>
      <c r="O265" t="s">
        <v>525</v>
      </c>
      <c r="P265" t="s">
        <v>525</v>
      </c>
      <c r="Q265">
        <v>1</v>
      </c>
      <c r="W265">
        <v>0</v>
      </c>
      <c r="X265">
        <v>-848025172</v>
      </c>
      <c r="Y265">
        <f t="shared" si="139"/>
        <v>0.20400000000000001</v>
      </c>
      <c r="AA265">
        <v>0</v>
      </c>
      <c r="AB265">
        <v>1626.29</v>
      </c>
      <c r="AC265">
        <v>1090.46</v>
      </c>
      <c r="AD265">
        <v>0</v>
      </c>
      <c r="AE265">
        <v>0</v>
      </c>
      <c r="AF265">
        <v>1626.29</v>
      </c>
      <c r="AG265">
        <v>1090.46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0.17</v>
      </c>
      <c r="AU265" t="s">
        <v>22</v>
      </c>
      <c r="AV265">
        <v>1</v>
      </c>
      <c r="AW265">
        <v>2</v>
      </c>
      <c r="AX265">
        <v>64112814</v>
      </c>
      <c r="AY265">
        <v>1</v>
      </c>
      <c r="AZ265">
        <v>0</v>
      </c>
      <c r="BA265">
        <v>334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276.46930000000003</v>
      </c>
      <c r="BL265">
        <v>185.37820000000002</v>
      </c>
      <c r="BM265">
        <v>0</v>
      </c>
      <c r="BN265">
        <v>0</v>
      </c>
      <c r="BO265">
        <v>0.17</v>
      </c>
      <c r="BP265">
        <v>1</v>
      </c>
      <c r="BQ265">
        <v>0</v>
      </c>
      <c r="BR265">
        <v>331.76316000000003</v>
      </c>
      <c r="BS265">
        <v>222.45384000000001</v>
      </c>
      <c r="BT265">
        <v>0</v>
      </c>
      <c r="BU265">
        <v>0</v>
      </c>
      <c r="BV265">
        <v>0.20400000000000001</v>
      </c>
      <c r="BW265">
        <v>1</v>
      </c>
      <c r="CV265">
        <v>0</v>
      </c>
      <c r="CW265">
        <f>ROUND(Y265*Source!I164*DO265,7)</f>
        <v>0.18360000000000001</v>
      </c>
      <c r="CX265">
        <f>ROUND(Y265*Source!I164,7)</f>
        <v>0.18360000000000001</v>
      </c>
      <c r="CY265">
        <f>AB265</f>
        <v>1626.29</v>
      </c>
      <c r="CZ265">
        <f>AF265</f>
        <v>1626.29</v>
      </c>
      <c r="DA265">
        <f>AJ265</f>
        <v>1</v>
      </c>
      <c r="DB265">
        <f t="shared" si="140"/>
        <v>331.76400000000001</v>
      </c>
      <c r="DC265">
        <f t="shared" si="141"/>
        <v>222.45599999999999</v>
      </c>
      <c r="DD265" t="s">
        <v>3</v>
      </c>
      <c r="DE265" t="s">
        <v>3</v>
      </c>
      <c r="DF265">
        <f t="shared" si="138"/>
        <v>0</v>
      </c>
      <c r="DG265">
        <f t="shared" si="134"/>
        <v>298.58999999999997</v>
      </c>
      <c r="DH265">
        <f t="shared" si="136"/>
        <v>200.21</v>
      </c>
      <c r="DI265">
        <f t="shared" si="137"/>
        <v>0</v>
      </c>
      <c r="DJ265">
        <f>DG265+DH265</f>
        <v>498.79999999999995</v>
      </c>
      <c r="DK265">
        <v>1</v>
      </c>
      <c r="DL265" t="s">
        <v>526</v>
      </c>
      <c r="DM265">
        <v>6</v>
      </c>
      <c r="DN265" t="s">
        <v>519</v>
      </c>
      <c r="DO265">
        <v>1</v>
      </c>
    </row>
    <row r="266" spans="1:119" x14ac:dyDescent="0.25">
      <c r="A266">
        <f>ROW(Source!A164)</f>
        <v>164</v>
      </c>
      <c r="B266">
        <v>64111728</v>
      </c>
      <c r="C266">
        <v>64112804</v>
      </c>
      <c r="D266">
        <v>49754009</v>
      </c>
      <c r="E266">
        <v>1</v>
      </c>
      <c r="F266">
        <v>1</v>
      </c>
      <c r="G266">
        <v>1</v>
      </c>
      <c r="H266">
        <v>2</v>
      </c>
      <c r="I266" t="s">
        <v>543</v>
      </c>
      <c r="J266" t="s">
        <v>544</v>
      </c>
      <c r="K266" t="s">
        <v>545</v>
      </c>
      <c r="L266">
        <v>1368</v>
      </c>
      <c r="N266">
        <v>1011</v>
      </c>
      <c r="O266" t="s">
        <v>525</v>
      </c>
      <c r="P266" t="s">
        <v>525</v>
      </c>
      <c r="Q266">
        <v>1</v>
      </c>
      <c r="W266">
        <v>0</v>
      </c>
      <c r="X266">
        <v>1230426758</v>
      </c>
      <c r="Y266">
        <f t="shared" si="139"/>
        <v>0.20400000000000001</v>
      </c>
      <c r="AA266">
        <v>0</v>
      </c>
      <c r="AB266">
        <v>641.70000000000005</v>
      </c>
      <c r="AC266">
        <v>811.79</v>
      </c>
      <c r="AD266">
        <v>0</v>
      </c>
      <c r="AE266">
        <v>0</v>
      </c>
      <c r="AF266">
        <v>641.70000000000005</v>
      </c>
      <c r="AG266">
        <v>811.79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0.17</v>
      </c>
      <c r="AU266" t="s">
        <v>22</v>
      </c>
      <c r="AV266">
        <v>1</v>
      </c>
      <c r="AW266">
        <v>2</v>
      </c>
      <c r="AX266">
        <v>64112815</v>
      </c>
      <c r="AY266">
        <v>1</v>
      </c>
      <c r="AZ266">
        <v>0</v>
      </c>
      <c r="BA266">
        <v>335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109.08900000000001</v>
      </c>
      <c r="BL266">
        <v>138.0043</v>
      </c>
      <c r="BM266">
        <v>0</v>
      </c>
      <c r="BN266">
        <v>0</v>
      </c>
      <c r="BO266">
        <v>0.17</v>
      </c>
      <c r="BP266">
        <v>1</v>
      </c>
      <c r="BQ266">
        <v>0</v>
      </c>
      <c r="BR266">
        <v>130.90680000000003</v>
      </c>
      <c r="BS266">
        <v>165.60516000000001</v>
      </c>
      <c r="BT266">
        <v>0</v>
      </c>
      <c r="BU266">
        <v>0</v>
      </c>
      <c r="BV266">
        <v>0.20400000000000001</v>
      </c>
      <c r="BW266">
        <v>1</v>
      </c>
      <c r="CV266">
        <v>0</v>
      </c>
      <c r="CW266">
        <f>ROUND(Y266*Source!I164*DO266,7)</f>
        <v>0.18360000000000001</v>
      </c>
      <c r="CX266">
        <f>ROUND(Y266*Source!I164,7)</f>
        <v>0.18360000000000001</v>
      </c>
      <c r="CY266">
        <f>AB266</f>
        <v>641.70000000000005</v>
      </c>
      <c r="CZ266">
        <f>AF266</f>
        <v>641.70000000000005</v>
      </c>
      <c r="DA266">
        <f>AJ266</f>
        <v>1</v>
      </c>
      <c r="DB266">
        <f t="shared" si="140"/>
        <v>130.90799999999999</v>
      </c>
      <c r="DC266">
        <f t="shared" si="141"/>
        <v>165.6</v>
      </c>
      <c r="DD266" t="s">
        <v>3</v>
      </c>
      <c r="DE266" t="s">
        <v>3</v>
      </c>
      <c r="DF266">
        <f t="shared" si="138"/>
        <v>0</v>
      </c>
      <c r="DG266">
        <f t="shared" si="134"/>
        <v>117.82</v>
      </c>
      <c r="DH266">
        <f t="shared" si="136"/>
        <v>149.04</v>
      </c>
      <c r="DI266">
        <f t="shared" si="137"/>
        <v>0</v>
      </c>
      <c r="DJ266">
        <f>DG266+DH266</f>
        <v>266.86</v>
      </c>
      <c r="DK266">
        <v>1</v>
      </c>
      <c r="DL266" t="s">
        <v>533</v>
      </c>
      <c r="DM266">
        <v>4</v>
      </c>
      <c r="DN266" t="s">
        <v>519</v>
      </c>
      <c r="DO266">
        <v>1</v>
      </c>
    </row>
    <row r="267" spans="1:119" x14ac:dyDescent="0.25">
      <c r="A267">
        <f>ROW(Source!A164)</f>
        <v>164</v>
      </c>
      <c r="B267">
        <v>64111728</v>
      </c>
      <c r="C267">
        <v>64112804</v>
      </c>
      <c r="D267">
        <v>49754284</v>
      </c>
      <c r="E267">
        <v>1</v>
      </c>
      <c r="F267">
        <v>1</v>
      </c>
      <c r="G267">
        <v>1</v>
      </c>
      <c r="H267">
        <v>2</v>
      </c>
      <c r="I267" t="s">
        <v>612</v>
      </c>
      <c r="J267" t="s">
        <v>613</v>
      </c>
      <c r="K267" t="s">
        <v>614</v>
      </c>
      <c r="L267">
        <v>1368</v>
      </c>
      <c r="N267">
        <v>1011</v>
      </c>
      <c r="O267" t="s">
        <v>525</v>
      </c>
      <c r="P267" t="s">
        <v>525</v>
      </c>
      <c r="Q267">
        <v>1</v>
      </c>
      <c r="W267">
        <v>0</v>
      </c>
      <c r="X267">
        <v>1280601743</v>
      </c>
      <c r="Y267">
        <f t="shared" si="139"/>
        <v>1.8119999999999998</v>
      </c>
      <c r="AA267">
        <v>0</v>
      </c>
      <c r="AB267">
        <v>34.61</v>
      </c>
      <c r="AC267">
        <v>0</v>
      </c>
      <c r="AD267">
        <v>0</v>
      </c>
      <c r="AE267">
        <v>0</v>
      </c>
      <c r="AF267">
        <v>34.61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1.51</v>
      </c>
      <c r="AU267" t="s">
        <v>22</v>
      </c>
      <c r="AV267">
        <v>1</v>
      </c>
      <c r="AW267">
        <v>2</v>
      </c>
      <c r="AX267">
        <v>64112816</v>
      </c>
      <c r="AY267">
        <v>1</v>
      </c>
      <c r="AZ267">
        <v>0</v>
      </c>
      <c r="BA267">
        <v>336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52.261099999999999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0</v>
      </c>
      <c r="BR267">
        <v>62.713319999999996</v>
      </c>
      <c r="BS267">
        <v>0</v>
      </c>
      <c r="BT267">
        <v>0</v>
      </c>
      <c r="BU267">
        <v>0</v>
      </c>
      <c r="BV267">
        <v>0</v>
      </c>
      <c r="BW267">
        <v>1</v>
      </c>
      <c r="CV267">
        <v>0</v>
      </c>
      <c r="CW267">
        <f>ROUND(Y267*Source!I164*DO267,7)</f>
        <v>0</v>
      </c>
      <c r="CX267">
        <f>ROUND(Y267*Source!I164,7)</f>
        <v>1.6308</v>
      </c>
      <c r="CY267">
        <f>AB267</f>
        <v>34.61</v>
      </c>
      <c r="CZ267">
        <f>AF267</f>
        <v>34.61</v>
      </c>
      <c r="DA267">
        <f>AJ267</f>
        <v>1</v>
      </c>
      <c r="DB267">
        <f t="shared" si="140"/>
        <v>62.712000000000003</v>
      </c>
      <c r="DC267">
        <f t="shared" si="141"/>
        <v>0</v>
      </c>
      <c r="DD267" t="s">
        <v>3</v>
      </c>
      <c r="DE267" t="s">
        <v>3</v>
      </c>
      <c r="DF267">
        <f t="shared" si="138"/>
        <v>0</v>
      </c>
      <c r="DG267">
        <f t="shared" si="134"/>
        <v>56.44</v>
      </c>
      <c r="DH267">
        <f t="shared" si="136"/>
        <v>0</v>
      </c>
      <c r="DI267">
        <f t="shared" si="137"/>
        <v>0</v>
      </c>
      <c r="DJ267">
        <f>DG267+DH267</f>
        <v>56.44</v>
      </c>
      <c r="DK267">
        <v>1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5">
      <c r="A268">
        <f>ROW(Source!A164)</f>
        <v>164</v>
      </c>
      <c r="B268">
        <v>64111728</v>
      </c>
      <c r="C268">
        <v>64112804</v>
      </c>
      <c r="D268">
        <v>49759994</v>
      </c>
      <c r="E268">
        <v>1</v>
      </c>
      <c r="F268">
        <v>1</v>
      </c>
      <c r="G268">
        <v>1</v>
      </c>
      <c r="H268">
        <v>3</v>
      </c>
      <c r="I268" t="s">
        <v>639</v>
      </c>
      <c r="J268" t="s">
        <v>640</v>
      </c>
      <c r="K268" t="s">
        <v>641</v>
      </c>
      <c r="L268">
        <v>1346</v>
      </c>
      <c r="N268">
        <v>1009</v>
      </c>
      <c r="O268" t="s">
        <v>549</v>
      </c>
      <c r="P268" t="s">
        <v>549</v>
      </c>
      <c r="Q268">
        <v>1</v>
      </c>
      <c r="W268">
        <v>0</v>
      </c>
      <c r="X268">
        <v>-1545686836</v>
      </c>
      <c r="Y268">
        <f>AT268</f>
        <v>0.65</v>
      </c>
      <c r="AA268">
        <v>121.39</v>
      </c>
      <c r="AB268">
        <v>0</v>
      </c>
      <c r="AC268">
        <v>0</v>
      </c>
      <c r="AD268">
        <v>0</v>
      </c>
      <c r="AE268">
        <v>155.63</v>
      </c>
      <c r="AF268">
        <v>0</v>
      </c>
      <c r="AG268">
        <v>0</v>
      </c>
      <c r="AH268">
        <v>0</v>
      </c>
      <c r="AI268">
        <v>0.78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0.65</v>
      </c>
      <c r="AU268" t="s">
        <v>3</v>
      </c>
      <c r="AV268">
        <v>0</v>
      </c>
      <c r="AW268">
        <v>2</v>
      </c>
      <c r="AX268">
        <v>64112817</v>
      </c>
      <c r="AY268">
        <v>1</v>
      </c>
      <c r="AZ268">
        <v>0</v>
      </c>
      <c r="BA268">
        <v>337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101.15949999999999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101.15949999999999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ROUND(Y268*Source!I164,7)</f>
        <v>0.58499999999999996</v>
      </c>
      <c r="CY268">
        <f>AA268</f>
        <v>121.39</v>
      </c>
      <c r="CZ268">
        <f>AE268</f>
        <v>155.63</v>
      </c>
      <c r="DA268">
        <f>AI268</f>
        <v>0.78</v>
      </c>
      <c r="DB268">
        <f>ROUND(ROUND(AT268*CZ268,2),6)</f>
        <v>101.16</v>
      </c>
      <c r="DC268">
        <f>ROUND(ROUND(AT268*AG268,2),6)</f>
        <v>0</v>
      </c>
      <c r="DD268" t="s">
        <v>3</v>
      </c>
      <c r="DE268" t="s">
        <v>3</v>
      </c>
      <c r="DF268">
        <f>ROUND(ROUND(AE268*AI268,2)*CX268,2)</f>
        <v>71.010000000000005</v>
      </c>
      <c r="DG268">
        <f t="shared" si="134"/>
        <v>0</v>
      </c>
      <c r="DH268">
        <f t="shared" si="136"/>
        <v>0</v>
      </c>
      <c r="DI268">
        <f t="shared" si="137"/>
        <v>0</v>
      </c>
      <c r="DJ268">
        <f>DF268</f>
        <v>71.010000000000005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5">
      <c r="A269">
        <f>ROW(Source!A164)</f>
        <v>164</v>
      </c>
      <c r="B269">
        <v>64111728</v>
      </c>
      <c r="C269">
        <v>64112804</v>
      </c>
      <c r="D269">
        <v>49789912</v>
      </c>
      <c r="E269">
        <v>1</v>
      </c>
      <c r="F269">
        <v>1</v>
      </c>
      <c r="G269">
        <v>1</v>
      </c>
      <c r="H269">
        <v>3</v>
      </c>
      <c r="I269" t="s">
        <v>742</v>
      </c>
      <c r="J269" t="s">
        <v>743</v>
      </c>
      <c r="K269" t="s">
        <v>744</v>
      </c>
      <c r="L269">
        <v>1346</v>
      </c>
      <c r="N269">
        <v>1009</v>
      </c>
      <c r="O269" t="s">
        <v>549</v>
      </c>
      <c r="P269" t="s">
        <v>549</v>
      </c>
      <c r="Q269">
        <v>1</v>
      </c>
      <c r="W269">
        <v>0</v>
      </c>
      <c r="X269">
        <v>4985900</v>
      </c>
      <c r="Y269">
        <f>AT269</f>
        <v>2</v>
      </c>
      <c r="AA269">
        <v>1139.45</v>
      </c>
      <c r="AB269">
        <v>0</v>
      </c>
      <c r="AC269">
        <v>0</v>
      </c>
      <c r="AD269">
        <v>0</v>
      </c>
      <c r="AE269">
        <v>911.56</v>
      </c>
      <c r="AF269">
        <v>0</v>
      </c>
      <c r="AG269">
        <v>0</v>
      </c>
      <c r="AH269">
        <v>0</v>
      </c>
      <c r="AI269">
        <v>1.25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2</v>
      </c>
      <c r="AU269" t="s">
        <v>3</v>
      </c>
      <c r="AV269">
        <v>0</v>
      </c>
      <c r="AW269">
        <v>2</v>
      </c>
      <c r="AX269">
        <v>64112818</v>
      </c>
      <c r="AY269">
        <v>1</v>
      </c>
      <c r="AZ269">
        <v>0</v>
      </c>
      <c r="BA269">
        <v>338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1823.12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1823.12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ROUND(Y269*Source!I164,7)</f>
        <v>1.8</v>
      </c>
      <c r="CY269">
        <f>AA269</f>
        <v>1139.45</v>
      </c>
      <c r="CZ269">
        <f>AE269</f>
        <v>911.56</v>
      </c>
      <c r="DA269">
        <f>AI269</f>
        <v>1.25</v>
      </c>
      <c r="DB269">
        <f>ROUND(ROUND(AT269*CZ269,2),6)</f>
        <v>1823.12</v>
      </c>
      <c r="DC269">
        <f>ROUND(ROUND(AT269*AG269,2),6)</f>
        <v>0</v>
      </c>
      <c r="DD269" t="s">
        <v>3</v>
      </c>
      <c r="DE269" t="s">
        <v>3</v>
      </c>
      <c r="DF269">
        <f>ROUND(ROUND(AE269*AI269,2)*CX269,2)</f>
        <v>2051.0100000000002</v>
      </c>
      <c r="DG269">
        <f t="shared" si="134"/>
        <v>0</v>
      </c>
      <c r="DH269">
        <f t="shared" si="136"/>
        <v>0</v>
      </c>
      <c r="DI269">
        <f t="shared" si="137"/>
        <v>0</v>
      </c>
      <c r="DJ269">
        <f>DF269</f>
        <v>2051.0100000000002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5">
      <c r="A270">
        <f>ROW(Source!A167)</f>
        <v>167</v>
      </c>
      <c r="B270">
        <v>64111728</v>
      </c>
      <c r="C270">
        <v>64112826</v>
      </c>
      <c r="D270">
        <v>49399604</v>
      </c>
      <c r="E270">
        <v>108</v>
      </c>
      <c r="F270">
        <v>1</v>
      </c>
      <c r="G270">
        <v>1</v>
      </c>
      <c r="H270">
        <v>1</v>
      </c>
      <c r="I270" t="s">
        <v>630</v>
      </c>
      <c r="J270" t="s">
        <v>3</v>
      </c>
      <c r="K270" t="s">
        <v>645</v>
      </c>
      <c r="L270">
        <v>1191</v>
      </c>
      <c r="N270">
        <v>1013</v>
      </c>
      <c r="O270" t="s">
        <v>519</v>
      </c>
      <c r="P270" t="s">
        <v>519</v>
      </c>
      <c r="Q270">
        <v>1</v>
      </c>
      <c r="W270">
        <v>0</v>
      </c>
      <c r="X270">
        <v>-2012709214</v>
      </c>
      <c r="Y270">
        <f>(AT270*ROUND((0.2+1),7))</f>
        <v>22.2</v>
      </c>
      <c r="AA270">
        <v>0</v>
      </c>
      <c r="AB270">
        <v>0</v>
      </c>
      <c r="AC270">
        <v>0</v>
      </c>
      <c r="AD270">
        <v>793.61</v>
      </c>
      <c r="AE270">
        <v>0</v>
      </c>
      <c r="AF270">
        <v>0</v>
      </c>
      <c r="AG270">
        <v>0</v>
      </c>
      <c r="AH270">
        <v>793.61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18.5</v>
      </c>
      <c r="AU270" t="s">
        <v>22</v>
      </c>
      <c r="AV270">
        <v>1</v>
      </c>
      <c r="AW270">
        <v>2</v>
      </c>
      <c r="AX270">
        <v>64112835</v>
      </c>
      <c r="AY270">
        <v>2</v>
      </c>
      <c r="AZ270">
        <v>131072</v>
      </c>
      <c r="BA270">
        <v>340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14681.785</v>
      </c>
      <c r="BN270">
        <v>18.5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17618.142</v>
      </c>
      <c r="BU270">
        <v>22.2</v>
      </c>
      <c r="BV270">
        <v>0</v>
      </c>
      <c r="BW270">
        <v>1</v>
      </c>
      <c r="CU270">
        <f>ROUND(AT270*Source!I167*AH270*AL270,2)</f>
        <v>13874.29</v>
      </c>
      <c r="CV270">
        <f>ROUND(Y270*Source!I167,7)</f>
        <v>20.978999999999999</v>
      </c>
      <c r="CW270">
        <v>0</v>
      </c>
      <c r="CX270">
        <f>ROUND(Y270*Source!I167,7)</f>
        <v>20.978999999999999</v>
      </c>
      <c r="CY270">
        <f>AD270</f>
        <v>793.61</v>
      </c>
      <c r="CZ270">
        <f>AH270</f>
        <v>793.61</v>
      </c>
      <c r="DA270">
        <f>AL270</f>
        <v>1</v>
      </c>
      <c r="DB270">
        <f>ROUND((ROUND(AT270*CZ270,2)*ROUND((0.2+1),7)),6)</f>
        <v>17618.148000000001</v>
      </c>
      <c r="DC270">
        <f>ROUND((ROUND(AT270*AG270,2)*ROUND((0.2+1),7)),6)</f>
        <v>0</v>
      </c>
      <c r="DD270" t="s">
        <v>3</v>
      </c>
      <c r="DE270" t="s">
        <v>3</v>
      </c>
      <c r="DF270">
        <f>ROUND(ROUND(AE270,2)*CX270,2)</f>
        <v>0</v>
      </c>
      <c r="DG270">
        <f t="shared" si="134"/>
        <v>0</v>
      </c>
      <c r="DH270">
        <f t="shared" si="136"/>
        <v>0</v>
      </c>
      <c r="DI270">
        <f t="shared" si="137"/>
        <v>16649.14</v>
      </c>
      <c r="DJ270">
        <f>DI270</f>
        <v>16649.14</v>
      </c>
      <c r="DK270">
        <v>1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5">
      <c r="A271">
        <f>ROW(Source!A167)</f>
        <v>167</v>
      </c>
      <c r="B271">
        <v>64111728</v>
      </c>
      <c r="C271">
        <v>64112826</v>
      </c>
      <c r="D271">
        <v>49399853</v>
      </c>
      <c r="E271">
        <v>108</v>
      </c>
      <c r="F271">
        <v>1</v>
      </c>
      <c r="G271">
        <v>1</v>
      </c>
      <c r="H271">
        <v>1</v>
      </c>
      <c r="I271" t="s">
        <v>520</v>
      </c>
      <c r="J271" t="s">
        <v>3</v>
      </c>
      <c r="K271" t="s">
        <v>521</v>
      </c>
      <c r="L271">
        <v>1191</v>
      </c>
      <c r="N271">
        <v>1013</v>
      </c>
      <c r="O271" t="s">
        <v>519</v>
      </c>
      <c r="P271" t="s">
        <v>519</v>
      </c>
      <c r="Q271">
        <v>1</v>
      </c>
      <c r="W271">
        <v>0</v>
      </c>
      <c r="X271">
        <v>-1417349443</v>
      </c>
      <c r="Y271">
        <f>(AT271*ROUND((0.2+1),7))</f>
        <v>0.40800000000000003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0.34</v>
      </c>
      <c r="AU271" t="s">
        <v>22</v>
      </c>
      <c r="AV271">
        <v>2</v>
      </c>
      <c r="AW271">
        <v>2</v>
      </c>
      <c r="AX271">
        <v>64112836</v>
      </c>
      <c r="AY271">
        <v>1</v>
      </c>
      <c r="AZ271">
        <v>0</v>
      </c>
      <c r="BA271">
        <v>341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ROUND(Y271*Source!I167,7)</f>
        <v>0.38556000000000001</v>
      </c>
      <c r="CY271">
        <f>AD271</f>
        <v>0</v>
      </c>
      <c r="CZ271">
        <f>AH271</f>
        <v>0</v>
      </c>
      <c r="DA271">
        <f>AL271</f>
        <v>1</v>
      </c>
      <c r="DB271">
        <f>ROUND((ROUND(AT271*CZ271,2)*ROUND((0.2+1),7)),6)</f>
        <v>0</v>
      </c>
      <c r="DC271">
        <f>ROUND((ROUND(AT271*AG271,2)*ROUND((0.2+1),7)),6)</f>
        <v>0</v>
      </c>
      <c r="DD271" t="s">
        <v>3</v>
      </c>
      <c r="DE271" t="s">
        <v>3</v>
      </c>
      <c r="DF271">
        <f>ROUND(ROUND(AE271,2)*CX271,2)</f>
        <v>0</v>
      </c>
      <c r="DG271">
        <f t="shared" si="134"/>
        <v>0</v>
      </c>
      <c r="DH271">
        <f t="shared" si="136"/>
        <v>0</v>
      </c>
      <c r="DI271">
        <f t="shared" si="137"/>
        <v>0</v>
      </c>
      <c r="DJ271">
        <f>DI271</f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5">
      <c r="A272">
        <f>ROW(Source!A167)</f>
        <v>167</v>
      </c>
      <c r="B272">
        <v>64111728</v>
      </c>
      <c r="C272">
        <v>64112826</v>
      </c>
      <c r="D272">
        <v>49752791</v>
      </c>
      <c r="E272">
        <v>1</v>
      </c>
      <c r="F272">
        <v>1</v>
      </c>
      <c r="G272">
        <v>1</v>
      </c>
      <c r="H272">
        <v>2</v>
      </c>
      <c r="I272" t="s">
        <v>522</v>
      </c>
      <c r="J272" t="s">
        <v>523</v>
      </c>
      <c r="K272" t="s">
        <v>524</v>
      </c>
      <c r="L272">
        <v>1368</v>
      </c>
      <c r="N272">
        <v>1011</v>
      </c>
      <c r="O272" t="s">
        <v>525</v>
      </c>
      <c r="P272" t="s">
        <v>525</v>
      </c>
      <c r="Q272">
        <v>1</v>
      </c>
      <c r="W272">
        <v>0</v>
      </c>
      <c r="X272">
        <v>-848025172</v>
      </c>
      <c r="Y272">
        <f>(AT272*ROUND((0.2+1),7))</f>
        <v>0.20400000000000001</v>
      </c>
      <c r="AA272">
        <v>0</v>
      </c>
      <c r="AB272">
        <v>1626.29</v>
      </c>
      <c r="AC272">
        <v>1090.46</v>
      </c>
      <c r="AD272">
        <v>0</v>
      </c>
      <c r="AE272">
        <v>0</v>
      </c>
      <c r="AF272">
        <v>1626.29</v>
      </c>
      <c r="AG272">
        <v>1090.46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0.17</v>
      </c>
      <c r="AU272" t="s">
        <v>22</v>
      </c>
      <c r="AV272">
        <v>1</v>
      </c>
      <c r="AW272">
        <v>2</v>
      </c>
      <c r="AX272">
        <v>64112837</v>
      </c>
      <c r="AY272">
        <v>1</v>
      </c>
      <c r="AZ272">
        <v>0</v>
      </c>
      <c r="BA272">
        <v>342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276.46930000000003</v>
      </c>
      <c r="BL272">
        <v>185.37820000000002</v>
      </c>
      <c r="BM272">
        <v>0</v>
      </c>
      <c r="BN272">
        <v>0</v>
      </c>
      <c r="BO272">
        <v>0.17</v>
      </c>
      <c r="BP272">
        <v>1</v>
      </c>
      <c r="BQ272">
        <v>0</v>
      </c>
      <c r="BR272">
        <v>331.76316000000003</v>
      </c>
      <c r="BS272">
        <v>222.45384000000001</v>
      </c>
      <c r="BT272">
        <v>0</v>
      </c>
      <c r="BU272">
        <v>0</v>
      </c>
      <c r="BV272">
        <v>0.20400000000000001</v>
      </c>
      <c r="BW272">
        <v>1</v>
      </c>
      <c r="CV272">
        <v>0</v>
      </c>
      <c r="CW272">
        <f>ROUND(Y272*Source!I167*DO272,7)</f>
        <v>0.19278000000000001</v>
      </c>
      <c r="CX272">
        <f>ROUND(Y272*Source!I167,7)</f>
        <v>0.19278000000000001</v>
      </c>
      <c r="CY272">
        <f>AB272</f>
        <v>1626.29</v>
      </c>
      <c r="CZ272">
        <f>AF272</f>
        <v>1626.29</v>
      </c>
      <c r="DA272">
        <f>AJ272</f>
        <v>1</v>
      </c>
      <c r="DB272">
        <f>ROUND((ROUND(AT272*CZ272,2)*ROUND((0.2+1),7)),6)</f>
        <v>331.76400000000001</v>
      </c>
      <c r="DC272">
        <f>ROUND((ROUND(AT272*AG272,2)*ROUND((0.2+1),7)),6)</f>
        <v>222.45599999999999</v>
      </c>
      <c r="DD272" t="s">
        <v>3</v>
      </c>
      <c r="DE272" t="s">
        <v>3</v>
      </c>
      <c r="DF272">
        <f>ROUND(ROUND(AE272,2)*CX272,2)</f>
        <v>0</v>
      </c>
      <c r="DG272">
        <f t="shared" si="134"/>
        <v>313.52</v>
      </c>
      <c r="DH272">
        <f t="shared" si="136"/>
        <v>210.22</v>
      </c>
      <c r="DI272">
        <f t="shared" si="137"/>
        <v>0</v>
      </c>
      <c r="DJ272">
        <f>DG272+DH272</f>
        <v>523.74</v>
      </c>
      <c r="DK272">
        <v>1</v>
      </c>
      <c r="DL272" t="s">
        <v>526</v>
      </c>
      <c r="DM272">
        <v>6</v>
      </c>
      <c r="DN272" t="s">
        <v>519</v>
      </c>
      <c r="DO272">
        <v>1</v>
      </c>
    </row>
    <row r="273" spans="1:119" x14ac:dyDescent="0.25">
      <c r="A273">
        <f>ROW(Source!A167)</f>
        <v>167</v>
      </c>
      <c r="B273">
        <v>64111728</v>
      </c>
      <c r="C273">
        <v>64112826</v>
      </c>
      <c r="D273">
        <v>49754009</v>
      </c>
      <c r="E273">
        <v>1</v>
      </c>
      <c r="F273">
        <v>1</v>
      </c>
      <c r="G273">
        <v>1</v>
      </c>
      <c r="H273">
        <v>2</v>
      </c>
      <c r="I273" t="s">
        <v>543</v>
      </c>
      <c r="J273" t="s">
        <v>544</v>
      </c>
      <c r="K273" t="s">
        <v>545</v>
      </c>
      <c r="L273">
        <v>1368</v>
      </c>
      <c r="N273">
        <v>1011</v>
      </c>
      <c r="O273" t="s">
        <v>525</v>
      </c>
      <c r="P273" t="s">
        <v>525</v>
      </c>
      <c r="Q273">
        <v>1</v>
      </c>
      <c r="W273">
        <v>0</v>
      </c>
      <c r="X273">
        <v>1230426758</v>
      </c>
      <c r="Y273">
        <f>(AT273*ROUND((0.2+1),7))</f>
        <v>0.20400000000000001</v>
      </c>
      <c r="AA273">
        <v>0</v>
      </c>
      <c r="AB273">
        <v>641.70000000000005</v>
      </c>
      <c r="AC273">
        <v>811.79</v>
      </c>
      <c r="AD273">
        <v>0</v>
      </c>
      <c r="AE273">
        <v>0</v>
      </c>
      <c r="AF273">
        <v>641.70000000000005</v>
      </c>
      <c r="AG273">
        <v>811.79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0.17</v>
      </c>
      <c r="AU273" t="s">
        <v>22</v>
      </c>
      <c r="AV273">
        <v>1</v>
      </c>
      <c r="AW273">
        <v>2</v>
      </c>
      <c r="AX273">
        <v>64112838</v>
      </c>
      <c r="AY273">
        <v>1</v>
      </c>
      <c r="AZ273">
        <v>0</v>
      </c>
      <c r="BA273">
        <v>343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109.08900000000001</v>
      </c>
      <c r="BL273">
        <v>138.0043</v>
      </c>
      <c r="BM273">
        <v>0</v>
      </c>
      <c r="BN273">
        <v>0</v>
      </c>
      <c r="BO273">
        <v>0.17</v>
      </c>
      <c r="BP273">
        <v>1</v>
      </c>
      <c r="BQ273">
        <v>0</v>
      </c>
      <c r="BR273">
        <v>130.90680000000003</v>
      </c>
      <c r="BS273">
        <v>165.60516000000001</v>
      </c>
      <c r="BT273">
        <v>0</v>
      </c>
      <c r="BU273">
        <v>0</v>
      </c>
      <c r="BV273">
        <v>0.20400000000000001</v>
      </c>
      <c r="BW273">
        <v>1</v>
      </c>
      <c r="CV273">
        <v>0</v>
      </c>
      <c r="CW273">
        <f>ROUND(Y273*Source!I167*DO273,7)</f>
        <v>0.19278000000000001</v>
      </c>
      <c r="CX273">
        <f>ROUND(Y273*Source!I167,7)</f>
        <v>0.19278000000000001</v>
      </c>
      <c r="CY273">
        <f>AB273</f>
        <v>641.70000000000005</v>
      </c>
      <c r="CZ273">
        <f>AF273</f>
        <v>641.70000000000005</v>
      </c>
      <c r="DA273">
        <f>AJ273</f>
        <v>1</v>
      </c>
      <c r="DB273">
        <f>ROUND((ROUND(AT273*CZ273,2)*ROUND((0.2+1),7)),6)</f>
        <v>130.90799999999999</v>
      </c>
      <c r="DC273">
        <f>ROUND((ROUND(AT273*AG273,2)*ROUND((0.2+1),7)),6)</f>
        <v>165.6</v>
      </c>
      <c r="DD273" t="s">
        <v>3</v>
      </c>
      <c r="DE273" t="s">
        <v>3</v>
      </c>
      <c r="DF273">
        <f>ROUND(ROUND(AE273,2)*CX273,2)</f>
        <v>0</v>
      </c>
      <c r="DG273">
        <f t="shared" si="134"/>
        <v>123.71</v>
      </c>
      <c r="DH273">
        <f t="shared" si="136"/>
        <v>156.5</v>
      </c>
      <c r="DI273">
        <f t="shared" si="137"/>
        <v>0</v>
      </c>
      <c r="DJ273">
        <f>DG273+DH273</f>
        <v>280.20999999999998</v>
      </c>
      <c r="DK273">
        <v>1</v>
      </c>
      <c r="DL273" t="s">
        <v>533</v>
      </c>
      <c r="DM273">
        <v>4</v>
      </c>
      <c r="DN273" t="s">
        <v>519</v>
      </c>
      <c r="DO273">
        <v>1</v>
      </c>
    </row>
    <row r="274" spans="1:119" x14ac:dyDescent="0.25">
      <c r="A274">
        <f>ROW(Source!A167)</f>
        <v>167</v>
      </c>
      <c r="B274">
        <v>64111728</v>
      </c>
      <c r="C274">
        <v>64112826</v>
      </c>
      <c r="D274">
        <v>49754284</v>
      </c>
      <c r="E274">
        <v>1</v>
      </c>
      <c r="F274">
        <v>1</v>
      </c>
      <c r="G274">
        <v>1</v>
      </c>
      <c r="H274">
        <v>2</v>
      </c>
      <c r="I274" t="s">
        <v>612</v>
      </c>
      <c r="J274" t="s">
        <v>613</v>
      </c>
      <c r="K274" t="s">
        <v>614</v>
      </c>
      <c r="L274">
        <v>1368</v>
      </c>
      <c r="N274">
        <v>1011</v>
      </c>
      <c r="O274" t="s">
        <v>525</v>
      </c>
      <c r="P274" t="s">
        <v>525</v>
      </c>
      <c r="Q274">
        <v>1</v>
      </c>
      <c r="W274">
        <v>0</v>
      </c>
      <c r="X274">
        <v>1280601743</v>
      </c>
      <c r="Y274">
        <f>(AT274*ROUND((0.2+1),7))</f>
        <v>3.48</v>
      </c>
      <c r="AA274">
        <v>0</v>
      </c>
      <c r="AB274">
        <v>34.61</v>
      </c>
      <c r="AC274">
        <v>0</v>
      </c>
      <c r="AD274">
        <v>0</v>
      </c>
      <c r="AE274">
        <v>0</v>
      </c>
      <c r="AF274">
        <v>34.61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2.9</v>
      </c>
      <c r="AU274" t="s">
        <v>22</v>
      </c>
      <c r="AV274">
        <v>1</v>
      </c>
      <c r="AW274">
        <v>2</v>
      </c>
      <c r="AX274">
        <v>64112839</v>
      </c>
      <c r="AY274">
        <v>1</v>
      </c>
      <c r="AZ274">
        <v>0</v>
      </c>
      <c r="BA274">
        <v>344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100.369</v>
      </c>
      <c r="BL274">
        <v>0</v>
      </c>
      <c r="BM274">
        <v>0</v>
      </c>
      <c r="BN274">
        <v>0</v>
      </c>
      <c r="BO274">
        <v>0</v>
      </c>
      <c r="BP274">
        <v>1</v>
      </c>
      <c r="BQ274">
        <v>0</v>
      </c>
      <c r="BR274">
        <v>120.44279999999999</v>
      </c>
      <c r="BS274">
        <v>0</v>
      </c>
      <c r="BT274">
        <v>0</v>
      </c>
      <c r="BU274">
        <v>0</v>
      </c>
      <c r="BV274">
        <v>0</v>
      </c>
      <c r="BW274">
        <v>1</v>
      </c>
      <c r="CV274">
        <v>0</v>
      </c>
      <c r="CW274">
        <f>ROUND(Y274*Source!I167*DO274,7)</f>
        <v>0</v>
      </c>
      <c r="CX274">
        <f>ROUND(Y274*Source!I167,7)</f>
        <v>3.2886000000000002</v>
      </c>
      <c r="CY274">
        <f>AB274</f>
        <v>34.61</v>
      </c>
      <c r="CZ274">
        <f>AF274</f>
        <v>34.61</v>
      </c>
      <c r="DA274">
        <f>AJ274</f>
        <v>1</v>
      </c>
      <c r="DB274">
        <f>ROUND((ROUND(AT274*CZ274,2)*ROUND((0.2+1),7)),6)</f>
        <v>120.444</v>
      </c>
      <c r="DC274">
        <f>ROUND((ROUND(AT274*AG274,2)*ROUND((0.2+1),7)),6)</f>
        <v>0</v>
      </c>
      <c r="DD274" t="s">
        <v>3</v>
      </c>
      <c r="DE274" t="s">
        <v>3</v>
      </c>
      <c r="DF274">
        <f>ROUND(ROUND(AE274,2)*CX274,2)</f>
        <v>0</v>
      </c>
      <c r="DG274">
        <f t="shared" si="134"/>
        <v>113.82</v>
      </c>
      <c r="DH274">
        <f t="shared" si="136"/>
        <v>0</v>
      </c>
      <c r="DI274">
        <f t="shared" si="137"/>
        <v>0</v>
      </c>
      <c r="DJ274">
        <f>DG274+DH274</f>
        <v>113.82</v>
      </c>
      <c r="DK274">
        <v>1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5">
      <c r="A275">
        <f>ROW(Source!A167)</f>
        <v>167</v>
      </c>
      <c r="B275">
        <v>64111728</v>
      </c>
      <c r="C275">
        <v>64112826</v>
      </c>
      <c r="D275">
        <v>49759994</v>
      </c>
      <c r="E275">
        <v>1</v>
      </c>
      <c r="F275">
        <v>1</v>
      </c>
      <c r="G275">
        <v>1</v>
      </c>
      <c r="H275">
        <v>3</v>
      </c>
      <c r="I275" t="s">
        <v>639</v>
      </c>
      <c r="J275" t="s">
        <v>640</v>
      </c>
      <c r="K275" t="s">
        <v>641</v>
      </c>
      <c r="L275">
        <v>1346</v>
      </c>
      <c r="N275">
        <v>1009</v>
      </c>
      <c r="O275" t="s">
        <v>549</v>
      </c>
      <c r="P275" t="s">
        <v>549</v>
      </c>
      <c r="Q275">
        <v>1</v>
      </c>
      <c r="W275">
        <v>0</v>
      </c>
      <c r="X275">
        <v>-1545686836</v>
      </c>
      <c r="Y275">
        <f t="shared" ref="Y275:Y291" si="142">AT275</f>
        <v>0.9</v>
      </c>
      <c r="AA275">
        <v>121.39</v>
      </c>
      <c r="AB275">
        <v>0</v>
      </c>
      <c r="AC275">
        <v>0</v>
      </c>
      <c r="AD275">
        <v>0</v>
      </c>
      <c r="AE275">
        <v>155.63</v>
      </c>
      <c r="AF275">
        <v>0</v>
      </c>
      <c r="AG275">
        <v>0</v>
      </c>
      <c r="AH275">
        <v>0</v>
      </c>
      <c r="AI275">
        <v>0.78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0.9</v>
      </c>
      <c r="AU275" t="s">
        <v>3</v>
      </c>
      <c r="AV275">
        <v>0</v>
      </c>
      <c r="AW275">
        <v>2</v>
      </c>
      <c r="AX275">
        <v>64112840</v>
      </c>
      <c r="AY275">
        <v>1</v>
      </c>
      <c r="AZ275">
        <v>0</v>
      </c>
      <c r="BA275">
        <v>345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140.06700000000001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140.06700000000001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ROUND(Y275*Source!I167,7)</f>
        <v>0.85050000000000003</v>
      </c>
      <c r="CY275">
        <f>AA275</f>
        <v>121.39</v>
      </c>
      <c r="CZ275">
        <f>AE275</f>
        <v>155.63</v>
      </c>
      <c r="DA275">
        <f>AI275</f>
        <v>0.78</v>
      </c>
      <c r="DB275">
        <f t="shared" ref="DB275:DB291" si="143">ROUND(ROUND(AT275*CZ275,2),6)</f>
        <v>140.07</v>
      </c>
      <c r="DC275">
        <f t="shared" ref="DC275:DC291" si="144">ROUND(ROUND(AT275*AG275,2),6)</f>
        <v>0</v>
      </c>
      <c r="DD275" t="s">
        <v>3</v>
      </c>
      <c r="DE275" t="s">
        <v>3</v>
      </c>
      <c r="DF275">
        <f>ROUND(ROUND(AE275*AI275,2)*CX275,2)</f>
        <v>103.24</v>
      </c>
      <c r="DG275">
        <f t="shared" si="134"/>
        <v>0</v>
      </c>
      <c r="DH275">
        <f t="shared" si="136"/>
        <v>0</v>
      </c>
      <c r="DI275">
        <f t="shared" si="137"/>
        <v>0</v>
      </c>
      <c r="DJ275">
        <f>DF275</f>
        <v>103.24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5">
      <c r="A276">
        <f>ROW(Source!A167)</f>
        <v>167</v>
      </c>
      <c r="B276">
        <v>64111728</v>
      </c>
      <c r="C276">
        <v>64112826</v>
      </c>
      <c r="D276">
        <v>49772899</v>
      </c>
      <c r="E276">
        <v>1</v>
      </c>
      <c r="F276">
        <v>1</v>
      </c>
      <c r="G276">
        <v>1</v>
      </c>
      <c r="H276">
        <v>3</v>
      </c>
      <c r="I276" t="s">
        <v>745</v>
      </c>
      <c r="J276" t="s">
        <v>746</v>
      </c>
      <c r="K276" t="s">
        <v>747</v>
      </c>
      <c r="L276">
        <v>1348</v>
      </c>
      <c r="N276">
        <v>1009</v>
      </c>
      <c r="O276" t="s">
        <v>152</v>
      </c>
      <c r="P276" t="s">
        <v>152</v>
      </c>
      <c r="Q276">
        <v>1000</v>
      </c>
      <c r="W276">
        <v>0</v>
      </c>
      <c r="X276">
        <v>-994423950</v>
      </c>
      <c r="Y276">
        <f t="shared" si="142"/>
        <v>4.0000000000000001E-3</v>
      </c>
      <c r="AA276">
        <v>49995.77</v>
      </c>
      <c r="AB276">
        <v>0</v>
      </c>
      <c r="AC276">
        <v>0</v>
      </c>
      <c r="AD276">
        <v>0</v>
      </c>
      <c r="AE276">
        <v>49995.77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4.0000000000000001E-3</v>
      </c>
      <c r="AU276" t="s">
        <v>3</v>
      </c>
      <c r="AV276">
        <v>0</v>
      </c>
      <c r="AW276">
        <v>2</v>
      </c>
      <c r="AX276">
        <v>64112841</v>
      </c>
      <c r="AY276">
        <v>1</v>
      </c>
      <c r="AZ276">
        <v>0</v>
      </c>
      <c r="BA276">
        <v>346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199.98308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199.98308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ROUND(Y276*Source!I167,7)</f>
        <v>3.7799999999999999E-3</v>
      </c>
      <c r="CY276">
        <f>AA276</f>
        <v>49995.77</v>
      </c>
      <c r="CZ276">
        <f>AE276</f>
        <v>49995.77</v>
      </c>
      <c r="DA276">
        <f>AI276</f>
        <v>1</v>
      </c>
      <c r="DB276">
        <f t="shared" si="143"/>
        <v>199.98</v>
      </c>
      <c r="DC276">
        <f t="shared" si="144"/>
        <v>0</v>
      </c>
      <c r="DD276" t="s">
        <v>3</v>
      </c>
      <c r="DE276" t="s">
        <v>3</v>
      </c>
      <c r="DF276">
        <f>ROUND(ROUND(AE276,2)*CX276,2)</f>
        <v>188.98</v>
      </c>
      <c r="DG276">
        <f t="shared" si="134"/>
        <v>0</v>
      </c>
      <c r="DH276">
        <f t="shared" si="136"/>
        <v>0</v>
      </c>
      <c r="DI276">
        <f t="shared" si="137"/>
        <v>0</v>
      </c>
      <c r="DJ276">
        <f>DF276</f>
        <v>188.98</v>
      </c>
      <c r="DK276">
        <v>1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5">
      <c r="A277">
        <f>ROW(Source!A167)</f>
        <v>167</v>
      </c>
      <c r="B277">
        <v>64111728</v>
      </c>
      <c r="C277">
        <v>64112826</v>
      </c>
      <c r="D277">
        <v>49789912</v>
      </c>
      <c r="E277">
        <v>1</v>
      </c>
      <c r="F277">
        <v>1</v>
      </c>
      <c r="G277">
        <v>1</v>
      </c>
      <c r="H277">
        <v>3</v>
      </c>
      <c r="I277" t="s">
        <v>742</v>
      </c>
      <c r="J277" t="s">
        <v>743</v>
      </c>
      <c r="K277" t="s">
        <v>744</v>
      </c>
      <c r="L277">
        <v>1346</v>
      </c>
      <c r="N277">
        <v>1009</v>
      </c>
      <c r="O277" t="s">
        <v>549</v>
      </c>
      <c r="P277" t="s">
        <v>549</v>
      </c>
      <c r="Q277">
        <v>1</v>
      </c>
      <c r="W277">
        <v>0</v>
      </c>
      <c r="X277">
        <v>4985900</v>
      </c>
      <c r="Y277">
        <f t="shared" si="142"/>
        <v>2.4</v>
      </c>
      <c r="AA277">
        <v>1139.45</v>
      </c>
      <c r="AB277">
        <v>0</v>
      </c>
      <c r="AC277">
        <v>0</v>
      </c>
      <c r="AD277">
        <v>0</v>
      </c>
      <c r="AE277">
        <v>911.56</v>
      </c>
      <c r="AF277">
        <v>0</v>
      </c>
      <c r="AG277">
        <v>0</v>
      </c>
      <c r="AH277">
        <v>0</v>
      </c>
      <c r="AI277">
        <v>1.25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2.4</v>
      </c>
      <c r="AU277" t="s">
        <v>3</v>
      </c>
      <c r="AV277">
        <v>0</v>
      </c>
      <c r="AW277">
        <v>2</v>
      </c>
      <c r="AX277">
        <v>64112842</v>
      </c>
      <c r="AY277">
        <v>1</v>
      </c>
      <c r="AZ277">
        <v>0</v>
      </c>
      <c r="BA277">
        <v>347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2187.7439999999997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2187.7439999999997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ROUND(Y277*Source!I167,7)</f>
        <v>2.2679999999999998</v>
      </c>
      <c r="CY277">
        <f>AA277</f>
        <v>1139.45</v>
      </c>
      <c r="CZ277">
        <f>AE277</f>
        <v>911.56</v>
      </c>
      <c r="DA277">
        <f>AI277</f>
        <v>1.25</v>
      </c>
      <c r="DB277">
        <f t="shared" si="143"/>
        <v>2187.7399999999998</v>
      </c>
      <c r="DC277">
        <f t="shared" si="144"/>
        <v>0</v>
      </c>
      <c r="DD277" t="s">
        <v>3</v>
      </c>
      <c r="DE277" t="s">
        <v>3</v>
      </c>
      <c r="DF277">
        <f>ROUND(ROUND(AE277*AI277,2)*CX277,2)</f>
        <v>2584.27</v>
      </c>
      <c r="DG277">
        <f t="shared" si="134"/>
        <v>0</v>
      </c>
      <c r="DH277">
        <f t="shared" si="136"/>
        <v>0</v>
      </c>
      <c r="DI277">
        <f t="shared" si="137"/>
        <v>0</v>
      </c>
      <c r="DJ277">
        <f>DF277</f>
        <v>2584.27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5">
      <c r="A278">
        <f>ROW(Source!A319)</f>
        <v>319</v>
      </c>
      <c r="B278">
        <v>64111728</v>
      </c>
      <c r="C278">
        <v>64113063</v>
      </c>
      <c r="D278">
        <v>49399814</v>
      </c>
      <c r="E278">
        <v>108</v>
      </c>
      <c r="F278">
        <v>1</v>
      </c>
      <c r="G278">
        <v>1</v>
      </c>
      <c r="H278">
        <v>1</v>
      </c>
      <c r="I278" t="s">
        <v>748</v>
      </c>
      <c r="J278" t="s">
        <v>3</v>
      </c>
      <c r="K278" t="s">
        <v>749</v>
      </c>
      <c r="L278">
        <v>1369</v>
      </c>
      <c r="N278">
        <v>1013</v>
      </c>
      <c r="O278" t="s">
        <v>580</v>
      </c>
      <c r="P278" t="s">
        <v>580</v>
      </c>
      <c r="Q278">
        <v>1</v>
      </c>
      <c r="W278">
        <v>0</v>
      </c>
      <c r="X278">
        <v>286205319</v>
      </c>
      <c r="Y278">
        <f t="shared" si="142"/>
        <v>0.41</v>
      </c>
      <c r="AA278">
        <v>0</v>
      </c>
      <c r="AB278">
        <v>0</v>
      </c>
      <c r="AC278">
        <v>0</v>
      </c>
      <c r="AD278">
        <v>1090.46</v>
      </c>
      <c r="AE278">
        <v>0</v>
      </c>
      <c r="AF278">
        <v>0</v>
      </c>
      <c r="AG278">
        <v>0</v>
      </c>
      <c r="AH278">
        <v>1090.46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0.41</v>
      </c>
      <c r="AU278" t="s">
        <v>3</v>
      </c>
      <c r="AV278">
        <v>1</v>
      </c>
      <c r="AW278">
        <v>2</v>
      </c>
      <c r="AX278">
        <v>64113066</v>
      </c>
      <c r="AY278">
        <v>2</v>
      </c>
      <c r="AZ278">
        <v>131072</v>
      </c>
      <c r="BA278">
        <v>349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447.08859999999999</v>
      </c>
      <c r="BN278">
        <v>0.41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447.08859999999999</v>
      </c>
      <c r="BU278">
        <v>0.41</v>
      </c>
      <c r="BV278">
        <v>0</v>
      </c>
      <c r="BW278">
        <v>1</v>
      </c>
      <c r="CU278">
        <f>ROUND(AT278*Source!I319*AH278*AL278,2)</f>
        <v>447.09</v>
      </c>
      <c r="CV278">
        <f>ROUND(Y278*Source!I319,7)</f>
        <v>0.41</v>
      </c>
      <c r="CW278">
        <v>0</v>
      </c>
      <c r="CX278">
        <f>ROUND(Y278*Source!I319,7)</f>
        <v>0.41</v>
      </c>
      <c r="CY278">
        <f t="shared" ref="CY278:CY291" si="145">AD278</f>
        <v>1090.46</v>
      </c>
      <c r="CZ278">
        <f t="shared" ref="CZ278:CZ291" si="146">AH278</f>
        <v>1090.46</v>
      </c>
      <c r="DA278">
        <f t="shared" ref="DA278:DA291" si="147">AL278</f>
        <v>1</v>
      </c>
      <c r="DB278">
        <f t="shared" si="143"/>
        <v>447.09</v>
      </c>
      <c r="DC278">
        <f t="shared" si="144"/>
        <v>0</v>
      </c>
      <c r="DD278" t="s">
        <v>3</v>
      </c>
      <c r="DE278" t="s">
        <v>3</v>
      </c>
      <c r="DF278">
        <f t="shared" ref="DF278:DF291" si="148">ROUND(ROUND(AE278,2)*CX278,2)</f>
        <v>0</v>
      </c>
      <c r="DG278">
        <f t="shared" si="134"/>
        <v>0</v>
      </c>
      <c r="DH278">
        <f t="shared" si="136"/>
        <v>0</v>
      </c>
      <c r="DI278">
        <f t="shared" si="137"/>
        <v>447.09</v>
      </c>
      <c r="DJ278">
        <f t="shared" ref="DJ278:DJ291" si="149">DI278</f>
        <v>447.09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5">
      <c r="A279">
        <f>ROW(Source!A319)</f>
        <v>319</v>
      </c>
      <c r="B279">
        <v>64111728</v>
      </c>
      <c r="C279">
        <v>64113063</v>
      </c>
      <c r="D279">
        <v>49399845</v>
      </c>
      <c r="E279">
        <v>108</v>
      </c>
      <c r="F279">
        <v>1</v>
      </c>
      <c r="G279">
        <v>1</v>
      </c>
      <c r="H279">
        <v>1</v>
      </c>
      <c r="I279" t="s">
        <v>750</v>
      </c>
      <c r="J279" t="s">
        <v>3</v>
      </c>
      <c r="K279" t="s">
        <v>751</v>
      </c>
      <c r="L279">
        <v>1369</v>
      </c>
      <c r="N279">
        <v>1013</v>
      </c>
      <c r="O279" t="s">
        <v>580</v>
      </c>
      <c r="P279" t="s">
        <v>580</v>
      </c>
      <c r="Q279">
        <v>1</v>
      </c>
      <c r="W279">
        <v>0</v>
      </c>
      <c r="X279">
        <v>126826561</v>
      </c>
      <c r="Y279">
        <f t="shared" si="142"/>
        <v>0.41</v>
      </c>
      <c r="AA279">
        <v>0</v>
      </c>
      <c r="AB279">
        <v>0</v>
      </c>
      <c r="AC279">
        <v>0</v>
      </c>
      <c r="AD279">
        <v>1066.23</v>
      </c>
      <c r="AE279">
        <v>0</v>
      </c>
      <c r="AF279">
        <v>0</v>
      </c>
      <c r="AG279">
        <v>0</v>
      </c>
      <c r="AH279">
        <v>1066.23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0.41</v>
      </c>
      <c r="AU279" t="s">
        <v>3</v>
      </c>
      <c r="AV279">
        <v>1</v>
      </c>
      <c r="AW279">
        <v>2</v>
      </c>
      <c r="AX279">
        <v>64113067</v>
      </c>
      <c r="AY279">
        <v>2</v>
      </c>
      <c r="AZ279">
        <v>131072</v>
      </c>
      <c r="BA279">
        <v>350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437.15429999999998</v>
      </c>
      <c r="BN279">
        <v>0.41</v>
      </c>
      <c r="BO279">
        <v>0</v>
      </c>
      <c r="BP279">
        <v>1</v>
      </c>
      <c r="BQ279">
        <v>0</v>
      </c>
      <c r="BR279">
        <v>0</v>
      </c>
      <c r="BS279">
        <v>0</v>
      </c>
      <c r="BT279">
        <v>437.15429999999998</v>
      </c>
      <c r="BU279">
        <v>0.41</v>
      </c>
      <c r="BV279">
        <v>0</v>
      </c>
      <c r="BW279">
        <v>1</v>
      </c>
      <c r="CU279">
        <f>ROUND(AT279*Source!I319*AH279*AL279,2)</f>
        <v>437.15</v>
      </c>
      <c r="CV279">
        <f>ROUND(Y279*Source!I319,7)</f>
        <v>0.41</v>
      </c>
      <c r="CW279">
        <v>0</v>
      </c>
      <c r="CX279">
        <f>ROUND(Y279*Source!I319,7)</f>
        <v>0.41</v>
      </c>
      <c r="CY279">
        <f t="shared" si="145"/>
        <v>1066.23</v>
      </c>
      <c r="CZ279">
        <f t="shared" si="146"/>
        <v>1066.23</v>
      </c>
      <c r="DA279">
        <f t="shared" si="147"/>
        <v>1</v>
      </c>
      <c r="DB279">
        <f t="shared" si="143"/>
        <v>437.15</v>
      </c>
      <c r="DC279">
        <f t="shared" si="144"/>
        <v>0</v>
      </c>
      <c r="DD279" t="s">
        <v>3</v>
      </c>
      <c r="DE279" t="s">
        <v>3</v>
      </c>
      <c r="DF279">
        <f t="shared" si="148"/>
        <v>0</v>
      </c>
      <c r="DG279">
        <f t="shared" si="134"/>
        <v>0</v>
      </c>
      <c r="DH279">
        <f t="shared" si="136"/>
        <v>0</v>
      </c>
      <c r="DI279">
        <f t="shared" si="137"/>
        <v>437.15</v>
      </c>
      <c r="DJ279">
        <f t="shared" si="149"/>
        <v>437.15</v>
      </c>
      <c r="DK279">
        <v>1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5">
      <c r="A280">
        <f>ROW(Source!A320)</f>
        <v>320</v>
      </c>
      <c r="B280">
        <v>64111728</v>
      </c>
      <c r="C280">
        <v>64113068</v>
      </c>
      <c r="D280">
        <v>49399814</v>
      </c>
      <c r="E280">
        <v>108</v>
      </c>
      <c r="F280">
        <v>1</v>
      </c>
      <c r="G280">
        <v>1</v>
      </c>
      <c r="H280">
        <v>1</v>
      </c>
      <c r="I280" t="s">
        <v>748</v>
      </c>
      <c r="J280" t="s">
        <v>3</v>
      </c>
      <c r="K280" t="s">
        <v>749</v>
      </c>
      <c r="L280">
        <v>1369</v>
      </c>
      <c r="N280">
        <v>1013</v>
      </c>
      <c r="O280" t="s">
        <v>580</v>
      </c>
      <c r="P280" t="s">
        <v>580</v>
      </c>
      <c r="Q280">
        <v>1</v>
      </c>
      <c r="W280">
        <v>0</v>
      </c>
      <c r="X280">
        <v>286205319</v>
      </c>
      <c r="Y280">
        <f t="shared" si="142"/>
        <v>0.16</v>
      </c>
      <c r="AA280">
        <v>0</v>
      </c>
      <c r="AB280">
        <v>0</v>
      </c>
      <c r="AC280">
        <v>0</v>
      </c>
      <c r="AD280">
        <v>1090.46</v>
      </c>
      <c r="AE280">
        <v>0</v>
      </c>
      <c r="AF280">
        <v>0</v>
      </c>
      <c r="AG280">
        <v>0</v>
      </c>
      <c r="AH280">
        <v>1090.46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0.16</v>
      </c>
      <c r="AU280" t="s">
        <v>3</v>
      </c>
      <c r="AV280">
        <v>1</v>
      </c>
      <c r="AW280">
        <v>2</v>
      </c>
      <c r="AX280">
        <v>64113071</v>
      </c>
      <c r="AY280">
        <v>2</v>
      </c>
      <c r="AZ280">
        <v>131072</v>
      </c>
      <c r="BA280">
        <v>351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174.4736</v>
      </c>
      <c r="BN280">
        <v>0.16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174.4736</v>
      </c>
      <c r="BU280">
        <v>0.16</v>
      </c>
      <c r="BV280">
        <v>0</v>
      </c>
      <c r="BW280">
        <v>1</v>
      </c>
      <c r="CU280">
        <f>ROUND(AT280*Source!I320*AH280*AL280,2)</f>
        <v>697.89</v>
      </c>
      <c r="CV280">
        <f>ROUND(Y280*Source!I320,7)</f>
        <v>0.64</v>
      </c>
      <c r="CW280">
        <v>0</v>
      </c>
      <c r="CX280">
        <f>ROUND(Y280*Source!I320,7)</f>
        <v>0.64</v>
      </c>
      <c r="CY280">
        <f t="shared" si="145"/>
        <v>1090.46</v>
      </c>
      <c r="CZ280">
        <f t="shared" si="146"/>
        <v>1090.46</v>
      </c>
      <c r="DA280">
        <f t="shared" si="147"/>
        <v>1</v>
      </c>
      <c r="DB280">
        <f t="shared" si="143"/>
        <v>174.47</v>
      </c>
      <c r="DC280">
        <f t="shared" si="144"/>
        <v>0</v>
      </c>
      <c r="DD280" t="s">
        <v>3</v>
      </c>
      <c r="DE280" t="s">
        <v>3</v>
      </c>
      <c r="DF280">
        <f t="shared" si="148"/>
        <v>0</v>
      </c>
      <c r="DG280">
        <f t="shared" si="134"/>
        <v>0</v>
      </c>
      <c r="DH280">
        <f t="shared" si="136"/>
        <v>0</v>
      </c>
      <c r="DI280">
        <f t="shared" si="137"/>
        <v>697.89</v>
      </c>
      <c r="DJ280">
        <f t="shared" si="149"/>
        <v>697.89</v>
      </c>
      <c r="DK280">
        <v>1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5">
      <c r="A281">
        <f>ROW(Source!A320)</f>
        <v>320</v>
      </c>
      <c r="B281">
        <v>64111728</v>
      </c>
      <c r="C281">
        <v>64113068</v>
      </c>
      <c r="D281">
        <v>49399845</v>
      </c>
      <c r="E281">
        <v>108</v>
      </c>
      <c r="F281">
        <v>1</v>
      </c>
      <c r="G281">
        <v>1</v>
      </c>
      <c r="H281">
        <v>1</v>
      </c>
      <c r="I281" t="s">
        <v>750</v>
      </c>
      <c r="J281" t="s">
        <v>3</v>
      </c>
      <c r="K281" t="s">
        <v>751</v>
      </c>
      <c r="L281">
        <v>1369</v>
      </c>
      <c r="N281">
        <v>1013</v>
      </c>
      <c r="O281" t="s">
        <v>580</v>
      </c>
      <c r="P281" t="s">
        <v>580</v>
      </c>
      <c r="Q281">
        <v>1</v>
      </c>
      <c r="W281">
        <v>0</v>
      </c>
      <c r="X281">
        <v>126826561</v>
      </c>
      <c r="Y281">
        <f t="shared" si="142"/>
        <v>0.16</v>
      </c>
      <c r="AA281">
        <v>0</v>
      </c>
      <c r="AB281">
        <v>0</v>
      </c>
      <c r="AC281">
        <v>0</v>
      </c>
      <c r="AD281">
        <v>1066.23</v>
      </c>
      <c r="AE281">
        <v>0</v>
      </c>
      <c r="AF281">
        <v>0</v>
      </c>
      <c r="AG281">
        <v>0</v>
      </c>
      <c r="AH281">
        <v>1066.23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0.16</v>
      </c>
      <c r="AU281" t="s">
        <v>3</v>
      </c>
      <c r="AV281">
        <v>1</v>
      </c>
      <c r="AW281">
        <v>2</v>
      </c>
      <c r="AX281">
        <v>64113072</v>
      </c>
      <c r="AY281">
        <v>2</v>
      </c>
      <c r="AZ281">
        <v>131072</v>
      </c>
      <c r="BA281">
        <v>352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170.5968</v>
      </c>
      <c r="BN281">
        <v>0.16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170.5968</v>
      </c>
      <c r="BU281">
        <v>0.16</v>
      </c>
      <c r="BV281">
        <v>0</v>
      </c>
      <c r="BW281">
        <v>1</v>
      </c>
      <c r="CU281">
        <f>ROUND(AT281*Source!I320*AH281*AL281,2)</f>
        <v>682.39</v>
      </c>
      <c r="CV281">
        <f>ROUND(Y281*Source!I320,7)</f>
        <v>0.64</v>
      </c>
      <c r="CW281">
        <v>0</v>
      </c>
      <c r="CX281">
        <f>ROUND(Y281*Source!I320,7)</f>
        <v>0.64</v>
      </c>
      <c r="CY281">
        <f t="shared" si="145"/>
        <v>1066.23</v>
      </c>
      <c r="CZ281">
        <f t="shared" si="146"/>
        <v>1066.23</v>
      </c>
      <c r="DA281">
        <f t="shared" si="147"/>
        <v>1</v>
      </c>
      <c r="DB281">
        <f t="shared" si="143"/>
        <v>170.6</v>
      </c>
      <c r="DC281">
        <f t="shared" si="144"/>
        <v>0</v>
      </c>
      <c r="DD281" t="s">
        <v>3</v>
      </c>
      <c r="DE281" t="s">
        <v>3</v>
      </c>
      <c r="DF281">
        <f t="shared" si="148"/>
        <v>0</v>
      </c>
      <c r="DG281">
        <f t="shared" si="134"/>
        <v>0</v>
      </c>
      <c r="DH281">
        <f t="shared" si="136"/>
        <v>0</v>
      </c>
      <c r="DI281">
        <f t="shared" si="137"/>
        <v>682.39</v>
      </c>
      <c r="DJ281">
        <f t="shared" si="149"/>
        <v>682.39</v>
      </c>
      <c r="DK281">
        <v>1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5">
      <c r="A282">
        <f>ROW(Source!A321)</f>
        <v>321</v>
      </c>
      <c r="B282">
        <v>64111728</v>
      </c>
      <c r="C282">
        <v>64113073</v>
      </c>
      <c r="D282">
        <v>55212826</v>
      </c>
      <c r="E282">
        <v>112</v>
      </c>
      <c r="F282">
        <v>1</v>
      </c>
      <c r="G282">
        <v>1</v>
      </c>
      <c r="H282">
        <v>1</v>
      </c>
      <c r="I282" t="s">
        <v>748</v>
      </c>
      <c r="J282" t="s">
        <v>3</v>
      </c>
      <c r="K282" t="s">
        <v>749</v>
      </c>
      <c r="L282">
        <v>1369</v>
      </c>
      <c r="N282">
        <v>1013</v>
      </c>
      <c r="O282" t="s">
        <v>580</v>
      </c>
      <c r="P282" t="s">
        <v>580</v>
      </c>
      <c r="Q282">
        <v>1</v>
      </c>
      <c r="W282">
        <v>0</v>
      </c>
      <c r="X282">
        <v>286205319</v>
      </c>
      <c r="Y282">
        <f t="shared" si="142"/>
        <v>0.5</v>
      </c>
      <c r="AA282">
        <v>0</v>
      </c>
      <c r="AB282">
        <v>0</v>
      </c>
      <c r="AC282">
        <v>0</v>
      </c>
      <c r="AD282">
        <v>1090.46</v>
      </c>
      <c r="AE282">
        <v>0</v>
      </c>
      <c r="AF282">
        <v>0</v>
      </c>
      <c r="AG282">
        <v>0</v>
      </c>
      <c r="AH282">
        <v>1090.46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0.5</v>
      </c>
      <c r="AU282" t="s">
        <v>3</v>
      </c>
      <c r="AV282">
        <v>1</v>
      </c>
      <c r="AW282">
        <v>2</v>
      </c>
      <c r="AX282">
        <v>64113076</v>
      </c>
      <c r="AY282">
        <v>2</v>
      </c>
      <c r="AZ282">
        <v>131072</v>
      </c>
      <c r="BA282">
        <v>353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545.23</v>
      </c>
      <c r="BN282">
        <v>0.5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545.23</v>
      </c>
      <c r="BU282">
        <v>0.5</v>
      </c>
      <c r="BV282">
        <v>0</v>
      </c>
      <c r="BW282">
        <v>1</v>
      </c>
      <c r="CU282">
        <f>ROUND(AT282*Source!I321*AH282*AL282,2)</f>
        <v>545.23</v>
      </c>
      <c r="CV282">
        <f>ROUND(Y282*Source!I321,7)</f>
        <v>0.5</v>
      </c>
      <c r="CW282">
        <v>0</v>
      </c>
      <c r="CX282">
        <f>ROUND(Y282*Source!I321,7)</f>
        <v>0.5</v>
      </c>
      <c r="CY282">
        <f t="shared" si="145"/>
        <v>1090.46</v>
      </c>
      <c r="CZ282">
        <f t="shared" si="146"/>
        <v>1090.46</v>
      </c>
      <c r="DA282">
        <f t="shared" si="147"/>
        <v>1</v>
      </c>
      <c r="DB282">
        <f t="shared" si="143"/>
        <v>545.23</v>
      </c>
      <c r="DC282">
        <f t="shared" si="144"/>
        <v>0</v>
      </c>
      <c r="DD282" t="s">
        <v>3</v>
      </c>
      <c r="DE282" t="s">
        <v>3</v>
      </c>
      <c r="DF282">
        <f t="shared" si="148"/>
        <v>0</v>
      </c>
      <c r="DG282">
        <f t="shared" si="134"/>
        <v>0</v>
      </c>
      <c r="DH282">
        <f t="shared" si="136"/>
        <v>0</v>
      </c>
      <c r="DI282">
        <f t="shared" si="137"/>
        <v>545.23</v>
      </c>
      <c r="DJ282">
        <f t="shared" si="149"/>
        <v>545.23</v>
      </c>
      <c r="DK282">
        <v>1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5">
      <c r="A283">
        <f>ROW(Source!A321)</f>
        <v>321</v>
      </c>
      <c r="B283">
        <v>64111728</v>
      </c>
      <c r="C283">
        <v>64113073</v>
      </c>
      <c r="D283">
        <v>55212844</v>
      </c>
      <c r="E283">
        <v>112</v>
      </c>
      <c r="F283">
        <v>1</v>
      </c>
      <c r="G283">
        <v>1</v>
      </c>
      <c r="H283">
        <v>1</v>
      </c>
      <c r="I283" t="s">
        <v>750</v>
      </c>
      <c r="J283" t="s">
        <v>3</v>
      </c>
      <c r="K283" t="s">
        <v>751</v>
      </c>
      <c r="L283">
        <v>1369</v>
      </c>
      <c r="N283">
        <v>1013</v>
      </c>
      <c r="O283" t="s">
        <v>580</v>
      </c>
      <c r="P283" t="s">
        <v>580</v>
      </c>
      <c r="Q283">
        <v>1</v>
      </c>
      <c r="W283">
        <v>0</v>
      </c>
      <c r="X283">
        <v>126826561</v>
      </c>
      <c r="Y283">
        <f t="shared" si="142"/>
        <v>0.5</v>
      </c>
      <c r="AA283">
        <v>0</v>
      </c>
      <c r="AB283">
        <v>0</v>
      </c>
      <c r="AC283">
        <v>0</v>
      </c>
      <c r="AD283">
        <v>1066.23</v>
      </c>
      <c r="AE283">
        <v>0</v>
      </c>
      <c r="AF283">
        <v>0</v>
      </c>
      <c r="AG283">
        <v>0</v>
      </c>
      <c r="AH283">
        <v>1066.23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0.5</v>
      </c>
      <c r="AU283" t="s">
        <v>3</v>
      </c>
      <c r="AV283">
        <v>1</v>
      </c>
      <c r="AW283">
        <v>2</v>
      </c>
      <c r="AX283">
        <v>64113077</v>
      </c>
      <c r="AY283">
        <v>2</v>
      </c>
      <c r="AZ283">
        <v>131072</v>
      </c>
      <c r="BA283">
        <v>354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533.11500000000001</v>
      </c>
      <c r="BN283">
        <v>0.5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533.11500000000001</v>
      </c>
      <c r="BU283">
        <v>0.5</v>
      </c>
      <c r="BV283">
        <v>0</v>
      </c>
      <c r="BW283">
        <v>1</v>
      </c>
      <c r="CU283">
        <f>ROUND(AT283*Source!I321*AH283*AL283,2)</f>
        <v>533.12</v>
      </c>
      <c r="CV283">
        <f>ROUND(Y283*Source!I321,7)</f>
        <v>0.5</v>
      </c>
      <c r="CW283">
        <v>0</v>
      </c>
      <c r="CX283">
        <f>ROUND(Y283*Source!I321,7)</f>
        <v>0.5</v>
      </c>
      <c r="CY283">
        <f t="shared" si="145"/>
        <v>1066.23</v>
      </c>
      <c r="CZ283">
        <f t="shared" si="146"/>
        <v>1066.23</v>
      </c>
      <c r="DA283">
        <f t="shared" si="147"/>
        <v>1</v>
      </c>
      <c r="DB283">
        <f t="shared" si="143"/>
        <v>533.12</v>
      </c>
      <c r="DC283">
        <f t="shared" si="144"/>
        <v>0</v>
      </c>
      <c r="DD283" t="s">
        <v>3</v>
      </c>
      <c r="DE283" t="s">
        <v>3</v>
      </c>
      <c r="DF283">
        <f t="shared" si="148"/>
        <v>0</v>
      </c>
      <c r="DG283">
        <f t="shared" si="134"/>
        <v>0</v>
      </c>
      <c r="DH283">
        <f t="shared" si="136"/>
        <v>0</v>
      </c>
      <c r="DI283">
        <f t="shared" si="137"/>
        <v>533.12</v>
      </c>
      <c r="DJ283">
        <f t="shared" si="149"/>
        <v>533.12</v>
      </c>
      <c r="DK283">
        <v>1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5">
      <c r="A284">
        <f>ROW(Source!A322)</f>
        <v>322</v>
      </c>
      <c r="B284">
        <v>64111728</v>
      </c>
      <c r="C284">
        <v>64113078</v>
      </c>
      <c r="D284">
        <v>49399814</v>
      </c>
      <c r="E284">
        <v>108</v>
      </c>
      <c r="F284">
        <v>1</v>
      </c>
      <c r="G284">
        <v>1</v>
      </c>
      <c r="H284">
        <v>1</v>
      </c>
      <c r="I284" t="s">
        <v>748</v>
      </c>
      <c r="J284" t="s">
        <v>3</v>
      </c>
      <c r="K284" t="s">
        <v>749</v>
      </c>
      <c r="L284">
        <v>1369</v>
      </c>
      <c r="N284">
        <v>1013</v>
      </c>
      <c r="O284" t="s">
        <v>580</v>
      </c>
      <c r="P284" t="s">
        <v>580</v>
      </c>
      <c r="Q284">
        <v>1</v>
      </c>
      <c r="W284">
        <v>0</v>
      </c>
      <c r="X284">
        <v>286205319</v>
      </c>
      <c r="Y284">
        <f t="shared" si="142"/>
        <v>6.48</v>
      </c>
      <c r="AA284">
        <v>0</v>
      </c>
      <c r="AB284">
        <v>0</v>
      </c>
      <c r="AC284">
        <v>0</v>
      </c>
      <c r="AD284">
        <v>1090.46</v>
      </c>
      <c r="AE284">
        <v>0</v>
      </c>
      <c r="AF284">
        <v>0</v>
      </c>
      <c r="AG284">
        <v>0</v>
      </c>
      <c r="AH284">
        <v>1090.46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6.48</v>
      </c>
      <c r="AU284" t="s">
        <v>3</v>
      </c>
      <c r="AV284">
        <v>1</v>
      </c>
      <c r="AW284">
        <v>2</v>
      </c>
      <c r="AX284">
        <v>64113081</v>
      </c>
      <c r="AY284">
        <v>2</v>
      </c>
      <c r="AZ284">
        <v>131072</v>
      </c>
      <c r="BA284">
        <v>355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7066.180800000001</v>
      </c>
      <c r="BN284">
        <v>6.48</v>
      </c>
      <c r="BO284">
        <v>0</v>
      </c>
      <c r="BP284">
        <v>1</v>
      </c>
      <c r="BQ284">
        <v>0</v>
      </c>
      <c r="BR284">
        <v>0</v>
      </c>
      <c r="BS284">
        <v>0</v>
      </c>
      <c r="BT284">
        <v>7066.180800000001</v>
      </c>
      <c r="BU284">
        <v>6.48</v>
      </c>
      <c r="BV284">
        <v>0</v>
      </c>
      <c r="BW284">
        <v>1</v>
      </c>
      <c r="CU284">
        <f>ROUND(AT284*Source!I322*AH284*AL284,2)</f>
        <v>1271.9100000000001</v>
      </c>
      <c r="CV284">
        <f>ROUND(Y284*Source!I322,7)</f>
        <v>1.1664000000000001</v>
      </c>
      <c r="CW284">
        <v>0</v>
      </c>
      <c r="CX284">
        <f>ROUND(Y284*Source!I322,7)</f>
        <v>1.1664000000000001</v>
      </c>
      <c r="CY284">
        <f t="shared" si="145"/>
        <v>1090.46</v>
      </c>
      <c r="CZ284">
        <f t="shared" si="146"/>
        <v>1090.46</v>
      </c>
      <c r="DA284">
        <f t="shared" si="147"/>
        <v>1</v>
      </c>
      <c r="DB284">
        <f t="shared" si="143"/>
        <v>7066.18</v>
      </c>
      <c r="DC284">
        <f t="shared" si="144"/>
        <v>0</v>
      </c>
      <c r="DD284" t="s">
        <v>3</v>
      </c>
      <c r="DE284" t="s">
        <v>3</v>
      </c>
      <c r="DF284">
        <f t="shared" si="148"/>
        <v>0</v>
      </c>
      <c r="DG284">
        <f t="shared" si="134"/>
        <v>0</v>
      </c>
      <c r="DH284">
        <f t="shared" si="136"/>
        <v>0</v>
      </c>
      <c r="DI284">
        <f t="shared" si="137"/>
        <v>1271.9100000000001</v>
      </c>
      <c r="DJ284">
        <f t="shared" si="149"/>
        <v>1271.9100000000001</v>
      </c>
      <c r="DK284">
        <v>1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5">
      <c r="A285">
        <f>ROW(Source!A322)</f>
        <v>322</v>
      </c>
      <c r="B285">
        <v>64111728</v>
      </c>
      <c r="C285">
        <v>64113078</v>
      </c>
      <c r="D285">
        <v>49399845</v>
      </c>
      <c r="E285">
        <v>108</v>
      </c>
      <c r="F285">
        <v>1</v>
      </c>
      <c r="G285">
        <v>1</v>
      </c>
      <c r="H285">
        <v>1</v>
      </c>
      <c r="I285" t="s">
        <v>750</v>
      </c>
      <c r="J285" t="s">
        <v>3</v>
      </c>
      <c r="K285" t="s">
        <v>751</v>
      </c>
      <c r="L285">
        <v>1369</v>
      </c>
      <c r="N285">
        <v>1013</v>
      </c>
      <c r="O285" t="s">
        <v>580</v>
      </c>
      <c r="P285" t="s">
        <v>580</v>
      </c>
      <c r="Q285">
        <v>1</v>
      </c>
      <c r="W285">
        <v>0</v>
      </c>
      <c r="X285">
        <v>126826561</v>
      </c>
      <c r="Y285">
        <f t="shared" si="142"/>
        <v>6.48</v>
      </c>
      <c r="AA285">
        <v>0</v>
      </c>
      <c r="AB285">
        <v>0</v>
      </c>
      <c r="AC285">
        <v>0</v>
      </c>
      <c r="AD285">
        <v>1066.23</v>
      </c>
      <c r="AE285">
        <v>0</v>
      </c>
      <c r="AF285">
        <v>0</v>
      </c>
      <c r="AG285">
        <v>0</v>
      </c>
      <c r="AH285">
        <v>1066.23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6.48</v>
      </c>
      <c r="AU285" t="s">
        <v>3</v>
      </c>
      <c r="AV285">
        <v>1</v>
      </c>
      <c r="AW285">
        <v>2</v>
      </c>
      <c r="AX285">
        <v>64113082</v>
      </c>
      <c r="AY285">
        <v>2</v>
      </c>
      <c r="AZ285">
        <v>131072</v>
      </c>
      <c r="BA285">
        <v>356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6909.1704000000009</v>
      </c>
      <c r="BN285">
        <v>6.48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6909.1704000000009</v>
      </c>
      <c r="BU285">
        <v>6.48</v>
      </c>
      <c r="BV285">
        <v>0</v>
      </c>
      <c r="BW285">
        <v>1</v>
      </c>
      <c r="CU285">
        <f>ROUND(AT285*Source!I322*AH285*AL285,2)</f>
        <v>1243.6500000000001</v>
      </c>
      <c r="CV285">
        <f>ROUND(Y285*Source!I322,7)</f>
        <v>1.1664000000000001</v>
      </c>
      <c r="CW285">
        <v>0</v>
      </c>
      <c r="CX285">
        <f>ROUND(Y285*Source!I322,7)</f>
        <v>1.1664000000000001</v>
      </c>
      <c r="CY285">
        <f t="shared" si="145"/>
        <v>1066.23</v>
      </c>
      <c r="CZ285">
        <f t="shared" si="146"/>
        <v>1066.23</v>
      </c>
      <c r="DA285">
        <f t="shared" si="147"/>
        <v>1</v>
      </c>
      <c r="DB285">
        <f t="shared" si="143"/>
        <v>6909.17</v>
      </c>
      <c r="DC285">
        <f t="shared" si="144"/>
        <v>0</v>
      </c>
      <c r="DD285" t="s">
        <v>3</v>
      </c>
      <c r="DE285" t="s">
        <v>3</v>
      </c>
      <c r="DF285">
        <f t="shared" si="148"/>
        <v>0</v>
      </c>
      <c r="DG285">
        <f t="shared" si="134"/>
        <v>0</v>
      </c>
      <c r="DH285">
        <f t="shared" si="136"/>
        <v>0</v>
      </c>
      <c r="DI285">
        <f t="shared" si="137"/>
        <v>1243.6500000000001</v>
      </c>
      <c r="DJ285">
        <f t="shared" si="149"/>
        <v>1243.6500000000001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5">
      <c r="A286">
        <f>ROW(Source!A323)</f>
        <v>323</v>
      </c>
      <c r="B286">
        <v>64111728</v>
      </c>
      <c r="C286">
        <v>64113083</v>
      </c>
      <c r="D286">
        <v>49399814</v>
      </c>
      <c r="E286">
        <v>108</v>
      </c>
      <c r="F286">
        <v>1</v>
      </c>
      <c r="G286">
        <v>1</v>
      </c>
      <c r="H286">
        <v>1</v>
      </c>
      <c r="I286" t="s">
        <v>748</v>
      </c>
      <c r="J286" t="s">
        <v>3</v>
      </c>
      <c r="K286" t="s">
        <v>749</v>
      </c>
      <c r="L286">
        <v>1369</v>
      </c>
      <c r="N286">
        <v>1013</v>
      </c>
      <c r="O286" t="s">
        <v>580</v>
      </c>
      <c r="P286" t="s">
        <v>580</v>
      </c>
      <c r="Q286">
        <v>1</v>
      </c>
      <c r="W286">
        <v>0</v>
      </c>
      <c r="X286">
        <v>286205319</v>
      </c>
      <c r="Y286">
        <f t="shared" si="142"/>
        <v>0.5</v>
      </c>
      <c r="AA286">
        <v>0</v>
      </c>
      <c r="AB286">
        <v>0</v>
      </c>
      <c r="AC286">
        <v>0</v>
      </c>
      <c r="AD286">
        <v>1090.46</v>
      </c>
      <c r="AE286">
        <v>0</v>
      </c>
      <c r="AF286">
        <v>0</v>
      </c>
      <c r="AG286">
        <v>0</v>
      </c>
      <c r="AH286">
        <v>1090.46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0.5</v>
      </c>
      <c r="AU286" t="s">
        <v>3</v>
      </c>
      <c r="AV286">
        <v>1</v>
      </c>
      <c r="AW286">
        <v>2</v>
      </c>
      <c r="AX286">
        <v>64113086</v>
      </c>
      <c r="AY286">
        <v>2</v>
      </c>
      <c r="AZ286">
        <v>131072</v>
      </c>
      <c r="BA286">
        <v>357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545.23</v>
      </c>
      <c r="BN286">
        <v>0.5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545.23</v>
      </c>
      <c r="BU286">
        <v>0.5</v>
      </c>
      <c r="BV286">
        <v>0</v>
      </c>
      <c r="BW286">
        <v>1</v>
      </c>
      <c r="CU286">
        <f>ROUND(AT286*Source!I323*AH286*AL286,2)</f>
        <v>4907.07</v>
      </c>
      <c r="CV286">
        <f>ROUND(Y286*Source!I323,7)</f>
        <v>4.5</v>
      </c>
      <c r="CW286">
        <v>0</v>
      </c>
      <c r="CX286">
        <f>ROUND(Y286*Source!I323,7)</f>
        <v>4.5</v>
      </c>
      <c r="CY286">
        <f t="shared" si="145"/>
        <v>1090.46</v>
      </c>
      <c r="CZ286">
        <f t="shared" si="146"/>
        <v>1090.46</v>
      </c>
      <c r="DA286">
        <f t="shared" si="147"/>
        <v>1</v>
      </c>
      <c r="DB286">
        <f t="shared" si="143"/>
        <v>545.23</v>
      </c>
      <c r="DC286">
        <f t="shared" si="144"/>
        <v>0</v>
      </c>
      <c r="DD286" t="s">
        <v>3</v>
      </c>
      <c r="DE286" t="s">
        <v>3</v>
      </c>
      <c r="DF286">
        <f t="shared" si="148"/>
        <v>0</v>
      </c>
      <c r="DG286">
        <f t="shared" si="134"/>
        <v>0</v>
      </c>
      <c r="DH286">
        <f t="shared" si="136"/>
        <v>0</v>
      </c>
      <c r="DI286">
        <f t="shared" si="137"/>
        <v>4907.07</v>
      </c>
      <c r="DJ286">
        <f t="shared" si="149"/>
        <v>4907.07</v>
      </c>
      <c r="DK286">
        <v>1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5">
      <c r="A287">
        <f>ROW(Source!A323)</f>
        <v>323</v>
      </c>
      <c r="B287">
        <v>64111728</v>
      </c>
      <c r="C287">
        <v>64113083</v>
      </c>
      <c r="D287">
        <v>49399845</v>
      </c>
      <c r="E287">
        <v>108</v>
      </c>
      <c r="F287">
        <v>1</v>
      </c>
      <c r="G287">
        <v>1</v>
      </c>
      <c r="H287">
        <v>1</v>
      </c>
      <c r="I287" t="s">
        <v>750</v>
      </c>
      <c r="J287" t="s">
        <v>3</v>
      </c>
      <c r="K287" t="s">
        <v>751</v>
      </c>
      <c r="L287">
        <v>1369</v>
      </c>
      <c r="N287">
        <v>1013</v>
      </c>
      <c r="O287" t="s">
        <v>580</v>
      </c>
      <c r="P287" t="s">
        <v>580</v>
      </c>
      <c r="Q287">
        <v>1</v>
      </c>
      <c r="W287">
        <v>0</v>
      </c>
      <c r="X287">
        <v>126826561</v>
      </c>
      <c r="Y287">
        <f t="shared" si="142"/>
        <v>0.5</v>
      </c>
      <c r="AA287">
        <v>0</v>
      </c>
      <c r="AB287">
        <v>0</v>
      </c>
      <c r="AC287">
        <v>0</v>
      </c>
      <c r="AD287">
        <v>1066.23</v>
      </c>
      <c r="AE287">
        <v>0</v>
      </c>
      <c r="AF287">
        <v>0</v>
      </c>
      <c r="AG287">
        <v>0</v>
      </c>
      <c r="AH287">
        <v>1066.23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0.5</v>
      </c>
      <c r="AU287" t="s">
        <v>3</v>
      </c>
      <c r="AV287">
        <v>1</v>
      </c>
      <c r="AW287">
        <v>2</v>
      </c>
      <c r="AX287">
        <v>64113087</v>
      </c>
      <c r="AY287">
        <v>2</v>
      </c>
      <c r="AZ287">
        <v>131072</v>
      </c>
      <c r="BA287">
        <v>358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533.11500000000001</v>
      </c>
      <c r="BN287">
        <v>0.5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533.11500000000001</v>
      </c>
      <c r="BU287">
        <v>0.5</v>
      </c>
      <c r="BV287">
        <v>0</v>
      </c>
      <c r="BW287">
        <v>1</v>
      </c>
      <c r="CU287">
        <f>ROUND(AT287*Source!I323*AH287*AL287,2)</f>
        <v>4798.04</v>
      </c>
      <c r="CV287">
        <f>ROUND(Y287*Source!I323,7)</f>
        <v>4.5</v>
      </c>
      <c r="CW287">
        <v>0</v>
      </c>
      <c r="CX287">
        <f>ROUND(Y287*Source!I323,7)</f>
        <v>4.5</v>
      </c>
      <c r="CY287">
        <f t="shared" si="145"/>
        <v>1066.23</v>
      </c>
      <c r="CZ287">
        <f t="shared" si="146"/>
        <v>1066.23</v>
      </c>
      <c r="DA287">
        <f t="shared" si="147"/>
        <v>1</v>
      </c>
      <c r="DB287">
        <f t="shared" si="143"/>
        <v>533.12</v>
      </c>
      <c r="DC287">
        <f t="shared" si="144"/>
        <v>0</v>
      </c>
      <c r="DD287" t="s">
        <v>3</v>
      </c>
      <c r="DE287" t="s">
        <v>3</v>
      </c>
      <c r="DF287">
        <f t="shared" si="148"/>
        <v>0</v>
      </c>
      <c r="DG287">
        <f t="shared" si="134"/>
        <v>0</v>
      </c>
      <c r="DH287">
        <f t="shared" si="136"/>
        <v>0</v>
      </c>
      <c r="DI287">
        <f t="shared" si="137"/>
        <v>4798.04</v>
      </c>
      <c r="DJ287">
        <f t="shared" si="149"/>
        <v>4798.04</v>
      </c>
      <c r="DK287">
        <v>1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5">
      <c r="A288">
        <f>ROW(Source!A324)</f>
        <v>324</v>
      </c>
      <c r="B288">
        <v>64111728</v>
      </c>
      <c r="C288">
        <v>64113088</v>
      </c>
      <c r="D288">
        <v>49399814</v>
      </c>
      <c r="E288">
        <v>108</v>
      </c>
      <c r="F288">
        <v>1</v>
      </c>
      <c r="G288">
        <v>1</v>
      </c>
      <c r="H288">
        <v>1</v>
      </c>
      <c r="I288" t="s">
        <v>748</v>
      </c>
      <c r="J288" t="s">
        <v>3</v>
      </c>
      <c r="K288" t="s">
        <v>749</v>
      </c>
      <c r="L288">
        <v>1369</v>
      </c>
      <c r="N288">
        <v>1013</v>
      </c>
      <c r="O288" t="s">
        <v>580</v>
      </c>
      <c r="P288" t="s">
        <v>580</v>
      </c>
      <c r="Q288">
        <v>1</v>
      </c>
      <c r="W288">
        <v>0</v>
      </c>
      <c r="X288">
        <v>286205319</v>
      </c>
      <c r="Y288">
        <f t="shared" si="142"/>
        <v>1.62</v>
      </c>
      <c r="AA288">
        <v>0</v>
      </c>
      <c r="AB288">
        <v>0</v>
      </c>
      <c r="AC288">
        <v>0</v>
      </c>
      <c r="AD288">
        <v>1090.46</v>
      </c>
      <c r="AE288">
        <v>0</v>
      </c>
      <c r="AF288">
        <v>0</v>
      </c>
      <c r="AG288">
        <v>0</v>
      </c>
      <c r="AH288">
        <v>1090.46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1.62</v>
      </c>
      <c r="AU288" t="s">
        <v>3</v>
      </c>
      <c r="AV288">
        <v>1</v>
      </c>
      <c r="AW288">
        <v>2</v>
      </c>
      <c r="AX288">
        <v>64113091</v>
      </c>
      <c r="AY288">
        <v>2</v>
      </c>
      <c r="AZ288">
        <v>131072</v>
      </c>
      <c r="BA288">
        <v>359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1766.5452000000002</v>
      </c>
      <c r="BN288">
        <v>1.62</v>
      </c>
      <c r="BO288">
        <v>0</v>
      </c>
      <c r="BP288">
        <v>1</v>
      </c>
      <c r="BQ288">
        <v>0</v>
      </c>
      <c r="BR288">
        <v>0</v>
      </c>
      <c r="BS288">
        <v>0</v>
      </c>
      <c r="BT288">
        <v>1766.5452000000002</v>
      </c>
      <c r="BU288">
        <v>1.62</v>
      </c>
      <c r="BV288">
        <v>0</v>
      </c>
      <c r="BW288">
        <v>1</v>
      </c>
      <c r="CU288">
        <f>ROUND(AT288*Source!I324*AH288*AL288,2)</f>
        <v>1766.55</v>
      </c>
      <c r="CV288">
        <f>ROUND(Y288*Source!I324,7)</f>
        <v>1.62</v>
      </c>
      <c r="CW288">
        <v>0</v>
      </c>
      <c r="CX288">
        <f>ROUND(Y288*Source!I324,7)</f>
        <v>1.62</v>
      </c>
      <c r="CY288">
        <f t="shared" si="145"/>
        <v>1090.46</v>
      </c>
      <c r="CZ288">
        <f t="shared" si="146"/>
        <v>1090.46</v>
      </c>
      <c r="DA288">
        <f t="shared" si="147"/>
        <v>1</v>
      </c>
      <c r="DB288">
        <f t="shared" si="143"/>
        <v>1766.55</v>
      </c>
      <c r="DC288">
        <f t="shared" si="144"/>
        <v>0</v>
      </c>
      <c r="DD288" t="s">
        <v>3</v>
      </c>
      <c r="DE288" t="s">
        <v>3</v>
      </c>
      <c r="DF288">
        <f t="shared" si="148"/>
        <v>0</v>
      </c>
      <c r="DG288">
        <f t="shared" si="134"/>
        <v>0</v>
      </c>
      <c r="DH288">
        <f t="shared" si="136"/>
        <v>0</v>
      </c>
      <c r="DI288">
        <f t="shared" si="137"/>
        <v>1766.55</v>
      </c>
      <c r="DJ288">
        <f t="shared" si="149"/>
        <v>1766.55</v>
      </c>
      <c r="DK288">
        <v>1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5">
      <c r="A289">
        <f>ROW(Source!A324)</f>
        <v>324</v>
      </c>
      <c r="B289">
        <v>64111728</v>
      </c>
      <c r="C289">
        <v>64113088</v>
      </c>
      <c r="D289">
        <v>49399845</v>
      </c>
      <c r="E289">
        <v>108</v>
      </c>
      <c r="F289">
        <v>1</v>
      </c>
      <c r="G289">
        <v>1</v>
      </c>
      <c r="H289">
        <v>1</v>
      </c>
      <c r="I289" t="s">
        <v>750</v>
      </c>
      <c r="J289" t="s">
        <v>3</v>
      </c>
      <c r="K289" t="s">
        <v>751</v>
      </c>
      <c r="L289">
        <v>1369</v>
      </c>
      <c r="N289">
        <v>1013</v>
      </c>
      <c r="O289" t="s">
        <v>580</v>
      </c>
      <c r="P289" t="s">
        <v>580</v>
      </c>
      <c r="Q289">
        <v>1</v>
      </c>
      <c r="W289">
        <v>0</v>
      </c>
      <c r="X289">
        <v>126826561</v>
      </c>
      <c r="Y289">
        <f t="shared" si="142"/>
        <v>1.62</v>
      </c>
      <c r="AA289">
        <v>0</v>
      </c>
      <c r="AB289">
        <v>0</v>
      </c>
      <c r="AC289">
        <v>0</v>
      </c>
      <c r="AD289">
        <v>1066.23</v>
      </c>
      <c r="AE289">
        <v>0</v>
      </c>
      <c r="AF289">
        <v>0</v>
      </c>
      <c r="AG289">
        <v>0</v>
      </c>
      <c r="AH289">
        <v>1066.23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1.62</v>
      </c>
      <c r="AU289" t="s">
        <v>3</v>
      </c>
      <c r="AV289">
        <v>1</v>
      </c>
      <c r="AW289">
        <v>2</v>
      </c>
      <c r="AX289">
        <v>64113092</v>
      </c>
      <c r="AY289">
        <v>2</v>
      </c>
      <c r="AZ289">
        <v>131072</v>
      </c>
      <c r="BA289">
        <v>360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1727.2926000000002</v>
      </c>
      <c r="BN289">
        <v>1.62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1727.2926000000002</v>
      </c>
      <c r="BU289">
        <v>1.62</v>
      </c>
      <c r="BV289">
        <v>0</v>
      </c>
      <c r="BW289">
        <v>1</v>
      </c>
      <c r="CU289">
        <f>ROUND(AT289*Source!I324*AH289*AL289,2)</f>
        <v>1727.29</v>
      </c>
      <c r="CV289">
        <f>ROUND(Y289*Source!I324,7)</f>
        <v>1.62</v>
      </c>
      <c r="CW289">
        <v>0</v>
      </c>
      <c r="CX289">
        <f>ROUND(Y289*Source!I324,7)</f>
        <v>1.62</v>
      </c>
      <c r="CY289">
        <f t="shared" si="145"/>
        <v>1066.23</v>
      </c>
      <c r="CZ289">
        <f t="shared" si="146"/>
        <v>1066.23</v>
      </c>
      <c r="DA289">
        <f t="shared" si="147"/>
        <v>1</v>
      </c>
      <c r="DB289">
        <f t="shared" si="143"/>
        <v>1727.29</v>
      </c>
      <c r="DC289">
        <f t="shared" si="144"/>
        <v>0</v>
      </c>
      <c r="DD289" t="s">
        <v>3</v>
      </c>
      <c r="DE289" t="s">
        <v>3</v>
      </c>
      <c r="DF289">
        <f t="shared" si="148"/>
        <v>0</v>
      </c>
      <c r="DG289">
        <f t="shared" si="134"/>
        <v>0</v>
      </c>
      <c r="DH289">
        <f t="shared" si="136"/>
        <v>0</v>
      </c>
      <c r="DI289">
        <f t="shared" si="137"/>
        <v>1727.29</v>
      </c>
      <c r="DJ289">
        <f t="shared" si="149"/>
        <v>1727.29</v>
      </c>
      <c r="DK289">
        <v>1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5">
      <c r="A290">
        <f>ROW(Source!A325)</f>
        <v>325</v>
      </c>
      <c r="B290">
        <v>64111728</v>
      </c>
      <c r="C290">
        <v>64113093</v>
      </c>
      <c r="D290">
        <v>60772616</v>
      </c>
      <c r="E290">
        <v>117</v>
      </c>
      <c r="F290">
        <v>1</v>
      </c>
      <c r="G290">
        <v>1</v>
      </c>
      <c r="H290">
        <v>1</v>
      </c>
      <c r="I290" t="s">
        <v>583</v>
      </c>
      <c r="J290" t="s">
        <v>3</v>
      </c>
      <c r="K290" t="s">
        <v>584</v>
      </c>
      <c r="L290">
        <v>1369</v>
      </c>
      <c r="N290">
        <v>1013</v>
      </c>
      <c r="O290" t="s">
        <v>580</v>
      </c>
      <c r="P290" t="s">
        <v>580</v>
      </c>
      <c r="Q290">
        <v>1</v>
      </c>
      <c r="W290">
        <v>0</v>
      </c>
      <c r="X290">
        <v>-512803540</v>
      </c>
      <c r="Y290">
        <f t="shared" si="142"/>
        <v>1.8</v>
      </c>
      <c r="AA290">
        <v>0</v>
      </c>
      <c r="AB290">
        <v>0</v>
      </c>
      <c r="AC290">
        <v>0</v>
      </c>
      <c r="AD290">
        <v>811.79</v>
      </c>
      <c r="AE290">
        <v>0</v>
      </c>
      <c r="AF290">
        <v>0</v>
      </c>
      <c r="AG290">
        <v>0</v>
      </c>
      <c r="AH290">
        <v>811.79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1.8</v>
      </c>
      <c r="AU290" t="s">
        <v>3</v>
      </c>
      <c r="AV290">
        <v>1</v>
      </c>
      <c r="AW290">
        <v>2</v>
      </c>
      <c r="AX290">
        <v>64113573</v>
      </c>
      <c r="AY290">
        <v>1</v>
      </c>
      <c r="AZ290">
        <v>0</v>
      </c>
      <c r="BA290">
        <v>361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1461.222</v>
      </c>
      <c r="BN290">
        <v>1.8</v>
      </c>
      <c r="BO290">
        <v>0</v>
      </c>
      <c r="BP290">
        <v>1</v>
      </c>
      <c r="BQ290">
        <v>0</v>
      </c>
      <c r="BR290">
        <v>0</v>
      </c>
      <c r="BS290">
        <v>0</v>
      </c>
      <c r="BT290">
        <v>1461.222</v>
      </c>
      <c r="BU290">
        <v>1.8</v>
      </c>
      <c r="BV290">
        <v>0</v>
      </c>
      <c r="BW290">
        <v>1</v>
      </c>
      <c r="CU290">
        <f>ROUND(AT290*Source!I325*AH290*AL290,2)</f>
        <v>1461.22</v>
      </c>
      <c r="CV290">
        <f>ROUND(Y290*Source!I325,7)</f>
        <v>1.8</v>
      </c>
      <c r="CW290">
        <v>0</v>
      </c>
      <c r="CX290">
        <f>ROUND(Y290*Source!I325,7)</f>
        <v>1.8</v>
      </c>
      <c r="CY290">
        <f t="shared" si="145"/>
        <v>811.79</v>
      </c>
      <c r="CZ290">
        <f t="shared" si="146"/>
        <v>811.79</v>
      </c>
      <c r="DA290">
        <f t="shared" si="147"/>
        <v>1</v>
      </c>
      <c r="DB290">
        <f t="shared" si="143"/>
        <v>1461.22</v>
      </c>
      <c r="DC290">
        <f t="shared" si="144"/>
        <v>0</v>
      </c>
      <c r="DD290" t="s">
        <v>3</v>
      </c>
      <c r="DE290" t="s">
        <v>3</v>
      </c>
      <c r="DF290">
        <f t="shared" si="148"/>
        <v>0</v>
      </c>
      <c r="DG290">
        <f t="shared" si="134"/>
        <v>0</v>
      </c>
      <c r="DH290">
        <f t="shared" si="136"/>
        <v>0</v>
      </c>
      <c r="DI290">
        <f t="shared" si="137"/>
        <v>1461.22</v>
      </c>
      <c r="DJ290">
        <f t="shared" si="149"/>
        <v>1461.22</v>
      </c>
      <c r="DK290">
        <v>1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5">
      <c r="A291">
        <f>ROW(Source!A325)</f>
        <v>325</v>
      </c>
      <c r="B291">
        <v>64111728</v>
      </c>
      <c r="C291">
        <v>64113093</v>
      </c>
      <c r="D291">
        <v>60772634</v>
      </c>
      <c r="E291">
        <v>117</v>
      </c>
      <c r="F291">
        <v>1</v>
      </c>
      <c r="G291">
        <v>1</v>
      </c>
      <c r="H291">
        <v>1</v>
      </c>
      <c r="I291" t="s">
        <v>752</v>
      </c>
      <c r="J291" t="s">
        <v>3</v>
      </c>
      <c r="K291" t="s">
        <v>753</v>
      </c>
      <c r="L291">
        <v>1369</v>
      </c>
      <c r="N291">
        <v>1013</v>
      </c>
      <c r="O291" t="s">
        <v>580</v>
      </c>
      <c r="P291" t="s">
        <v>580</v>
      </c>
      <c r="Q291">
        <v>1</v>
      </c>
      <c r="W291">
        <v>0</v>
      </c>
      <c r="X291">
        <v>-1275334932</v>
      </c>
      <c r="Y291">
        <f t="shared" si="142"/>
        <v>1.8</v>
      </c>
      <c r="AA291">
        <v>0</v>
      </c>
      <c r="AB291">
        <v>0</v>
      </c>
      <c r="AC291">
        <v>0</v>
      </c>
      <c r="AD291">
        <v>775.44</v>
      </c>
      <c r="AE291">
        <v>0</v>
      </c>
      <c r="AF291">
        <v>0</v>
      </c>
      <c r="AG291">
        <v>0</v>
      </c>
      <c r="AH291">
        <v>775.44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1.8</v>
      </c>
      <c r="AU291" t="s">
        <v>3</v>
      </c>
      <c r="AV291">
        <v>1</v>
      </c>
      <c r="AW291">
        <v>2</v>
      </c>
      <c r="AX291">
        <v>64113574</v>
      </c>
      <c r="AY291">
        <v>1</v>
      </c>
      <c r="AZ291">
        <v>0</v>
      </c>
      <c r="BA291">
        <v>362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1395.7920000000001</v>
      </c>
      <c r="BN291">
        <v>1.8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1395.7920000000001</v>
      </c>
      <c r="BU291">
        <v>1.8</v>
      </c>
      <c r="BV291">
        <v>0</v>
      </c>
      <c r="BW291">
        <v>1</v>
      </c>
      <c r="CU291">
        <f>ROUND(AT291*Source!I325*AH291*AL291,2)</f>
        <v>1395.79</v>
      </c>
      <c r="CV291">
        <f>ROUND(Y291*Source!I325,7)</f>
        <v>1.8</v>
      </c>
      <c r="CW291">
        <v>0</v>
      </c>
      <c r="CX291">
        <f>ROUND(Y291*Source!I325,7)</f>
        <v>1.8</v>
      </c>
      <c r="CY291">
        <f t="shared" si="145"/>
        <v>775.44</v>
      </c>
      <c r="CZ291">
        <f t="shared" si="146"/>
        <v>775.44</v>
      </c>
      <c r="DA291">
        <f t="shared" si="147"/>
        <v>1</v>
      </c>
      <c r="DB291">
        <f t="shared" si="143"/>
        <v>1395.79</v>
      </c>
      <c r="DC291">
        <f t="shared" si="144"/>
        <v>0</v>
      </c>
      <c r="DD291" t="s">
        <v>3</v>
      </c>
      <c r="DE291" t="s">
        <v>3</v>
      </c>
      <c r="DF291">
        <f t="shared" si="148"/>
        <v>0</v>
      </c>
      <c r="DG291">
        <f t="shared" si="134"/>
        <v>0</v>
      </c>
      <c r="DH291">
        <f t="shared" si="136"/>
        <v>0</v>
      </c>
      <c r="DI291">
        <f t="shared" si="137"/>
        <v>1395.79</v>
      </c>
      <c r="DJ291">
        <f t="shared" si="149"/>
        <v>1395.79</v>
      </c>
      <c r="DK291">
        <v>1</v>
      </c>
      <c r="DL291" t="s">
        <v>3</v>
      </c>
      <c r="DM291">
        <v>0</v>
      </c>
      <c r="DN291" t="s">
        <v>3</v>
      </c>
      <c r="DO291">
        <v>0</v>
      </c>
    </row>
    <row r="420" spans="9:9" x14ac:dyDescent="0.25">
      <c r="I42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6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64112151</v>
      </c>
      <c r="C1">
        <v>64112145</v>
      </c>
      <c r="D1">
        <v>60772440</v>
      </c>
      <c r="E1">
        <v>117</v>
      </c>
      <c r="F1">
        <v>1</v>
      </c>
      <c r="G1">
        <v>1</v>
      </c>
      <c r="H1">
        <v>1</v>
      </c>
      <c r="I1" t="s">
        <v>517</v>
      </c>
      <c r="J1" t="s">
        <v>3</v>
      </c>
      <c r="K1" t="s">
        <v>518</v>
      </c>
      <c r="L1">
        <v>1191</v>
      </c>
      <c r="N1">
        <v>1013</v>
      </c>
      <c r="O1" t="s">
        <v>519</v>
      </c>
      <c r="P1" t="s">
        <v>519</v>
      </c>
      <c r="Q1">
        <v>1</v>
      </c>
      <c r="X1">
        <v>0.44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22</v>
      </c>
      <c r="AG1">
        <v>0.52800000000000002</v>
      </c>
      <c r="AH1">
        <v>2</v>
      </c>
      <c r="AI1">
        <v>64112146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64112152</v>
      </c>
      <c r="C2">
        <v>64112145</v>
      </c>
      <c r="D2">
        <v>60772652</v>
      </c>
      <c r="E2">
        <v>117</v>
      </c>
      <c r="F2">
        <v>1</v>
      </c>
      <c r="G2">
        <v>1</v>
      </c>
      <c r="H2">
        <v>1</v>
      </c>
      <c r="I2" t="s">
        <v>520</v>
      </c>
      <c r="J2" t="s">
        <v>3</v>
      </c>
      <c r="K2" t="s">
        <v>521</v>
      </c>
      <c r="L2">
        <v>1191</v>
      </c>
      <c r="N2">
        <v>1013</v>
      </c>
      <c r="O2" t="s">
        <v>519</v>
      </c>
      <c r="P2" t="s">
        <v>519</v>
      </c>
      <c r="Q2">
        <v>1</v>
      </c>
      <c r="X2">
        <v>0.48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22</v>
      </c>
      <c r="AG2">
        <v>0.57599999999999996</v>
      </c>
      <c r="AH2">
        <v>2</v>
      </c>
      <c r="AI2">
        <v>64112147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64112153</v>
      </c>
      <c r="C3">
        <v>64112145</v>
      </c>
      <c r="D3">
        <v>60779141</v>
      </c>
      <c r="E3">
        <v>1</v>
      </c>
      <c r="F3">
        <v>1</v>
      </c>
      <c r="G3">
        <v>1</v>
      </c>
      <c r="H3">
        <v>2</v>
      </c>
      <c r="I3" t="s">
        <v>522</v>
      </c>
      <c r="J3" t="s">
        <v>523</v>
      </c>
      <c r="K3" t="s">
        <v>524</v>
      </c>
      <c r="L3">
        <v>1368</v>
      </c>
      <c r="N3">
        <v>1011</v>
      </c>
      <c r="O3" t="s">
        <v>525</v>
      </c>
      <c r="P3" t="s">
        <v>525</v>
      </c>
      <c r="Q3">
        <v>1</v>
      </c>
      <c r="X3">
        <v>0.24</v>
      </c>
      <c r="Y3">
        <v>0</v>
      </c>
      <c r="Z3">
        <v>1626.29</v>
      </c>
      <c r="AA3">
        <v>1090.46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0.28799999999999998</v>
      </c>
      <c r="AH3">
        <v>2</v>
      </c>
      <c r="AI3">
        <v>64112148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64112154</v>
      </c>
      <c r="C4">
        <v>64112145</v>
      </c>
      <c r="D4">
        <v>60780101</v>
      </c>
      <c r="E4">
        <v>1</v>
      </c>
      <c r="F4">
        <v>1</v>
      </c>
      <c r="G4">
        <v>1</v>
      </c>
      <c r="H4">
        <v>2</v>
      </c>
      <c r="I4" t="s">
        <v>527</v>
      </c>
      <c r="J4" t="s">
        <v>528</v>
      </c>
      <c r="K4" t="s">
        <v>529</v>
      </c>
      <c r="L4">
        <v>1368</v>
      </c>
      <c r="N4">
        <v>1011</v>
      </c>
      <c r="O4" t="s">
        <v>525</v>
      </c>
      <c r="P4" t="s">
        <v>525</v>
      </c>
      <c r="Q4">
        <v>1</v>
      </c>
      <c r="X4">
        <v>0.24</v>
      </c>
      <c r="Y4">
        <v>0</v>
      </c>
      <c r="Z4">
        <v>13.86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0.28799999999999998</v>
      </c>
      <c r="AH4">
        <v>2</v>
      </c>
      <c r="AI4">
        <v>64112149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64112155</v>
      </c>
      <c r="C5">
        <v>64112145</v>
      </c>
      <c r="D5">
        <v>60780119</v>
      </c>
      <c r="E5">
        <v>1</v>
      </c>
      <c r="F5">
        <v>1</v>
      </c>
      <c r="G5">
        <v>1</v>
      </c>
      <c r="H5">
        <v>2</v>
      </c>
      <c r="I5" t="s">
        <v>530</v>
      </c>
      <c r="J5" t="s">
        <v>531</v>
      </c>
      <c r="K5" t="s">
        <v>532</v>
      </c>
      <c r="L5">
        <v>1368</v>
      </c>
      <c r="N5">
        <v>1011</v>
      </c>
      <c r="O5" t="s">
        <v>525</v>
      </c>
      <c r="P5" t="s">
        <v>525</v>
      </c>
      <c r="Q5">
        <v>1</v>
      </c>
      <c r="X5">
        <v>0.24</v>
      </c>
      <c r="Y5">
        <v>0</v>
      </c>
      <c r="Z5">
        <v>487.94</v>
      </c>
      <c r="AA5">
        <v>811.79</v>
      </c>
      <c r="AB5">
        <v>0</v>
      </c>
      <c r="AC5">
        <v>0</v>
      </c>
      <c r="AD5">
        <v>1</v>
      </c>
      <c r="AE5">
        <v>0</v>
      </c>
      <c r="AF5" t="s">
        <v>22</v>
      </c>
      <c r="AG5">
        <v>0.28799999999999998</v>
      </c>
      <c r="AH5">
        <v>2</v>
      </c>
      <c r="AI5">
        <v>64112150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ROW(Source!A29)</f>
        <v>29</v>
      </c>
      <c r="B6">
        <v>64112161</v>
      </c>
      <c r="C6">
        <v>64112156</v>
      </c>
      <c r="D6">
        <v>60772440</v>
      </c>
      <c r="E6">
        <v>117</v>
      </c>
      <c r="F6">
        <v>1</v>
      </c>
      <c r="G6">
        <v>1</v>
      </c>
      <c r="H6">
        <v>1</v>
      </c>
      <c r="I6" t="s">
        <v>517</v>
      </c>
      <c r="J6" t="s">
        <v>3</v>
      </c>
      <c r="K6" t="s">
        <v>518</v>
      </c>
      <c r="L6">
        <v>1191</v>
      </c>
      <c r="N6">
        <v>1013</v>
      </c>
      <c r="O6" t="s">
        <v>519</v>
      </c>
      <c r="P6" t="s">
        <v>519</v>
      </c>
      <c r="Q6">
        <v>1</v>
      </c>
      <c r="X6">
        <v>0.2</v>
      </c>
      <c r="Y6">
        <v>0</v>
      </c>
      <c r="Z6">
        <v>0</v>
      </c>
      <c r="AA6">
        <v>0</v>
      </c>
      <c r="AB6">
        <v>690.62</v>
      </c>
      <c r="AC6">
        <v>0</v>
      </c>
      <c r="AD6">
        <v>1</v>
      </c>
      <c r="AE6">
        <v>1</v>
      </c>
      <c r="AF6" t="s">
        <v>22</v>
      </c>
      <c r="AG6">
        <v>0.24</v>
      </c>
      <c r="AH6">
        <v>2</v>
      </c>
      <c r="AI6">
        <v>64112157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ROW(Source!A29)</f>
        <v>29</v>
      </c>
      <c r="B7">
        <v>64112162</v>
      </c>
      <c r="C7">
        <v>64112156</v>
      </c>
      <c r="D7">
        <v>60772652</v>
      </c>
      <c r="E7">
        <v>117</v>
      </c>
      <c r="F7">
        <v>1</v>
      </c>
      <c r="G7">
        <v>1</v>
      </c>
      <c r="H7">
        <v>1</v>
      </c>
      <c r="I7" t="s">
        <v>520</v>
      </c>
      <c r="J7" t="s">
        <v>3</v>
      </c>
      <c r="K7" t="s">
        <v>521</v>
      </c>
      <c r="L7">
        <v>1191</v>
      </c>
      <c r="N7">
        <v>1013</v>
      </c>
      <c r="O7" t="s">
        <v>519</v>
      </c>
      <c r="P7" t="s">
        <v>519</v>
      </c>
      <c r="Q7">
        <v>1</v>
      </c>
      <c r="X7">
        <v>0.11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22</v>
      </c>
      <c r="AG7">
        <v>0.13200000000000001</v>
      </c>
      <c r="AH7">
        <v>2</v>
      </c>
      <c r="AI7">
        <v>64112158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ROW(Source!A29)</f>
        <v>29</v>
      </c>
      <c r="B8">
        <v>64112163</v>
      </c>
      <c r="C8">
        <v>64112156</v>
      </c>
      <c r="D8">
        <v>60780101</v>
      </c>
      <c r="E8">
        <v>1</v>
      </c>
      <c r="F8">
        <v>1</v>
      </c>
      <c r="G8">
        <v>1</v>
      </c>
      <c r="H8">
        <v>2</v>
      </c>
      <c r="I8" t="s">
        <v>527</v>
      </c>
      <c r="J8" t="s">
        <v>528</v>
      </c>
      <c r="K8" t="s">
        <v>529</v>
      </c>
      <c r="L8">
        <v>1368</v>
      </c>
      <c r="N8">
        <v>1011</v>
      </c>
      <c r="O8" t="s">
        <v>525</v>
      </c>
      <c r="P8" t="s">
        <v>525</v>
      </c>
      <c r="Q8">
        <v>1</v>
      </c>
      <c r="X8">
        <v>0.11</v>
      </c>
      <c r="Y8">
        <v>0</v>
      </c>
      <c r="Z8">
        <v>13.86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22</v>
      </c>
      <c r="AG8">
        <v>0.13200000000000001</v>
      </c>
      <c r="AH8">
        <v>2</v>
      </c>
      <c r="AI8">
        <v>64112159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ROW(Source!A29)</f>
        <v>29</v>
      </c>
      <c r="B9">
        <v>64112164</v>
      </c>
      <c r="C9">
        <v>64112156</v>
      </c>
      <c r="D9">
        <v>60780119</v>
      </c>
      <c r="E9">
        <v>1</v>
      </c>
      <c r="F9">
        <v>1</v>
      </c>
      <c r="G9">
        <v>1</v>
      </c>
      <c r="H9">
        <v>2</v>
      </c>
      <c r="I9" t="s">
        <v>530</v>
      </c>
      <c r="J9" t="s">
        <v>531</v>
      </c>
      <c r="K9" t="s">
        <v>532</v>
      </c>
      <c r="L9">
        <v>1368</v>
      </c>
      <c r="N9">
        <v>1011</v>
      </c>
      <c r="O9" t="s">
        <v>525</v>
      </c>
      <c r="P9" t="s">
        <v>525</v>
      </c>
      <c r="Q9">
        <v>1</v>
      </c>
      <c r="X9">
        <v>0.11</v>
      </c>
      <c r="Y9">
        <v>0</v>
      </c>
      <c r="Z9">
        <v>487.94</v>
      </c>
      <c r="AA9">
        <v>811.79</v>
      </c>
      <c r="AB9">
        <v>0</v>
      </c>
      <c r="AC9">
        <v>0</v>
      </c>
      <c r="AD9">
        <v>1</v>
      </c>
      <c r="AE9">
        <v>0</v>
      </c>
      <c r="AF9" t="s">
        <v>22</v>
      </c>
      <c r="AG9">
        <v>0.13200000000000001</v>
      </c>
      <c r="AH9">
        <v>2</v>
      </c>
      <c r="AI9">
        <v>64112160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ROW(Source!A30)</f>
        <v>30</v>
      </c>
      <c r="B10">
        <v>64112170</v>
      </c>
      <c r="C10">
        <v>64112165</v>
      </c>
      <c r="D10">
        <v>49399549</v>
      </c>
      <c r="E10">
        <v>108</v>
      </c>
      <c r="F10">
        <v>1</v>
      </c>
      <c r="G10">
        <v>1</v>
      </c>
      <c r="H10">
        <v>1</v>
      </c>
      <c r="I10" t="s">
        <v>517</v>
      </c>
      <c r="J10" t="s">
        <v>3</v>
      </c>
      <c r="K10" t="s">
        <v>534</v>
      </c>
      <c r="L10">
        <v>1191</v>
      </c>
      <c r="N10">
        <v>1013</v>
      </c>
      <c r="O10" t="s">
        <v>519</v>
      </c>
      <c r="P10" t="s">
        <v>519</v>
      </c>
      <c r="Q10">
        <v>1</v>
      </c>
      <c r="X10">
        <v>0.25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22</v>
      </c>
      <c r="AG10">
        <v>0.3</v>
      </c>
      <c r="AH10">
        <v>2</v>
      </c>
      <c r="AI10">
        <v>64112166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ROW(Source!A30)</f>
        <v>30</v>
      </c>
      <c r="B11">
        <v>64112171</v>
      </c>
      <c r="C11">
        <v>64112165</v>
      </c>
      <c r="D11">
        <v>49399853</v>
      </c>
      <c r="E11">
        <v>108</v>
      </c>
      <c r="F11">
        <v>1</v>
      </c>
      <c r="G11">
        <v>1</v>
      </c>
      <c r="H11">
        <v>1</v>
      </c>
      <c r="I11" t="s">
        <v>520</v>
      </c>
      <c r="J11" t="s">
        <v>3</v>
      </c>
      <c r="K11" t="s">
        <v>521</v>
      </c>
      <c r="L11">
        <v>1191</v>
      </c>
      <c r="N11">
        <v>1013</v>
      </c>
      <c r="O11" t="s">
        <v>519</v>
      </c>
      <c r="P11" t="s">
        <v>519</v>
      </c>
      <c r="Q11">
        <v>1</v>
      </c>
      <c r="X11">
        <v>0.14000000000000001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22</v>
      </c>
      <c r="AG11">
        <v>0.16800000000000001</v>
      </c>
      <c r="AH11">
        <v>2</v>
      </c>
      <c r="AI11">
        <v>64112167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ROW(Source!A30)</f>
        <v>30</v>
      </c>
      <c r="B12">
        <v>64112172</v>
      </c>
      <c r="C12">
        <v>64112165</v>
      </c>
      <c r="D12">
        <v>49754108</v>
      </c>
      <c r="E12">
        <v>1</v>
      </c>
      <c r="F12">
        <v>1</v>
      </c>
      <c r="G12">
        <v>1</v>
      </c>
      <c r="H12">
        <v>2</v>
      </c>
      <c r="I12" t="s">
        <v>527</v>
      </c>
      <c r="J12" t="s">
        <v>528</v>
      </c>
      <c r="K12" t="s">
        <v>529</v>
      </c>
      <c r="L12">
        <v>1368</v>
      </c>
      <c r="N12">
        <v>1011</v>
      </c>
      <c r="O12" t="s">
        <v>525</v>
      </c>
      <c r="P12" t="s">
        <v>525</v>
      </c>
      <c r="Q12">
        <v>1</v>
      </c>
      <c r="X12">
        <v>0.14000000000000001</v>
      </c>
      <c r="Y12">
        <v>0</v>
      </c>
      <c r="Z12">
        <v>13.86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22</v>
      </c>
      <c r="AG12">
        <v>0.16800000000000001</v>
      </c>
      <c r="AH12">
        <v>2</v>
      </c>
      <c r="AI12">
        <v>64112168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ROW(Source!A30)</f>
        <v>30</v>
      </c>
      <c r="B13">
        <v>64112173</v>
      </c>
      <c r="C13">
        <v>64112165</v>
      </c>
      <c r="D13">
        <v>49754129</v>
      </c>
      <c r="E13">
        <v>1</v>
      </c>
      <c r="F13">
        <v>1</v>
      </c>
      <c r="G13">
        <v>1</v>
      </c>
      <c r="H13">
        <v>2</v>
      </c>
      <c r="I13" t="s">
        <v>530</v>
      </c>
      <c r="J13" t="s">
        <v>535</v>
      </c>
      <c r="K13" t="s">
        <v>532</v>
      </c>
      <c r="L13">
        <v>1368</v>
      </c>
      <c r="N13">
        <v>1011</v>
      </c>
      <c r="O13" t="s">
        <v>525</v>
      </c>
      <c r="P13" t="s">
        <v>525</v>
      </c>
      <c r="Q13">
        <v>1</v>
      </c>
      <c r="X13">
        <v>0.14000000000000001</v>
      </c>
      <c r="Y13">
        <v>0</v>
      </c>
      <c r="Z13">
        <v>482.42</v>
      </c>
      <c r="AA13">
        <v>811.79</v>
      </c>
      <c r="AB13">
        <v>0</v>
      </c>
      <c r="AC13">
        <v>0</v>
      </c>
      <c r="AD13">
        <v>1</v>
      </c>
      <c r="AE13">
        <v>0</v>
      </c>
      <c r="AF13" t="s">
        <v>22</v>
      </c>
      <c r="AG13">
        <v>0.16800000000000001</v>
      </c>
      <c r="AH13">
        <v>2</v>
      </c>
      <c r="AI13">
        <v>64112169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ROW(Source!A31)</f>
        <v>31</v>
      </c>
      <c r="B14">
        <v>64112179</v>
      </c>
      <c r="C14">
        <v>64112174</v>
      </c>
      <c r="D14">
        <v>49399549</v>
      </c>
      <c r="E14">
        <v>108</v>
      </c>
      <c r="F14">
        <v>1</v>
      </c>
      <c r="G14">
        <v>1</v>
      </c>
      <c r="H14">
        <v>1</v>
      </c>
      <c r="I14" t="s">
        <v>517</v>
      </c>
      <c r="J14" t="s">
        <v>3</v>
      </c>
      <c r="K14" t="s">
        <v>534</v>
      </c>
      <c r="L14">
        <v>1191</v>
      </c>
      <c r="N14">
        <v>1013</v>
      </c>
      <c r="O14" t="s">
        <v>519</v>
      </c>
      <c r="P14" t="s">
        <v>519</v>
      </c>
      <c r="Q14">
        <v>1</v>
      </c>
      <c r="X14">
        <v>0.3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22</v>
      </c>
      <c r="AG14">
        <v>0.36</v>
      </c>
      <c r="AH14">
        <v>2</v>
      </c>
      <c r="AI14">
        <v>64112175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ROW(Source!A31)</f>
        <v>31</v>
      </c>
      <c r="B15">
        <v>64112180</v>
      </c>
      <c r="C15">
        <v>64112174</v>
      </c>
      <c r="D15">
        <v>49399853</v>
      </c>
      <c r="E15">
        <v>108</v>
      </c>
      <c r="F15">
        <v>1</v>
      </c>
      <c r="G15">
        <v>1</v>
      </c>
      <c r="H15">
        <v>1</v>
      </c>
      <c r="I15" t="s">
        <v>520</v>
      </c>
      <c r="J15" t="s">
        <v>3</v>
      </c>
      <c r="K15" t="s">
        <v>521</v>
      </c>
      <c r="L15">
        <v>1191</v>
      </c>
      <c r="N15">
        <v>1013</v>
      </c>
      <c r="O15" t="s">
        <v>519</v>
      </c>
      <c r="P15" t="s">
        <v>519</v>
      </c>
      <c r="Q15">
        <v>1</v>
      </c>
      <c r="X15">
        <v>0.16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22</v>
      </c>
      <c r="AG15">
        <v>0.192</v>
      </c>
      <c r="AH15">
        <v>2</v>
      </c>
      <c r="AI15">
        <v>64112176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ROW(Source!A31)</f>
        <v>31</v>
      </c>
      <c r="B16">
        <v>64112181</v>
      </c>
      <c r="C16">
        <v>64112174</v>
      </c>
      <c r="D16">
        <v>49754108</v>
      </c>
      <c r="E16">
        <v>1</v>
      </c>
      <c r="F16">
        <v>1</v>
      </c>
      <c r="G16">
        <v>1</v>
      </c>
      <c r="H16">
        <v>2</v>
      </c>
      <c r="I16" t="s">
        <v>527</v>
      </c>
      <c r="J16" t="s">
        <v>528</v>
      </c>
      <c r="K16" t="s">
        <v>529</v>
      </c>
      <c r="L16">
        <v>1368</v>
      </c>
      <c r="N16">
        <v>1011</v>
      </c>
      <c r="O16" t="s">
        <v>525</v>
      </c>
      <c r="P16" t="s">
        <v>525</v>
      </c>
      <c r="Q16">
        <v>1</v>
      </c>
      <c r="X16">
        <v>0.16</v>
      </c>
      <c r="Y16">
        <v>0</v>
      </c>
      <c r="Z16">
        <v>13.86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22</v>
      </c>
      <c r="AG16">
        <v>0.192</v>
      </c>
      <c r="AH16">
        <v>2</v>
      </c>
      <c r="AI16">
        <v>64112177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ROW(Source!A31)</f>
        <v>31</v>
      </c>
      <c r="B17">
        <v>64112182</v>
      </c>
      <c r="C17">
        <v>64112174</v>
      </c>
      <c r="D17">
        <v>49754129</v>
      </c>
      <c r="E17">
        <v>1</v>
      </c>
      <c r="F17">
        <v>1</v>
      </c>
      <c r="G17">
        <v>1</v>
      </c>
      <c r="H17">
        <v>2</v>
      </c>
      <c r="I17" t="s">
        <v>530</v>
      </c>
      <c r="J17" t="s">
        <v>535</v>
      </c>
      <c r="K17" t="s">
        <v>532</v>
      </c>
      <c r="L17">
        <v>1368</v>
      </c>
      <c r="N17">
        <v>1011</v>
      </c>
      <c r="O17" t="s">
        <v>525</v>
      </c>
      <c r="P17" t="s">
        <v>525</v>
      </c>
      <c r="Q17">
        <v>1</v>
      </c>
      <c r="X17">
        <v>0.16</v>
      </c>
      <c r="Y17">
        <v>0</v>
      </c>
      <c r="Z17">
        <v>482.42</v>
      </c>
      <c r="AA17">
        <v>811.79</v>
      </c>
      <c r="AB17">
        <v>0</v>
      </c>
      <c r="AC17">
        <v>0</v>
      </c>
      <c r="AD17">
        <v>1</v>
      </c>
      <c r="AE17">
        <v>0</v>
      </c>
      <c r="AF17" t="s">
        <v>22</v>
      </c>
      <c r="AG17">
        <v>0.192</v>
      </c>
      <c r="AH17">
        <v>2</v>
      </c>
      <c r="AI17">
        <v>64112178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ROW(Source!A32)</f>
        <v>32</v>
      </c>
      <c r="B18">
        <v>64112188</v>
      </c>
      <c r="C18">
        <v>64112183</v>
      </c>
      <c r="D18">
        <v>49399549</v>
      </c>
      <c r="E18">
        <v>108</v>
      </c>
      <c r="F18">
        <v>1</v>
      </c>
      <c r="G18">
        <v>1</v>
      </c>
      <c r="H18">
        <v>1</v>
      </c>
      <c r="I18" t="s">
        <v>517</v>
      </c>
      <c r="J18" t="s">
        <v>3</v>
      </c>
      <c r="K18" t="s">
        <v>534</v>
      </c>
      <c r="L18">
        <v>1191</v>
      </c>
      <c r="N18">
        <v>1013</v>
      </c>
      <c r="O18" t="s">
        <v>519</v>
      </c>
      <c r="P18" t="s">
        <v>519</v>
      </c>
      <c r="Q18">
        <v>1</v>
      </c>
      <c r="X18">
        <v>0.3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0.3</v>
      </c>
      <c r="AH18">
        <v>2</v>
      </c>
      <c r="AI18">
        <v>64112184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ROW(Source!A32)</f>
        <v>32</v>
      </c>
      <c r="B19">
        <v>64112189</v>
      </c>
      <c r="C19">
        <v>64112183</v>
      </c>
      <c r="D19">
        <v>49399853</v>
      </c>
      <c r="E19">
        <v>108</v>
      </c>
      <c r="F19">
        <v>1</v>
      </c>
      <c r="G19">
        <v>1</v>
      </c>
      <c r="H19">
        <v>1</v>
      </c>
      <c r="I19" t="s">
        <v>520</v>
      </c>
      <c r="J19" t="s">
        <v>3</v>
      </c>
      <c r="K19" t="s">
        <v>521</v>
      </c>
      <c r="L19">
        <v>1191</v>
      </c>
      <c r="N19">
        <v>1013</v>
      </c>
      <c r="O19" t="s">
        <v>519</v>
      </c>
      <c r="P19" t="s">
        <v>519</v>
      </c>
      <c r="Q19">
        <v>1</v>
      </c>
      <c r="X19">
        <v>0.16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2</v>
      </c>
      <c r="AF19" t="s">
        <v>3</v>
      </c>
      <c r="AG19">
        <v>0.16</v>
      </c>
      <c r="AH19">
        <v>2</v>
      </c>
      <c r="AI19">
        <v>64112185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ROW(Source!A32)</f>
        <v>32</v>
      </c>
      <c r="B20">
        <v>64112190</v>
      </c>
      <c r="C20">
        <v>64112183</v>
      </c>
      <c r="D20">
        <v>49754108</v>
      </c>
      <c r="E20">
        <v>1</v>
      </c>
      <c r="F20">
        <v>1</v>
      </c>
      <c r="G20">
        <v>1</v>
      </c>
      <c r="H20">
        <v>2</v>
      </c>
      <c r="I20" t="s">
        <v>527</v>
      </c>
      <c r="J20" t="s">
        <v>528</v>
      </c>
      <c r="K20" t="s">
        <v>529</v>
      </c>
      <c r="L20">
        <v>1368</v>
      </c>
      <c r="N20">
        <v>1011</v>
      </c>
      <c r="O20" t="s">
        <v>525</v>
      </c>
      <c r="P20" t="s">
        <v>525</v>
      </c>
      <c r="Q20">
        <v>1</v>
      </c>
      <c r="X20">
        <v>0.16</v>
      </c>
      <c r="Y20">
        <v>0</v>
      </c>
      <c r="Z20">
        <v>13.86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0.16</v>
      </c>
      <c r="AH20">
        <v>2</v>
      </c>
      <c r="AI20">
        <v>64112186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ROW(Source!A32)</f>
        <v>32</v>
      </c>
      <c r="B21">
        <v>64112191</v>
      </c>
      <c r="C21">
        <v>64112183</v>
      </c>
      <c r="D21">
        <v>49754129</v>
      </c>
      <c r="E21">
        <v>1</v>
      </c>
      <c r="F21">
        <v>1</v>
      </c>
      <c r="G21">
        <v>1</v>
      </c>
      <c r="H21">
        <v>2</v>
      </c>
      <c r="I21" t="s">
        <v>530</v>
      </c>
      <c r="J21" t="s">
        <v>535</v>
      </c>
      <c r="K21" t="s">
        <v>532</v>
      </c>
      <c r="L21">
        <v>1368</v>
      </c>
      <c r="N21">
        <v>1011</v>
      </c>
      <c r="O21" t="s">
        <v>525</v>
      </c>
      <c r="P21" t="s">
        <v>525</v>
      </c>
      <c r="Q21">
        <v>1</v>
      </c>
      <c r="X21">
        <v>0.16</v>
      </c>
      <c r="Y21">
        <v>0</v>
      </c>
      <c r="Z21">
        <v>482.42</v>
      </c>
      <c r="AA21">
        <v>811.79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0.16</v>
      </c>
      <c r="AH21">
        <v>2</v>
      </c>
      <c r="AI21">
        <v>64112187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ROW(Source!A33)</f>
        <v>33</v>
      </c>
      <c r="B22">
        <v>64112203</v>
      </c>
      <c r="C22">
        <v>64112192</v>
      </c>
      <c r="D22">
        <v>49399583</v>
      </c>
      <c r="E22">
        <v>108</v>
      </c>
      <c r="F22">
        <v>1</v>
      </c>
      <c r="G22">
        <v>1</v>
      </c>
      <c r="H22">
        <v>1</v>
      </c>
      <c r="I22" t="s">
        <v>537</v>
      </c>
      <c r="J22" t="s">
        <v>3</v>
      </c>
      <c r="K22" t="s">
        <v>538</v>
      </c>
      <c r="L22">
        <v>1191</v>
      </c>
      <c r="N22">
        <v>1013</v>
      </c>
      <c r="O22" t="s">
        <v>519</v>
      </c>
      <c r="P22" t="s">
        <v>519</v>
      </c>
      <c r="Q22">
        <v>1</v>
      </c>
      <c r="X22">
        <v>3.06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3</v>
      </c>
      <c r="AG22">
        <v>3.06</v>
      </c>
      <c r="AH22">
        <v>2</v>
      </c>
      <c r="AI22">
        <v>64112193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ROW(Source!A33)</f>
        <v>33</v>
      </c>
      <c r="B23">
        <v>64112204</v>
      </c>
      <c r="C23">
        <v>64112192</v>
      </c>
      <c r="D23">
        <v>49399853</v>
      </c>
      <c r="E23">
        <v>108</v>
      </c>
      <c r="F23">
        <v>1</v>
      </c>
      <c r="G23">
        <v>1</v>
      </c>
      <c r="H23">
        <v>1</v>
      </c>
      <c r="I23" t="s">
        <v>520</v>
      </c>
      <c r="J23" t="s">
        <v>3</v>
      </c>
      <c r="K23" t="s">
        <v>521</v>
      </c>
      <c r="L23">
        <v>1191</v>
      </c>
      <c r="N23">
        <v>1013</v>
      </c>
      <c r="O23" t="s">
        <v>519</v>
      </c>
      <c r="P23" t="s">
        <v>519</v>
      </c>
      <c r="Q23">
        <v>1</v>
      </c>
      <c r="X23">
        <v>0.87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2</v>
      </c>
      <c r="AF23" t="s">
        <v>3</v>
      </c>
      <c r="AG23">
        <v>0.87</v>
      </c>
      <c r="AH23">
        <v>2</v>
      </c>
      <c r="AI23">
        <v>64112194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ROW(Source!A33)</f>
        <v>33</v>
      </c>
      <c r="B24">
        <v>64112205</v>
      </c>
      <c r="C24">
        <v>64112192</v>
      </c>
      <c r="D24">
        <v>49752636</v>
      </c>
      <c r="E24">
        <v>1</v>
      </c>
      <c r="F24">
        <v>1</v>
      </c>
      <c r="G24">
        <v>1</v>
      </c>
      <c r="H24">
        <v>2</v>
      </c>
      <c r="I24" t="s">
        <v>539</v>
      </c>
      <c r="J24" t="s">
        <v>540</v>
      </c>
      <c r="K24" t="s">
        <v>541</v>
      </c>
      <c r="L24">
        <v>1368</v>
      </c>
      <c r="N24">
        <v>1011</v>
      </c>
      <c r="O24" t="s">
        <v>525</v>
      </c>
      <c r="P24" t="s">
        <v>525</v>
      </c>
      <c r="Q24">
        <v>1</v>
      </c>
      <c r="X24">
        <v>0.68</v>
      </c>
      <c r="Y24">
        <v>0</v>
      </c>
      <c r="Z24">
        <v>1609.97</v>
      </c>
      <c r="AA24">
        <v>563.72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0.68</v>
      </c>
      <c r="AH24">
        <v>2</v>
      </c>
      <c r="AI24">
        <v>64112195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ROW(Source!A33)</f>
        <v>33</v>
      </c>
      <c r="B25">
        <v>64112206</v>
      </c>
      <c r="C25">
        <v>64112192</v>
      </c>
      <c r="D25">
        <v>49754009</v>
      </c>
      <c r="E25">
        <v>1</v>
      </c>
      <c r="F25">
        <v>1</v>
      </c>
      <c r="G25">
        <v>1</v>
      </c>
      <c r="H25">
        <v>2</v>
      </c>
      <c r="I25" t="s">
        <v>543</v>
      </c>
      <c r="J25" t="s">
        <v>544</v>
      </c>
      <c r="K25" t="s">
        <v>545</v>
      </c>
      <c r="L25">
        <v>1368</v>
      </c>
      <c r="N25">
        <v>1011</v>
      </c>
      <c r="O25" t="s">
        <v>525</v>
      </c>
      <c r="P25" t="s">
        <v>525</v>
      </c>
      <c r="Q25">
        <v>1</v>
      </c>
      <c r="X25">
        <v>0.19</v>
      </c>
      <c r="Y25">
        <v>0</v>
      </c>
      <c r="Z25">
        <v>641.70000000000005</v>
      </c>
      <c r="AA25">
        <v>811.79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0.19</v>
      </c>
      <c r="AH25">
        <v>2</v>
      </c>
      <c r="AI25">
        <v>64112196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ROW(Source!A33)</f>
        <v>33</v>
      </c>
      <c r="B26">
        <v>64112207</v>
      </c>
      <c r="C26">
        <v>64112192</v>
      </c>
      <c r="D26">
        <v>49755755</v>
      </c>
      <c r="E26">
        <v>1</v>
      </c>
      <c r="F26">
        <v>1</v>
      </c>
      <c r="G26">
        <v>1</v>
      </c>
      <c r="H26">
        <v>3</v>
      </c>
      <c r="I26" t="s">
        <v>546</v>
      </c>
      <c r="J26" t="s">
        <v>547</v>
      </c>
      <c r="K26" t="s">
        <v>548</v>
      </c>
      <c r="L26">
        <v>1346</v>
      </c>
      <c r="N26">
        <v>1009</v>
      </c>
      <c r="O26" t="s">
        <v>549</v>
      </c>
      <c r="P26" t="s">
        <v>549</v>
      </c>
      <c r="Q26">
        <v>1</v>
      </c>
      <c r="X26">
        <v>0.1</v>
      </c>
      <c r="Y26">
        <v>238.29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0.1</v>
      </c>
      <c r="AH26">
        <v>2</v>
      </c>
      <c r="AI26">
        <v>64112197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ROW(Source!A33)</f>
        <v>33</v>
      </c>
      <c r="B27">
        <v>64112208</v>
      </c>
      <c r="C27">
        <v>64112192</v>
      </c>
      <c r="D27">
        <v>49755762</v>
      </c>
      <c r="E27">
        <v>1</v>
      </c>
      <c r="F27">
        <v>1</v>
      </c>
      <c r="G27">
        <v>1</v>
      </c>
      <c r="H27">
        <v>3</v>
      </c>
      <c r="I27" t="s">
        <v>550</v>
      </c>
      <c r="J27" t="s">
        <v>551</v>
      </c>
      <c r="K27" t="s">
        <v>552</v>
      </c>
      <c r="L27">
        <v>1346</v>
      </c>
      <c r="N27">
        <v>1009</v>
      </c>
      <c r="O27" t="s">
        <v>549</v>
      </c>
      <c r="P27" t="s">
        <v>549</v>
      </c>
      <c r="Q27">
        <v>1</v>
      </c>
      <c r="X27">
        <v>0.03</v>
      </c>
      <c r="Y27">
        <v>80.02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0.03</v>
      </c>
      <c r="AH27">
        <v>2</v>
      </c>
      <c r="AI27">
        <v>64112198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ROW(Source!A33)</f>
        <v>33</v>
      </c>
      <c r="B28">
        <v>64112209</v>
      </c>
      <c r="C28">
        <v>64112192</v>
      </c>
      <c r="D28">
        <v>49761071</v>
      </c>
      <c r="E28">
        <v>1</v>
      </c>
      <c r="F28">
        <v>1</v>
      </c>
      <c r="G28">
        <v>1</v>
      </c>
      <c r="H28">
        <v>3</v>
      </c>
      <c r="I28" t="s">
        <v>678</v>
      </c>
      <c r="J28" t="s">
        <v>679</v>
      </c>
      <c r="K28" t="s">
        <v>680</v>
      </c>
      <c r="L28">
        <v>1346</v>
      </c>
      <c r="N28">
        <v>1009</v>
      </c>
      <c r="O28" t="s">
        <v>549</v>
      </c>
      <c r="P28" t="s">
        <v>549</v>
      </c>
      <c r="Q28">
        <v>1</v>
      </c>
      <c r="X28">
        <v>0</v>
      </c>
      <c r="Y28">
        <v>174.93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0</v>
      </c>
      <c r="AF28" t="s">
        <v>3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ROW(Source!A33)</f>
        <v>33</v>
      </c>
      <c r="B29">
        <v>64112210</v>
      </c>
      <c r="C29">
        <v>64112192</v>
      </c>
      <c r="D29">
        <v>49763019</v>
      </c>
      <c r="E29">
        <v>1</v>
      </c>
      <c r="F29">
        <v>1</v>
      </c>
      <c r="G29">
        <v>1</v>
      </c>
      <c r="H29">
        <v>3</v>
      </c>
      <c r="I29" t="s">
        <v>553</v>
      </c>
      <c r="J29" t="s">
        <v>554</v>
      </c>
      <c r="K29" t="s">
        <v>555</v>
      </c>
      <c r="L29">
        <v>1346</v>
      </c>
      <c r="N29">
        <v>1009</v>
      </c>
      <c r="O29" t="s">
        <v>549</v>
      </c>
      <c r="P29" t="s">
        <v>549</v>
      </c>
      <c r="Q29">
        <v>1</v>
      </c>
      <c r="X29">
        <v>0.02</v>
      </c>
      <c r="Y29">
        <v>56.11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0.02</v>
      </c>
      <c r="AH29">
        <v>2</v>
      </c>
      <c r="AI29">
        <v>64112199</v>
      </c>
      <c r="AJ29">
        <v>28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ROW(Source!A33)</f>
        <v>33</v>
      </c>
      <c r="B30">
        <v>64112211</v>
      </c>
      <c r="C30">
        <v>64112192</v>
      </c>
      <c r="D30">
        <v>49401331</v>
      </c>
      <c r="E30">
        <v>108</v>
      </c>
      <c r="F30">
        <v>1</v>
      </c>
      <c r="G30">
        <v>1</v>
      </c>
      <c r="H30">
        <v>3</v>
      </c>
      <c r="I30" t="s">
        <v>754</v>
      </c>
      <c r="J30" t="s">
        <v>3</v>
      </c>
      <c r="K30" t="s">
        <v>755</v>
      </c>
      <c r="L30">
        <v>1371</v>
      </c>
      <c r="N30">
        <v>1013</v>
      </c>
      <c r="O30" t="s">
        <v>20</v>
      </c>
      <c r="P30" t="s">
        <v>20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1</v>
      </c>
      <c r="AD30">
        <v>0</v>
      </c>
      <c r="AE30">
        <v>0</v>
      </c>
      <c r="AF30" t="s">
        <v>3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ROW(Source!A33)</f>
        <v>33</v>
      </c>
      <c r="B31">
        <v>64112212</v>
      </c>
      <c r="C31">
        <v>64112192</v>
      </c>
      <c r="D31">
        <v>49402036</v>
      </c>
      <c r="E31">
        <v>108</v>
      </c>
      <c r="F31">
        <v>1</v>
      </c>
      <c r="G31">
        <v>1</v>
      </c>
      <c r="H31">
        <v>3</v>
      </c>
      <c r="I31" t="s">
        <v>756</v>
      </c>
      <c r="J31" t="s">
        <v>3</v>
      </c>
      <c r="K31" t="s">
        <v>757</v>
      </c>
      <c r="L31">
        <v>1348</v>
      </c>
      <c r="N31">
        <v>1009</v>
      </c>
      <c r="O31" t="s">
        <v>152</v>
      </c>
      <c r="P31" t="s">
        <v>152</v>
      </c>
      <c r="Q31">
        <v>1000</v>
      </c>
      <c r="X31">
        <v>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 t="s">
        <v>3</v>
      </c>
      <c r="AG31">
        <v>0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ROW(Source!A33)</f>
        <v>33</v>
      </c>
      <c r="B32">
        <v>64112213</v>
      </c>
      <c r="C32">
        <v>64112192</v>
      </c>
      <c r="D32">
        <v>49402191</v>
      </c>
      <c r="E32">
        <v>108</v>
      </c>
      <c r="F32">
        <v>1</v>
      </c>
      <c r="G32">
        <v>1</v>
      </c>
      <c r="H32">
        <v>3</v>
      </c>
      <c r="I32" t="s">
        <v>758</v>
      </c>
      <c r="J32" t="s">
        <v>3</v>
      </c>
      <c r="K32" t="s">
        <v>759</v>
      </c>
      <c r="L32">
        <v>1346</v>
      </c>
      <c r="N32">
        <v>1009</v>
      </c>
      <c r="O32" t="s">
        <v>549</v>
      </c>
      <c r="P32" t="s">
        <v>549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1</v>
      </c>
      <c r="AD32">
        <v>0</v>
      </c>
      <c r="AE32">
        <v>0</v>
      </c>
      <c r="AF32" t="s">
        <v>3</v>
      </c>
      <c r="AG32">
        <v>0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ROW(Source!A33)</f>
        <v>33</v>
      </c>
      <c r="B33">
        <v>64112214</v>
      </c>
      <c r="C33">
        <v>64112192</v>
      </c>
      <c r="D33">
        <v>49402536</v>
      </c>
      <c r="E33">
        <v>108</v>
      </c>
      <c r="F33">
        <v>1</v>
      </c>
      <c r="G33">
        <v>1</v>
      </c>
      <c r="H33">
        <v>3</v>
      </c>
      <c r="I33" t="s">
        <v>760</v>
      </c>
      <c r="J33" t="s">
        <v>3</v>
      </c>
      <c r="K33" t="s">
        <v>761</v>
      </c>
      <c r="L33">
        <v>1348</v>
      </c>
      <c r="N33">
        <v>1009</v>
      </c>
      <c r="O33" t="s">
        <v>152</v>
      </c>
      <c r="P33" t="s">
        <v>152</v>
      </c>
      <c r="Q33">
        <v>1000</v>
      </c>
      <c r="X33">
        <v>0</v>
      </c>
      <c r="Y33">
        <v>0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 t="s">
        <v>3</v>
      </c>
      <c r="AG33">
        <v>0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ROW(Source!A33)</f>
        <v>33</v>
      </c>
      <c r="B34">
        <v>64112215</v>
      </c>
      <c r="C34">
        <v>64112192</v>
      </c>
      <c r="D34">
        <v>49790013</v>
      </c>
      <c r="E34">
        <v>1</v>
      </c>
      <c r="F34">
        <v>1</v>
      </c>
      <c r="G34">
        <v>1</v>
      </c>
      <c r="H34">
        <v>3</v>
      </c>
      <c r="I34" t="s">
        <v>556</v>
      </c>
      <c r="J34" t="s">
        <v>557</v>
      </c>
      <c r="K34" t="s">
        <v>558</v>
      </c>
      <c r="L34">
        <v>1348</v>
      </c>
      <c r="N34">
        <v>1009</v>
      </c>
      <c r="O34" t="s">
        <v>152</v>
      </c>
      <c r="P34" t="s">
        <v>152</v>
      </c>
      <c r="Q34">
        <v>1000</v>
      </c>
      <c r="X34">
        <v>4.0000000000000002E-4</v>
      </c>
      <c r="Y34">
        <v>61265.39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4.0000000000000002E-4</v>
      </c>
      <c r="AH34">
        <v>2</v>
      </c>
      <c r="AI34">
        <v>64112200</v>
      </c>
      <c r="AJ34">
        <v>29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ROW(Source!A33)</f>
        <v>33</v>
      </c>
      <c r="B35">
        <v>64112216</v>
      </c>
      <c r="C35">
        <v>64112192</v>
      </c>
      <c r="D35">
        <v>49790046</v>
      </c>
      <c r="E35">
        <v>1</v>
      </c>
      <c r="F35">
        <v>1</v>
      </c>
      <c r="G35">
        <v>1</v>
      </c>
      <c r="H35">
        <v>3</v>
      </c>
      <c r="I35" t="s">
        <v>559</v>
      </c>
      <c r="J35" t="s">
        <v>560</v>
      </c>
      <c r="K35" t="s">
        <v>561</v>
      </c>
      <c r="L35">
        <v>1348</v>
      </c>
      <c r="N35">
        <v>1009</v>
      </c>
      <c r="O35" t="s">
        <v>152</v>
      </c>
      <c r="P35" t="s">
        <v>152</v>
      </c>
      <c r="Q35">
        <v>1000</v>
      </c>
      <c r="X35">
        <v>1E-4</v>
      </c>
      <c r="Y35">
        <v>80020.98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1E-4</v>
      </c>
      <c r="AH35">
        <v>2</v>
      </c>
      <c r="AI35">
        <v>64112201</v>
      </c>
      <c r="AJ35">
        <v>30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ROW(Source!A33)</f>
        <v>33</v>
      </c>
      <c r="B36">
        <v>64112217</v>
      </c>
      <c r="C36">
        <v>64112192</v>
      </c>
      <c r="D36">
        <v>49802019</v>
      </c>
      <c r="E36">
        <v>1</v>
      </c>
      <c r="F36">
        <v>1</v>
      </c>
      <c r="G36">
        <v>1</v>
      </c>
      <c r="H36">
        <v>3</v>
      </c>
      <c r="I36" t="s">
        <v>43</v>
      </c>
      <c r="J36" t="s">
        <v>46</v>
      </c>
      <c r="K36" t="s">
        <v>44</v>
      </c>
      <c r="L36">
        <v>1425</v>
      </c>
      <c r="N36">
        <v>1013</v>
      </c>
      <c r="O36" t="s">
        <v>45</v>
      </c>
      <c r="P36" t="s">
        <v>45</v>
      </c>
      <c r="Q36">
        <v>1</v>
      </c>
      <c r="X36">
        <v>0.06</v>
      </c>
      <c r="Y36">
        <v>1031.73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0.06</v>
      </c>
      <c r="AH36">
        <v>2</v>
      </c>
      <c r="AI36">
        <v>64112202</v>
      </c>
      <c r="AJ36">
        <v>31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ROW(Source!A33)</f>
        <v>33</v>
      </c>
      <c r="B37">
        <v>64112218</v>
      </c>
      <c r="C37">
        <v>64112192</v>
      </c>
      <c r="D37">
        <v>49404907</v>
      </c>
      <c r="E37">
        <v>108</v>
      </c>
      <c r="F37">
        <v>1</v>
      </c>
      <c r="G37">
        <v>1</v>
      </c>
      <c r="H37">
        <v>3</v>
      </c>
      <c r="I37" t="s">
        <v>762</v>
      </c>
      <c r="J37" t="s">
        <v>3</v>
      </c>
      <c r="K37" t="s">
        <v>763</v>
      </c>
      <c r="L37">
        <v>1371</v>
      </c>
      <c r="N37">
        <v>1013</v>
      </c>
      <c r="O37" t="s">
        <v>20</v>
      </c>
      <c r="P37" t="s">
        <v>20</v>
      </c>
      <c r="Q37">
        <v>1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0</v>
      </c>
      <c r="AF37" t="s">
        <v>3</v>
      </c>
      <c r="AG37">
        <v>0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ROW(Source!A33)</f>
        <v>33</v>
      </c>
      <c r="B38">
        <v>64112219</v>
      </c>
      <c r="C38">
        <v>64112192</v>
      </c>
      <c r="D38">
        <v>49404955</v>
      </c>
      <c r="E38">
        <v>108</v>
      </c>
      <c r="F38">
        <v>1</v>
      </c>
      <c r="G38">
        <v>1</v>
      </c>
      <c r="H38">
        <v>3</v>
      </c>
      <c r="I38" t="s">
        <v>764</v>
      </c>
      <c r="J38" t="s">
        <v>3</v>
      </c>
      <c r="K38" t="s">
        <v>765</v>
      </c>
      <c r="L38">
        <v>1371</v>
      </c>
      <c r="N38">
        <v>1013</v>
      </c>
      <c r="O38" t="s">
        <v>20</v>
      </c>
      <c r="P38" t="s">
        <v>20</v>
      </c>
      <c r="Q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3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ROW(Source!A33)</f>
        <v>33</v>
      </c>
      <c r="B39">
        <v>64112220</v>
      </c>
      <c r="C39">
        <v>64112192</v>
      </c>
      <c r="D39">
        <v>49404959</v>
      </c>
      <c r="E39">
        <v>108</v>
      </c>
      <c r="F39">
        <v>1</v>
      </c>
      <c r="G39">
        <v>1</v>
      </c>
      <c r="H39">
        <v>3</v>
      </c>
      <c r="I39" t="s">
        <v>766</v>
      </c>
      <c r="J39" t="s">
        <v>3</v>
      </c>
      <c r="K39" t="s">
        <v>767</v>
      </c>
      <c r="L39">
        <v>1371</v>
      </c>
      <c r="N39">
        <v>1013</v>
      </c>
      <c r="O39" t="s">
        <v>20</v>
      </c>
      <c r="P39" t="s">
        <v>20</v>
      </c>
      <c r="Q39">
        <v>1</v>
      </c>
      <c r="X39">
        <v>0.1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0.1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ROW(Source!A35)</f>
        <v>35</v>
      </c>
      <c r="B40">
        <v>64112233</v>
      </c>
      <c r="C40">
        <v>64112222</v>
      </c>
      <c r="D40">
        <v>60772464</v>
      </c>
      <c r="E40">
        <v>117</v>
      </c>
      <c r="F40">
        <v>1</v>
      </c>
      <c r="G40">
        <v>1</v>
      </c>
      <c r="H40">
        <v>1</v>
      </c>
      <c r="I40" t="s">
        <v>537</v>
      </c>
      <c r="J40" t="s">
        <v>3</v>
      </c>
      <c r="K40" t="s">
        <v>562</v>
      </c>
      <c r="L40">
        <v>1191</v>
      </c>
      <c r="N40">
        <v>1013</v>
      </c>
      <c r="O40" t="s">
        <v>519</v>
      </c>
      <c r="P40" t="s">
        <v>519</v>
      </c>
      <c r="Q40">
        <v>1</v>
      </c>
      <c r="X40">
        <v>3.06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22</v>
      </c>
      <c r="AG40">
        <v>3.6719999999999997</v>
      </c>
      <c r="AH40">
        <v>2</v>
      </c>
      <c r="AI40">
        <v>64112223</v>
      </c>
      <c r="AJ40">
        <v>32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ROW(Source!A35)</f>
        <v>35</v>
      </c>
      <c r="B41">
        <v>64112234</v>
      </c>
      <c r="C41">
        <v>64112222</v>
      </c>
      <c r="D41">
        <v>60772652</v>
      </c>
      <c r="E41">
        <v>117</v>
      </c>
      <c r="F41">
        <v>1</v>
      </c>
      <c r="G41">
        <v>1</v>
      </c>
      <c r="H41">
        <v>1</v>
      </c>
      <c r="I41" t="s">
        <v>520</v>
      </c>
      <c r="J41" t="s">
        <v>3</v>
      </c>
      <c r="K41" t="s">
        <v>521</v>
      </c>
      <c r="L41">
        <v>1191</v>
      </c>
      <c r="N41">
        <v>1013</v>
      </c>
      <c r="O41" t="s">
        <v>519</v>
      </c>
      <c r="P41" t="s">
        <v>519</v>
      </c>
      <c r="Q41">
        <v>1</v>
      </c>
      <c r="X41">
        <v>0.87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2</v>
      </c>
      <c r="AF41" t="s">
        <v>22</v>
      </c>
      <c r="AG41">
        <v>1.044</v>
      </c>
      <c r="AH41">
        <v>2</v>
      </c>
      <c r="AI41">
        <v>64112224</v>
      </c>
      <c r="AJ41">
        <v>33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ROW(Source!A35)</f>
        <v>35</v>
      </c>
      <c r="B42">
        <v>64112235</v>
      </c>
      <c r="C42">
        <v>64112222</v>
      </c>
      <c r="D42">
        <v>60779028</v>
      </c>
      <c r="E42">
        <v>1</v>
      </c>
      <c r="F42">
        <v>1</v>
      </c>
      <c r="G42">
        <v>1</v>
      </c>
      <c r="H42">
        <v>2</v>
      </c>
      <c r="I42" t="s">
        <v>539</v>
      </c>
      <c r="J42" t="s">
        <v>563</v>
      </c>
      <c r="K42" t="s">
        <v>541</v>
      </c>
      <c r="L42">
        <v>1368</v>
      </c>
      <c r="N42">
        <v>1011</v>
      </c>
      <c r="O42" t="s">
        <v>525</v>
      </c>
      <c r="P42" t="s">
        <v>525</v>
      </c>
      <c r="Q42">
        <v>1</v>
      </c>
      <c r="X42">
        <v>0.68</v>
      </c>
      <c r="Y42">
        <v>0</v>
      </c>
      <c r="Z42">
        <v>2088.77</v>
      </c>
      <c r="AA42">
        <v>990.05</v>
      </c>
      <c r="AB42">
        <v>0</v>
      </c>
      <c r="AC42">
        <v>0</v>
      </c>
      <c r="AD42">
        <v>1</v>
      </c>
      <c r="AE42">
        <v>0</v>
      </c>
      <c r="AF42" t="s">
        <v>22</v>
      </c>
      <c r="AG42">
        <v>0.81600000000000006</v>
      </c>
      <c r="AH42">
        <v>2</v>
      </c>
      <c r="AI42">
        <v>64112225</v>
      </c>
      <c r="AJ42">
        <v>34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ROW(Source!A35)</f>
        <v>35</v>
      </c>
      <c r="B43">
        <v>64112236</v>
      </c>
      <c r="C43">
        <v>64112222</v>
      </c>
      <c r="D43">
        <v>60780036</v>
      </c>
      <c r="E43">
        <v>1</v>
      </c>
      <c r="F43">
        <v>1</v>
      </c>
      <c r="G43">
        <v>1</v>
      </c>
      <c r="H43">
        <v>2</v>
      </c>
      <c r="I43" t="s">
        <v>543</v>
      </c>
      <c r="J43" t="s">
        <v>544</v>
      </c>
      <c r="K43" t="s">
        <v>545</v>
      </c>
      <c r="L43">
        <v>1368</v>
      </c>
      <c r="N43">
        <v>1011</v>
      </c>
      <c r="O43" t="s">
        <v>525</v>
      </c>
      <c r="P43" t="s">
        <v>525</v>
      </c>
      <c r="Q43">
        <v>1</v>
      </c>
      <c r="X43">
        <v>0.19</v>
      </c>
      <c r="Y43">
        <v>0</v>
      </c>
      <c r="Z43">
        <v>641.70000000000005</v>
      </c>
      <c r="AA43">
        <v>811.79</v>
      </c>
      <c r="AB43">
        <v>0</v>
      </c>
      <c r="AC43">
        <v>0</v>
      </c>
      <c r="AD43">
        <v>1</v>
      </c>
      <c r="AE43">
        <v>0</v>
      </c>
      <c r="AF43" t="s">
        <v>22</v>
      </c>
      <c r="AG43">
        <v>0.22799999999999998</v>
      </c>
      <c r="AH43">
        <v>2</v>
      </c>
      <c r="AI43">
        <v>64112226</v>
      </c>
      <c r="AJ43">
        <v>35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ROW(Source!A35)</f>
        <v>35</v>
      </c>
      <c r="B44">
        <v>64112237</v>
      </c>
      <c r="C44">
        <v>64112222</v>
      </c>
      <c r="D44">
        <v>60844757</v>
      </c>
      <c r="E44">
        <v>1</v>
      </c>
      <c r="F44">
        <v>1</v>
      </c>
      <c r="G44">
        <v>1</v>
      </c>
      <c r="H44">
        <v>3</v>
      </c>
      <c r="I44" t="s">
        <v>546</v>
      </c>
      <c r="J44" t="s">
        <v>564</v>
      </c>
      <c r="K44" t="s">
        <v>548</v>
      </c>
      <c r="L44">
        <v>1346</v>
      </c>
      <c r="N44">
        <v>1009</v>
      </c>
      <c r="O44" t="s">
        <v>549</v>
      </c>
      <c r="P44" t="s">
        <v>549</v>
      </c>
      <c r="Q44">
        <v>1</v>
      </c>
      <c r="X44">
        <v>0.1</v>
      </c>
      <c r="Y44">
        <v>185.43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0.1</v>
      </c>
      <c r="AH44">
        <v>2</v>
      </c>
      <c r="AI44">
        <v>64112227</v>
      </c>
      <c r="AJ44">
        <v>36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ROW(Source!A35)</f>
        <v>35</v>
      </c>
      <c r="B45">
        <v>64112238</v>
      </c>
      <c r="C45">
        <v>64112222</v>
      </c>
      <c r="D45">
        <v>60844764</v>
      </c>
      <c r="E45">
        <v>1</v>
      </c>
      <c r="F45">
        <v>1</v>
      </c>
      <c r="G45">
        <v>1</v>
      </c>
      <c r="H45">
        <v>3</v>
      </c>
      <c r="I45" t="s">
        <v>550</v>
      </c>
      <c r="J45" t="s">
        <v>565</v>
      </c>
      <c r="K45" t="s">
        <v>552</v>
      </c>
      <c r="L45">
        <v>1346</v>
      </c>
      <c r="N45">
        <v>1009</v>
      </c>
      <c r="O45" t="s">
        <v>549</v>
      </c>
      <c r="P45" t="s">
        <v>549</v>
      </c>
      <c r="Q45">
        <v>1</v>
      </c>
      <c r="X45">
        <v>0.03</v>
      </c>
      <c r="Y45">
        <v>58.53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0.03</v>
      </c>
      <c r="AH45">
        <v>2</v>
      </c>
      <c r="AI45">
        <v>64112228</v>
      </c>
      <c r="AJ45">
        <v>37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ROW(Source!A35)</f>
        <v>35</v>
      </c>
      <c r="B46">
        <v>64112239</v>
      </c>
      <c r="C46">
        <v>64112222</v>
      </c>
      <c r="D46">
        <v>60848306</v>
      </c>
      <c r="E46">
        <v>1</v>
      </c>
      <c r="F46">
        <v>1</v>
      </c>
      <c r="G46">
        <v>1</v>
      </c>
      <c r="H46">
        <v>3</v>
      </c>
      <c r="I46" t="s">
        <v>678</v>
      </c>
      <c r="J46" t="s">
        <v>679</v>
      </c>
      <c r="K46" t="s">
        <v>680</v>
      </c>
      <c r="L46">
        <v>1346</v>
      </c>
      <c r="N46">
        <v>1009</v>
      </c>
      <c r="O46" t="s">
        <v>549</v>
      </c>
      <c r="P46" t="s">
        <v>549</v>
      </c>
      <c r="Q46">
        <v>1</v>
      </c>
      <c r="X46">
        <v>0</v>
      </c>
      <c r="Y46">
        <v>174.93</v>
      </c>
      <c r="Z46">
        <v>0</v>
      </c>
      <c r="AA46">
        <v>0</v>
      </c>
      <c r="AB46">
        <v>0</v>
      </c>
      <c r="AC46">
        <v>1</v>
      </c>
      <c r="AD46">
        <v>0</v>
      </c>
      <c r="AE46">
        <v>0</v>
      </c>
      <c r="AF46" t="s">
        <v>3</v>
      </c>
      <c r="AG46">
        <v>0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ROW(Source!A35)</f>
        <v>35</v>
      </c>
      <c r="B47">
        <v>64112240</v>
      </c>
      <c r="C47">
        <v>64112222</v>
      </c>
      <c r="D47">
        <v>60849452</v>
      </c>
      <c r="E47">
        <v>1</v>
      </c>
      <c r="F47">
        <v>1</v>
      </c>
      <c r="G47">
        <v>1</v>
      </c>
      <c r="H47">
        <v>3</v>
      </c>
      <c r="I47" t="s">
        <v>553</v>
      </c>
      <c r="J47" t="s">
        <v>554</v>
      </c>
      <c r="K47" t="s">
        <v>555</v>
      </c>
      <c r="L47">
        <v>1346</v>
      </c>
      <c r="N47">
        <v>1009</v>
      </c>
      <c r="O47" t="s">
        <v>549</v>
      </c>
      <c r="P47" t="s">
        <v>549</v>
      </c>
      <c r="Q47">
        <v>1</v>
      </c>
      <c r="X47">
        <v>0.02</v>
      </c>
      <c r="Y47">
        <v>56.11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0.02</v>
      </c>
      <c r="AH47">
        <v>2</v>
      </c>
      <c r="AI47">
        <v>64112229</v>
      </c>
      <c r="AJ47">
        <v>38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ROW(Source!A35)</f>
        <v>35</v>
      </c>
      <c r="B48">
        <v>64112241</v>
      </c>
      <c r="C48">
        <v>64112222</v>
      </c>
      <c r="D48">
        <v>60774024</v>
      </c>
      <c r="E48">
        <v>117</v>
      </c>
      <c r="F48">
        <v>1</v>
      </c>
      <c r="G48">
        <v>1</v>
      </c>
      <c r="H48">
        <v>3</v>
      </c>
      <c r="I48" t="s">
        <v>754</v>
      </c>
      <c r="J48" t="s">
        <v>3</v>
      </c>
      <c r="K48" t="s">
        <v>755</v>
      </c>
      <c r="L48">
        <v>1371</v>
      </c>
      <c r="N48">
        <v>1013</v>
      </c>
      <c r="O48" t="s">
        <v>20</v>
      </c>
      <c r="P48" t="s">
        <v>20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 t="s">
        <v>3</v>
      </c>
      <c r="AG48">
        <v>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ROW(Source!A35)</f>
        <v>35</v>
      </c>
      <c r="B49">
        <v>64112242</v>
      </c>
      <c r="C49">
        <v>64112222</v>
      </c>
      <c r="D49">
        <v>60774701</v>
      </c>
      <c r="E49">
        <v>117</v>
      </c>
      <c r="F49">
        <v>1</v>
      </c>
      <c r="G49">
        <v>1</v>
      </c>
      <c r="H49">
        <v>3</v>
      </c>
      <c r="I49" t="s">
        <v>756</v>
      </c>
      <c r="J49" t="s">
        <v>3</v>
      </c>
      <c r="K49" t="s">
        <v>757</v>
      </c>
      <c r="L49">
        <v>1348</v>
      </c>
      <c r="N49">
        <v>1009</v>
      </c>
      <c r="O49" t="s">
        <v>152</v>
      </c>
      <c r="P49" t="s">
        <v>152</v>
      </c>
      <c r="Q49">
        <v>1000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 t="s">
        <v>3</v>
      </c>
      <c r="AG49">
        <v>0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ROW(Source!A35)</f>
        <v>35</v>
      </c>
      <c r="B50">
        <v>64112243</v>
      </c>
      <c r="C50">
        <v>64112222</v>
      </c>
      <c r="D50">
        <v>60774847</v>
      </c>
      <c r="E50">
        <v>117</v>
      </c>
      <c r="F50">
        <v>1</v>
      </c>
      <c r="G50">
        <v>1</v>
      </c>
      <c r="H50">
        <v>3</v>
      </c>
      <c r="I50" t="s">
        <v>758</v>
      </c>
      <c r="J50" t="s">
        <v>3</v>
      </c>
      <c r="K50" t="s">
        <v>759</v>
      </c>
      <c r="L50">
        <v>1346</v>
      </c>
      <c r="N50">
        <v>1009</v>
      </c>
      <c r="O50" t="s">
        <v>549</v>
      </c>
      <c r="P50" t="s">
        <v>549</v>
      </c>
      <c r="Q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1</v>
      </c>
      <c r="AD50">
        <v>0</v>
      </c>
      <c r="AE50">
        <v>0</v>
      </c>
      <c r="AF50" t="s">
        <v>3</v>
      </c>
      <c r="AG50">
        <v>0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ROW(Source!A35)</f>
        <v>35</v>
      </c>
      <c r="B51">
        <v>64112244</v>
      </c>
      <c r="C51">
        <v>64112222</v>
      </c>
      <c r="D51">
        <v>60775182</v>
      </c>
      <c r="E51">
        <v>117</v>
      </c>
      <c r="F51">
        <v>1</v>
      </c>
      <c r="G51">
        <v>1</v>
      </c>
      <c r="H51">
        <v>3</v>
      </c>
      <c r="I51" t="s">
        <v>760</v>
      </c>
      <c r="J51" t="s">
        <v>3</v>
      </c>
      <c r="K51" t="s">
        <v>761</v>
      </c>
      <c r="L51">
        <v>1348</v>
      </c>
      <c r="N51">
        <v>1009</v>
      </c>
      <c r="O51" t="s">
        <v>152</v>
      </c>
      <c r="P51" t="s">
        <v>152</v>
      </c>
      <c r="Q51">
        <v>1000</v>
      </c>
      <c r="X51">
        <v>0</v>
      </c>
      <c r="Y51">
        <v>0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0</v>
      </c>
      <c r="AF51" t="s">
        <v>3</v>
      </c>
      <c r="AG51">
        <v>0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ROW(Source!A35)</f>
        <v>35</v>
      </c>
      <c r="B52">
        <v>64112245</v>
      </c>
      <c r="C52">
        <v>64112222</v>
      </c>
      <c r="D52">
        <v>60865504</v>
      </c>
      <c r="E52">
        <v>1</v>
      </c>
      <c r="F52">
        <v>1</v>
      </c>
      <c r="G52">
        <v>1</v>
      </c>
      <c r="H52">
        <v>3</v>
      </c>
      <c r="I52" t="s">
        <v>556</v>
      </c>
      <c r="J52" t="s">
        <v>566</v>
      </c>
      <c r="K52" t="s">
        <v>558</v>
      </c>
      <c r="L52">
        <v>1346</v>
      </c>
      <c r="N52">
        <v>1009</v>
      </c>
      <c r="O52" t="s">
        <v>549</v>
      </c>
      <c r="P52" t="s">
        <v>549</v>
      </c>
      <c r="Q52">
        <v>1</v>
      </c>
      <c r="X52">
        <v>0.4</v>
      </c>
      <c r="Y52">
        <v>61.28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0.4</v>
      </c>
      <c r="AH52">
        <v>2</v>
      </c>
      <c r="AI52">
        <v>64112230</v>
      </c>
      <c r="AJ52">
        <v>39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ROW(Source!A35)</f>
        <v>35</v>
      </c>
      <c r="B53">
        <v>64112246</v>
      </c>
      <c r="C53">
        <v>64112222</v>
      </c>
      <c r="D53">
        <v>60865530</v>
      </c>
      <c r="E53">
        <v>1</v>
      </c>
      <c r="F53">
        <v>1</v>
      </c>
      <c r="G53">
        <v>1</v>
      </c>
      <c r="H53">
        <v>3</v>
      </c>
      <c r="I53" t="s">
        <v>559</v>
      </c>
      <c r="J53" t="s">
        <v>560</v>
      </c>
      <c r="K53" t="s">
        <v>561</v>
      </c>
      <c r="L53">
        <v>1348</v>
      </c>
      <c r="N53">
        <v>1009</v>
      </c>
      <c r="O53" t="s">
        <v>152</v>
      </c>
      <c r="P53" t="s">
        <v>152</v>
      </c>
      <c r="Q53">
        <v>1000</v>
      </c>
      <c r="X53">
        <v>1E-4</v>
      </c>
      <c r="Y53">
        <v>80020.98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1E-4</v>
      </c>
      <c r="AH53">
        <v>2</v>
      </c>
      <c r="AI53">
        <v>64112231</v>
      </c>
      <c r="AJ53">
        <v>40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ROW(Source!A35)</f>
        <v>35</v>
      </c>
      <c r="B54">
        <v>64112247</v>
      </c>
      <c r="C54">
        <v>64112222</v>
      </c>
      <c r="D54">
        <v>60873152</v>
      </c>
      <c r="E54">
        <v>1</v>
      </c>
      <c r="F54">
        <v>1</v>
      </c>
      <c r="G54">
        <v>1</v>
      </c>
      <c r="H54">
        <v>3</v>
      </c>
      <c r="I54" t="s">
        <v>43</v>
      </c>
      <c r="J54" t="s">
        <v>46</v>
      </c>
      <c r="K54" t="s">
        <v>44</v>
      </c>
      <c r="L54">
        <v>1425</v>
      </c>
      <c r="N54">
        <v>1013</v>
      </c>
      <c r="O54" t="s">
        <v>45</v>
      </c>
      <c r="P54" t="s">
        <v>45</v>
      </c>
      <c r="Q54">
        <v>1</v>
      </c>
      <c r="X54">
        <v>0.06</v>
      </c>
      <c r="Y54">
        <v>1031.73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0.06</v>
      </c>
      <c r="AH54">
        <v>2</v>
      </c>
      <c r="AI54">
        <v>64112232</v>
      </c>
      <c r="AJ54">
        <v>41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ROW(Source!A35)</f>
        <v>35</v>
      </c>
      <c r="B55">
        <v>64112248</v>
      </c>
      <c r="C55">
        <v>64112222</v>
      </c>
      <c r="D55">
        <v>60777542</v>
      </c>
      <c r="E55">
        <v>117</v>
      </c>
      <c r="F55">
        <v>1</v>
      </c>
      <c r="G55">
        <v>1</v>
      </c>
      <c r="H55">
        <v>3</v>
      </c>
      <c r="I55" t="s">
        <v>762</v>
      </c>
      <c r="J55" t="s">
        <v>3</v>
      </c>
      <c r="K55" t="s">
        <v>763</v>
      </c>
      <c r="L55">
        <v>1371</v>
      </c>
      <c r="N55">
        <v>1013</v>
      </c>
      <c r="O55" t="s">
        <v>20</v>
      </c>
      <c r="P55" t="s">
        <v>20</v>
      </c>
      <c r="Q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1</v>
      </c>
      <c r="AD55">
        <v>0</v>
      </c>
      <c r="AE55">
        <v>0</v>
      </c>
      <c r="AF55" t="s">
        <v>3</v>
      </c>
      <c r="AG55">
        <v>0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ROW(Source!A35)</f>
        <v>35</v>
      </c>
      <c r="B56">
        <v>64112249</v>
      </c>
      <c r="C56">
        <v>64112222</v>
      </c>
      <c r="D56">
        <v>60777588</v>
      </c>
      <c r="E56">
        <v>117</v>
      </c>
      <c r="F56">
        <v>1</v>
      </c>
      <c r="G56">
        <v>1</v>
      </c>
      <c r="H56">
        <v>3</v>
      </c>
      <c r="I56" t="s">
        <v>764</v>
      </c>
      <c r="J56" t="s">
        <v>3</v>
      </c>
      <c r="K56" t="s">
        <v>765</v>
      </c>
      <c r="L56">
        <v>1371</v>
      </c>
      <c r="N56">
        <v>1013</v>
      </c>
      <c r="O56" t="s">
        <v>20</v>
      </c>
      <c r="P56" t="s">
        <v>20</v>
      </c>
      <c r="Q56">
        <v>1</v>
      </c>
      <c r="X56">
        <v>0</v>
      </c>
      <c r="Y56">
        <v>0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0</v>
      </c>
      <c r="AF56" t="s">
        <v>3</v>
      </c>
      <c r="AG56">
        <v>0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ROW(Source!A35)</f>
        <v>35</v>
      </c>
      <c r="B57">
        <v>64112250</v>
      </c>
      <c r="C57">
        <v>64112222</v>
      </c>
      <c r="D57">
        <v>60777592</v>
      </c>
      <c r="E57">
        <v>117</v>
      </c>
      <c r="F57">
        <v>1</v>
      </c>
      <c r="G57">
        <v>1</v>
      </c>
      <c r="H57">
        <v>3</v>
      </c>
      <c r="I57" t="s">
        <v>766</v>
      </c>
      <c r="J57" t="s">
        <v>3</v>
      </c>
      <c r="K57" t="s">
        <v>767</v>
      </c>
      <c r="L57">
        <v>1371</v>
      </c>
      <c r="N57">
        <v>1013</v>
      </c>
      <c r="O57" t="s">
        <v>20</v>
      </c>
      <c r="P57" t="s">
        <v>20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1</v>
      </c>
      <c r="AD57">
        <v>0</v>
      </c>
      <c r="AE57">
        <v>0</v>
      </c>
      <c r="AF57" t="s">
        <v>3</v>
      </c>
      <c r="AG57">
        <v>0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ROW(Source!A37)</f>
        <v>37</v>
      </c>
      <c r="B58">
        <v>64112263</v>
      </c>
      <c r="C58">
        <v>64112252</v>
      </c>
      <c r="D58">
        <v>60772464</v>
      </c>
      <c r="E58">
        <v>117</v>
      </c>
      <c r="F58">
        <v>1</v>
      </c>
      <c r="G58">
        <v>1</v>
      </c>
      <c r="H58">
        <v>1</v>
      </c>
      <c r="I58" t="s">
        <v>537</v>
      </c>
      <c r="J58" t="s">
        <v>3</v>
      </c>
      <c r="K58" t="s">
        <v>562</v>
      </c>
      <c r="L58">
        <v>1191</v>
      </c>
      <c r="N58">
        <v>1013</v>
      </c>
      <c r="O58" t="s">
        <v>519</v>
      </c>
      <c r="P58" t="s">
        <v>519</v>
      </c>
      <c r="Q58">
        <v>1</v>
      </c>
      <c r="X58">
        <v>5.98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22</v>
      </c>
      <c r="AG58">
        <v>7.1760000000000002</v>
      </c>
      <c r="AH58">
        <v>2</v>
      </c>
      <c r="AI58">
        <v>64112253</v>
      </c>
      <c r="AJ58">
        <v>42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ROW(Source!A37)</f>
        <v>37</v>
      </c>
      <c r="B59">
        <v>64112264</v>
      </c>
      <c r="C59">
        <v>64112252</v>
      </c>
      <c r="D59">
        <v>60772652</v>
      </c>
      <c r="E59">
        <v>117</v>
      </c>
      <c r="F59">
        <v>1</v>
      </c>
      <c r="G59">
        <v>1</v>
      </c>
      <c r="H59">
        <v>1</v>
      </c>
      <c r="I59" t="s">
        <v>520</v>
      </c>
      <c r="J59" t="s">
        <v>3</v>
      </c>
      <c r="K59" t="s">
        <v>521</v>
      </c>
      <c r="L59">
        <v>1191</v>
      </c>
      <c r="N59">
        <v>1013</v>
      </c>
      <c r="O59" t="s">
        <v>519</v>
      </c>
      <c r="P59" t="s">
        <v>519</v>
      </c>
      <c r="Q59">
        <v>1</v>
      </c>
      <c r="X59">
        <v>2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22</v>
      </c>
      <c r="AG59">
        <v>2.4</v>
      </c>
      <c r="AH59">
        <v>2</v>
      </c>
      <c r="AI59">
        <v>64112254</v>
      </c>
      <c r="AJ59">
        <v>43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ROW(Source!A37)</f>
        <v>37</v>
      </c>
      <c r="B60">
        <v>64112265</v>
      </c>
      <c r="C60">
        <v>64112252</v>
      </c>
      <c r="D60">
        <v>60779028</v>
      </c>
      <c r="E60">
        <v>1</v>
      </c>
      <c r="F60">
        <v>1</v>
      </c>
      <c r="G60">
        <v>1</v>
      </c>
      <c r="H60">
        <v>2</v>
      </c>
      <c r="I60" t="s">
        <v>539</v>
      </c>
      <c r="J60" t="s">
        <v>563</v>
      </c>
      <c r="K60" t="s">
        <v>541</v>
      </c>
      <c r="L60">
        <v>1368</v>
      </c>
      <c r="N60">
        <v>1011</v>
      </c>
      <c r="O60" t="s">
        <v>525</v>
      </c>
      <c r="P60" t="s">
        <v>525</v>
      </c>
      <c r="Q60">
        <v>1</v>
      </c>
      <c r="X60">
        <v>1.6</v>
      </c>
      <c r="Y60">
        <v>0</v>
      </c>
      <c r="Z60">
        <v>2088.77</v>
      </c>
      <c r="AA60">
        <v>990.05</v>
      </c>
      <c r="AB60">
        <v>0</v>
      </c>
      <c r="AC60">
        <v>0</v>
      </c>
      <c r="AD60">
        <v>1</v>
      </c>
      <c r="AE60">
        <v>0</v>
      </c>
      <c r="AF60" t="s">
        <v>22</v>
      </c>
      <c r="AG60">
        <v>1.92</v>
      </c>
      <c r="AH60">
        <v>2</v>
      </c>
      <c r="AI60">
        <v>64112255</v>
      </c>
      <c r="AJ60">
        <v>44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ROW(Source!A37)</f>
        <v>37</v>
      </c>
      <c r="B61">
        <v>64112266</v>
      </c>
      <c r="C61">
        <v>64112252</v>
      </c>
      <c r="D61">
        <v>60780036</v>
      </c>
      <c r="E61">
        <v>1</v>
      </c>
      <c r="F61">
        <v>1</v>
      </c>
      <c r="G61">
        <v>1</v>
      </c>
      <c r="H61">
        <v>2</v>
      </c>
      <c r="I61" t="s">
        <v>543</v>
      </c>
      <c r="J61" t="s">
        <v>544</v>
      </c>
      <c r="K61" t="s">
        <v>545</v>
      </c>
      <c r="L61">
        <v>1368</v>
      </c>
      <c r="N61">
        <v>1011</v>
      </c>
      <c r="O61" t="s">
        <v>525</v>
      </c>
      <c r="P61" t="s">
        <v>525</v>
      </c>
      <c r="Q61">
        <v>1</v>
      </c>
      <c r="X61">
        <v>0.4</v>
      </c>
      <c r="Y61">
        <v>0</v>
      </c>
      <c r="Z61">
        <v>641.70000000000005</v>
      </c>
      <c r="AA61">
        <v>811.79</v>
      </c>
      <c r="AB61">
        <v>0</v>
      </c>
      <c r="AC61">
        <v>0</v>
      </c>
      <c r="AD61">
        <v>1</v>
      </c>
      <c r="AE61">
        <v>0</v>
      </c>
      <c r="AF61" t="s">
        <v>22</v>
      </c>
      <c r="AG61">
        <v>0.48</v>
      </c>
      <c r="AH61">
        <v>2</v>
      </c>
      <c r="AI61">
        <v>64112256</v>
      </c>
      <c r="AJ61">
        <v>45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ROW(Source!A37)</f>
        <v>37</v>
      </c>
      <c r="B62">
        <v>64112267</v>
      </c>
      <c r="C62">
        <v>64112252</v>
      </c>
      <c r="D62">
        <v>60844757</v>
      </c>
      <c r="E62">
        <v>1</v>
      </c>
      <c r="F62">
        <v>1</v>
      </c>
      <c r="G62">
        <v>1</v>
      </c>
      <c r="H62">
        <v>3</v>
      </c>
      <c r="I62" t="s">
        <v>546</v>
      </c>
      <c r="J62" t="s">
        <v>564</v>
      </c>
      <c r="K62" t="s">
        <v>548</v>
      </c>
      <c r="L62">
        <v>1346</v>
      </c>
      <c r="N62">
        <v>1009</v>
      </c>
      <c r="O62" t="s">
        <v>549</v>
      </c>
      <c r="P62" t="s">
        <v>549</v>
      </c>
      <c r="Q62">
        <v>1</v>
      </c>
      <c r="X62">
        <v>0.1</v>
      </c>
      <c r="Y62">
        <v>185.43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0.1</v>
      </c>
      <c r="AH62">
        <v>2</v>
      </c>
      <c r="AI62">
        <v>64112257</v>
      </c>
      <c r="AJ62">
        <v>46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ROW(Source!A37)</f>
        <v>37</v>
      </c>
      <c r="B63">
        <v>64112268</v>
      </c>
      <c r="C63">
        <v>64112252</v>
      </c>
      <c r="D63">
        <v>60844764</v>
      </c>
      <c r="E63">
        <v>1</v>
      </c>
      <c r="F63">
        <v>1</v>
      </c>
      <c r="G63">
        <v>1</v>
      </c>
      <c r="H63">
        <v>3</v>
      </c>
      <c r="I63" t="s">
        <v>550</v>
      </c>
      <c r="J63" t="s">
        <v>565</v>
      </c>
      <c r="K63" t="s">
        <v>552</v>
      </c>
      <c r="L63">
        <v>1346</v>
      </c>
      <c r="N63">
        <v>1009</v>
      </c>
      <c r="O63" t="s">
        <v>549</v>
      </c>
      <c r="P63" t="s">
        <v>549</v>
      </c>
      <c r="Q63">
        <v>1</v>
      </c>
      <c r="X63">
        <v>0.03</v>
      </c>
      <c r="Y63">
        <v>58.53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0.03</v>
      </c>
      <c r="AH63">
        <v>2</v>
      </c>
      <c r="AI63">
        <v>64112258</v>
      </c>
      <c r="AJ63">
        <v>47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ROW(Source!A37)</f>
        <v>37</v>
      </c>
      <c r="B64">
        <v>64112269</v>
      </c>
      <c r="C64">
        <v>64112252</v>
      </c>
      <c r="D64">
        <v>60848306</v>
      </c>
      <c r="E64">
        <v>1</v>
      </c>
      <c r="F64">
        <v>1</v>
      </c>
      <c r="G64">
        <v>1</v>
      </c>
      <c r="H64">
        <v>3</v>
      </c>
      <c r="I64" t="s">
        <v>678</v>
      </c>
      <c r="J64" t="s">
        <v>679</v>
      </c>
      <c r="K64" t="s">
        <v>680</v>
      </c>
      <c r="L64">
        <v>1346</v>
      </c>
      <c r="N64">
        <v>1009</v>
      </c>
      <c r="O64" t="s">
        <v>549</v>
      </c>
      <c r="P64" t="s">
        <v>549</v>
      </c>
      <c r="Q64">
        <v>1</v>
      </c>
      <c r="X64">
        <v>0</v>
      </c>
      <c r="Y64">
        <v>174.93</v>
      </c>
      <c r="Z64">
        <v>0</v>
      </c>
      <c r="AA64">
        <v>0</v>
      </c>
      <c r="AB64">
        <v>0</v>
      </c>
      <c r="AC64">
        <v>1</v>
      </c>
      <c r="AD64">
        <v>0</v>
      </c>
      <c r="AE64">
        <v>0</v>
      </c>
      <c r="AF64" t="s">
        <v>3</v>
      </c>
      <c r="AG64">
        <v>0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ROW(Source!A37)</f>
        <v>37</v>
      </c>
      <c r="B65">
        <v>64112270</v>
      </c>
      <c r="C65">
        <v>64112252</v>
      </c>
      <c r="D65">
        <v>60849452</v>
      </c>
      <c r="E65">
        <v>1</v>
      </c>
      <c r="F65">
        <v>1</v>
      </c>
      <c r="G65">
        <v>1</v>
      </c>
      <c r="H65">
        <v>3</v>
      </c>
      <c r="I65" t="s">
        <v>553</v>
      </c>
      <c r="J65" t="s">
        <v>554</v>
      </c>
      <c r="K65" t="s">
        <v>555</v>
      </c>
      <c r="L65">
        <v>1346</v>
      </c>
      <c r="N65">
        <v>1009</v>
      </c>
      <c r="O65" t="s">
        <v>549</v>
      </c>
      <c r="P65" t="s">
        <v>549</v>
      </c>
      <c r="Q65">
        <v>1</v>
      </c>
      <c r="X65">
        <v>0.02</v>
      </c>
      <c r="Y65">
        <v>56.11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0.02</v>
      </c>
      <c r="AH65">
        <v>2</v>
      </c>
      <c r="AI65">
        <v>64112259</v>
      </c>
      <c r="AJ65">
        <v>48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ROW(Source!A37)</f>
        <v>37</v>
      </c>
      <c r="B66">
        <v>64112271</v>
      </c>
      <c r="C66">
        <v>64112252</v>
      </c>
      <c r="D66">
        <v>60774024</v>
      </c>
      <c r="E66">
        <v>117</v>
      </c>
      <c r="F66">
        <v>1</v>
      </c>
      <c r="G66">
        <v>1</v>
      </c>
      <c r="H66">
        <v>3</v>
      </c>
      <c r="I66" t="s">
        <v>754</v>
      </c>
      <c r="J66" t="s">
        <v>3</v>
      </c>
      <c r="K66" t="s">
        <v>755</v>
      </c>
      <c r="L66">
        <v>1371</v>
      </c>
      <c r="N66">
        <v>1013</v>
      </c>
      <c r="O66" t="s">
        <v>20</v>
      </c>
      <c r="P66" t="s">
        <v>20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 t="s">
        <v>3</v>
      </c>
      <c r="AG66">
        <v>0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ROW(Source!A37)</f>
        <v>37</v>
      </c>
      <c r="B67">
        <v>64112272</v>
      </c>
      <c r="C67">
        <v>64112252</v>
      </c>
      <c r="D67">
        <v>60774701</v>
      </c>
      <c r="E67">
        <v>117</v>
      </c>
      <c r="F67">
        <v>1</v>
      </c>
      <c r="G67">
        <v>1</v>
      </c>
      <c r="H67">
        <v>3</v>
      </c>
      <c r="I67" t="s">
        <v>756</v>
      </c>
      <c r="J67" t="s">
        <v>3</v>
      </c>
      <c r="K67" t="s">
        <v>757</v>
      </c>
      <c r="L67">
        <v>1348</v>
      </c>
      <c r="N67">
        <v>1009</v>
      </c>
      <c r="O67" t="s">
        <v>152</v>
      </c>
      <c r="P67" t="s">
        <v>152</v>
      </c>
      <c r="Q67">
        <v>1000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3</v>
      </c>
      <c r="AG67">
        <v>0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ROW(Source!A37)</f>
        <v>37</v>
      </c>
      <c r="B68">
        <v>64112273</v>
      </c>
      <c r="C68">
        <v>64112252</v>
      </c>
      <c r="D68">
        <v>60774847</v>
      </c>
      <c r="E68">
        <v>117</v>
      </c>
      <c r="F68">
        <v>1</v>
      </c>
      <c r="G68">
        <v>1</v>
      </c>
      <c r="H68">
        <v>3</v>
      </c>
      <c r="I68" t="s">
        <v>758</v>
      </c>
      <c r="J68" t="s">
        <v>3</v>
      </c>
      <c r="K68" t="s">
        <v>759</v>
      </c>
      <c r="L68">
        <v>1346</v>
      </c>
      <c r="N68">
        <v>1009</v>
      </c>
      <c r="O68" t="s">
        <v>549</v>
      </c>
      <c r="P68" t="s">
        <v>549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3</v>
      </c>
      <c r="AG68">
        <v>0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ROW(Source!A37)</f>
        <v>37</v>
      </c>
      <c r="B69">
        <v>64112274</v>
      </c>
      <c r="C69">
        <v>64112252</v>
      </c>
      <c r="D69">
        <v>60775182</v>
      </c>
      <c r="E69">
        <v>117</v>
      </c>
      <c r="F69">
        <v>1</v>
      </c>
      <c r="G69">
        <v>1</v>
      </c>
      <c r="H69">
        <v>3</v>
      </c>
      <c r="I69" t="s">
        <v>760</v>
      </c>
      <c r="J69" t="s">
        <v>3</v>
      </c>
      <c r="K69" t="s">
        <v>761</v>
      </c>
      <c r="L69">
        <v>1348</v>
      </c>
      <c r="N69">
        <v>1009</v>
      </c>
      <c r="O69" t="s">
        <v>152</v>
      </c>
      <c r="P69" t="s">
        <v>152</v>
      </c>
      <c r="Q69">
        <v>1000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3</v>
      </c>
      <c r="AG69">
        <v>0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ROW(Source!A37)</f>
        <v>37</v>
      </c>
      <c r="B70">
        <v>64112275</v>
      </c>
      <c r="C70">
        <v>64112252</v>
      </c>
      <c r="D70">
        <v>60865504</v>
      </c>
      <c r="E70">
        <v>1</v>
      </c>
      <c r="F70">
        <v>1</v>
      </c>
      <c r="G70">
        <v>1</v>
      </c>
      <c r="H70">
        <v>3</v>
      </c>
      <c r="I70" t="s">
        <v>556</v>
      </c>
      <c r="J70" t="s">
        <v>566</v>
      </c>
      <c r="K70" t="s">
        <v>558</v>
      </c>
      <c r="L70">
        <v>1346</v>
      </c>
      <c r="N70">
        <v>1009</v>
      </c>
      <c r="O70" t="s">
        <v>549</v>
      </c>
      <c r="P70" t="s">
        <v>549</v>
      </c>
      <c r="Q70">
        <v>1</v>
      </c>
      <c r="X70">
        <v>0.4</v>
      </c>
      <c r="Y70">
        <v>61.28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0.4</v>
      </c>
      <c r="AH70">
        <v>2</v>
      </c>
      <c r="AI70">
        <v>64112260</v>
      </c>
      <c r="AJ70">
        <v>49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ROW(Source!A37)</f>
        <v>37</v>
      </c>
      <c r="B71">
        <v>64112276</v>
      </c>
      <c r="C71">
        <v>64112252</v>
      </c>
      <c r="D71">
        <v>60865530</v>
      </c>
      <c r="E71">
        <v>1</v>
      </c>
      <c r="F71">
        <v>1</v>
      </c>
      <c r="G71">
        <v>1</v>
      </c>
      <c r="H71">
        <v>3</v>
      </c>
      <c r="I71" t="s">
        <v>559</v>
      </c>
      <c r="J71" t="s">
        <v>560</v>
      </c>
      <c r="K71" t="s">
        <v>561</v>
      </c>
      <c r="L71">
        <v>1348</v>
      </c>
      <c r="N71">
        <v>1009</v>
      </c>
      <c r="O71" t="s">
        <v>152</v>
      </c>
      <c r="P71" t="s">
        <v>152</v>
      </c>
      <c r="Q71">
        <v>1000</v>
      </c>
      <c r="X71">
        <v>1E-4</v>
      </c>
      <c r="Y71">
        <v>80020.98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1E-4</v>
      </c>
      <c r="AH71">
        <v>2</v>
      </c>
      <c r="AI71">
        <v>64112261</v>
      </c>
      <c r="AJ71">
        <v>50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ROW(Source!A37)</f>
        <v>37</v>
      </c>
      <c r="B72">
        <v>64112277</v>
      </c>
      <c r="C72">
        <v>64112252</v>
      </c>
      <c r="D72">
        <v>60873152</v>
      </c>
      <c r="E72">
        <v>1</v>
      </c>
      <c r="F72">
        <v>1</v>
      </c>
      <c r="G72">
        <v>1</v>
      </c>
      <c r="H72">
        <v>3</v>
      </c>
      <c r="I72" t="s">
        <v>43</v>
      </c>
      <c r="J72" t="s">
        <v>46</v>
      </c>
      <c r="K72" t="s">
        <v>44</v>
      </c>
      <c r="L72">
        <v>1425</v>
      </c>
      <c r="N72">
        <v>1013</v>
      </c>
      <c r="O72" t="s">
        <v>45</v>
      </c>
      <c r="P72" t="s">
        <v>45</v>
      </c>
      <c r="Q72">
        <v>1</v>
      </c>
      <c r="X72">
        <v>0.06</v>
      </c>
      <c r="Y72">
        <v>1031.73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0.06</v>
      </c>
      <c r="AH72">
        <v>2</v>
      </c>
      <c r="AI72">
        <v>64112262</v>
      </c>
      <c r="AJ72">
        <v>51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ROW(Source!A37)</f>
        <v>37</v>
      </c>
      <c r="B73">
        <v>64112278</v>
      </c>
      <c r="C73">
        <v>64112252</v>
      </c>
      <c r="D73">
        <v>60777542</v>
      </c>
      <c r="E73">
        <v>117</v>
      </c>
      <c r="F73">
        <v>1</v>
      </c>
      <c r="G73">
        <v>1</v>
      </c>
      <c r="H73">
        <v>3</v>
      </c>
      <c r="I73" t="s">
        <v>762</v>
      </c>
      <c r="J73" t="s">
        <v>3</v>
      </c>
      <c r="K73" t="s">
        <v>763</v>
      </c>
      <c r="L73">
        <v>1371</v>
      </c>
      <c r="N73">
        <v>1013</v>
      </c>
      <c r="O73" t="s">
        <v>20</v>
      </c>
      <c r="P73" t="s">
        <v>20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 t="s">
        <v>3</v>
      </c>
      <c r="AG73">
        <v>0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ROW(Source!A37)</f>
        <v>37</v>
      </c>
      <c r="B74">
        <v>64112279</v>
      </c>
      <c r="C74">
        <v>64112252</v>
      </c>
      <c r="D74">
        <v>60777555</v>
      </c>
      <c r="E74">
        <v>117</v>
      </c>
      <c r="F74">
        <v>1</v>
      </c>
      <c r="G74">
        <v>1</v>
      </c>
      <c r="H74">
        <v>3</v>
      </c>
      <c r="I74" t="s">
        <v>768</v>
      </c>
      <c r="J74" t="s">
        <v>3</v>
      </c>
      <c r="K74" t="s">
        <v>769</v>
      </c>
      <c r="L74">
        <v>1346</v>
      </c>
      <c r="N74">
        <v>1009</v>
      </c>
      <c r="O74" t="s">
        <v>549</v>
      </c>
      <c r="P74" t="s">
        <v>549</v>
      </c>
      <c r="Q74">
        <v>1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E74">
        <v>0</v>
      </c>
      <c r="AF74" t="s">
        <v>3</v>
      </c>
      <c r="AG74">
        <v>0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ROW(Source!A37)</f>
        <v>37</v>
      </c>
      <c r="B75">
        <v>64112280</v>
      </c>
      <c r="C75">
        <v>64112252</v>
      </c>
      <c r="D75">
        <v>60777588</v>
      </c>
      <c r="E75">
        <v>117</v>
      </c>
      <c r="F75">
        <v>1</v>
      </c>
      <c r="G75">
        <v>1</v>
      </c>
      <c r="H75">
        <v>3</v>
      </c>
      <c r="I75" t="s">
        <v>764</v>
      </c>
      <c r="J75" t="s">
        <v>3</v>
      </c>
      <c r="K75" t="s">
        <v>765</v>
      </c>
      <c r="L75">
        <v>1371</v>
      </c>
      <c r="N75">
        <v>1013</v>
      </c>
      <c r="O75" t="s">
        <v>20</v>
      </c>
      <c r="P75" t="s">
        <v>20</v>
      </c>
      <c r="Q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0</v>
      </c>
      <c r="AF75" t="s">
        <v>3</v>
      </c>
      <c r="AG75">
        <v>0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ROW(Source!A37)</f>
        <v>37</v>
      </c>
      <c r="B76">
        <v>64112281</v>
      </c>
      <c r="C76">
        <v>64112252</v>
      </c>
      <c r="D76">
        <v>60777592</v>
      </c>
      <c r="E76">
        <v>117</v>
      </c>
      <c r="F76">
        <v>1</v>
      </c>
      <c r="G76">
        <v>1</v>
      </c>
      <c r="H76">
        <v>3</v>
      </c>
      <c r="I76" t="s">
        <v>766</v>
      </c>
      <c r="J76" t="s">
        <v>3</v>
      </c>
      <c r="K76" t="s">
        <v>767</v>
      </c>
      <c r="L76">
        <v>1371</v>
      </c>
      <c r="N76">
        <v>1013</v>
      </c>
      <c r="O76" t="s">
        <v>20</v>
      </c>
      <c r="P76" t="s">
        <v>20</v>
      </c>
      <c r="Q76">
        <v>1</v>
      </c>
      <c r="X76">
        <v>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0</v>
      </c>
      <c r="AE76">
        <v>0</v>
      </c>
      <c r="AF76" t="s">
        <v>3</v>
      </c>
      <c r="AG76">
        <v>0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ROW(Source!A39)</f>
        <v>39</v>
      </c>
      <c r="B77">
        <v>64112294</v>
      </c>
      <c r="C77">
        <v>64112283</v>
      </c>
      <c r="D77">
        <v>60772464</v>
      </c>
      <c r="E77">
        <v>117</v>
      </c>
      <c r="F77">
        <v>1</v>
      </c>
      <c r="G77">
        <v>1</v>
      </c>
      <c r="H77">
        <v>1</v>
      </c>
      <c r="I77" t="s">
        <v>537</v>
      </c>
      <c r="J77" t="s">
        <v>3</v>
      </c>
      <c r="K77" t="s">
        <v>562</v>
      </c>
      <c r="L77">
        <v>1191</v>
      </c>
      <c r="N77">
        <v>1013</v>
      </c>
      <c r="O77" t="s">
        <v>519</v>
      </c>
      <c r="P77" t="s">
        <v>519</v>
      </c>
      <c r="Q77">
        <v>1</v>
      </c>
      <c r="X77">
        <v>9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3</v>
      </c>
      <c r="AG77">
        <v>9</v>
      </c>
      <c r="AH77">
        <v>2</v>
      </c>
      <c r="AI77">
        <v>64112284</v>
      </c>
      <c r="AJ77">
        <v>52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ROW(Source!A39)</f>
        <v>39</v>
      </c>
      <c r="B78">
        <v>64112295</v>
      </c>
      <c r="C78">
        <v>64112283</v>
      </c>
      <c r="D78">
        <v>60772652</v>
      </c>
      <c r="E78">
        <v>117</v>
      </c>
      <c r="F78">
        <v>1</v>
      </c>
      <c r="G78">
        <v>1</v>
      </c>
      <c r="H78">
        <v>1</v>
      </c>
      <c r="I78" t="s">
        <v>520</v>
      </c>
      <c r="J78" t="s">
        <v>3</v>
      </c>
      <c r="K78" t="s">
        <v>521</v>
      </c>
      <c r="L78">
        <v>1191</v>
      </c>
      <c r="N78">
        <v>1013</v>
      </c>
      <c r="O78" t="s">
        <v>519</v>
      </c>
      <c r="P78" t="s">
        <v>519</v>
      </c>
      <c r="Q78">
        <v>1</v>
      </c>
      <c r="X78">
        <v>3.21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 t="s">
        <v>3</v>
      </c>
      <c r="AG78">
        <v>3.21</v>
      </c>
      <c r="AH78">
        <v>2</v>
      </c>
      <c r="AI78">
        <v>64112285</v>
      </c>
      <c r="AJ78">
        <v>53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ROW(Source!A39)</f>
        <v>39</v>
      </c>
      <c r="B79">
        <v>64112296</v>
      </c>
      <c r="C79">
        <v>64112283</v>
      </c>
      <c r="D79">
        <v>60779028</v>
      </c>
      <c r="E79">
        <v>1</v>
      </c>
      <c r="F79">
        <v>1</v>
      </c>
      <c r="G79">
        <v>1</v>
      </c>
      <c r="H79">
        <v>2</v>
      </c>
      <c r="I79" t="s">
        <v>539</v>
      </c>
      <c r="J79" t="s">
        <v>563</v>
      </c>
      <c r="K79" t="s">
        <v>541</v>
      </c>
      <c r="L79">
        <v>1368</v>
      </c>
      <c r="N79">
        <v>1011</v>
      </c>
      <c r="O79" t="s">
        <v>525</v>
      </c>
      <c r="P79" t="s">
        <v>525</v>
      </c>
      <c r="Q79">
        <v>1</v>
      </c>
      <c r="X79">
        <v>2.6</v>
      </c>
      <c r="Y79">
        <v>0</v>
      </c>
      <c r="Z79">
        <v>2088.77</v>
      </c>
      <c r="AA79">
        <v>990.05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2.6</v>
      </c>
      <c r="AH79">
        <v>2</v>
      </c>
      <c r="AI79">
        <v>64112286</v>
      </c>
      <c r="AJ79">
        <v>54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ROW(Source!A39)</f>
        <v>39</v>
      </c>
      <c r="B80">
        <v>64112297</v>
      </c>
      <c r="C80">
        <v>64112283</v>
      </c>
      <c r="D80">
        <v>60780036</v>
      </c>
      <c r="E80">
        <v>1</v>
      </c>
      <c r="F80">
        <v>1</v>
      </c>
      <c r="G80">
        <v>1</v>
      </c>
      <c r="H80">
        <v>2</v>
      </c>
      <c r="I80" t="s">
        <v>543</v>
      </c>
      <c r="J80" t="s">
        <v>544</v>
      </c>
      <c r="K80" t="s">
        <v>545</v>
      </c>
      <c r="L80">
        <v>1368</v>
      </c>
      <c r="N80">
        <v>1011</v>
      </c>
      <c r="O80" t="s">
        <v>525</v>
      </c>
      <c r="P80" t="s">
        <v>525</v>
      </c>
      <c r="Q80">
        <v>1</v>
      </c>
      <c r="X80">
        <v>0.61</v>
      </c>
      <c r="Y80">
        <v>0</v>
      </c>
      <c r="Z80">
        <v>641.70000000000005</v>
      </c>
      <c r="AA80">
        <v>811.79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0.61</v>
      </c>
      <c r="AH80">
        <v>2</v>
      </c>
      <c r="AI80">
        <v>64112287</v>
      </c>
      <c r="AJ80">
        <v>55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ROW(Source!A39)</f>
        <v>39</v>
      </c>
      <c r="B81">
        <v>64112298</v>
      </c>
      <c r="C81">
        <v>64112283</v>
      </c>
      <c r="D81">
        <v>60844757</v>
      </c>
      <c r="E81">
        <v>1</v>
      </c>
      <c r="F81">
        <v>1</v>
      </c>
      <c r="G81">
        <v>1</v>
      </c>
      <c r="H81">
        <v>3</v>
      </c>
      <c r="I81" t="s">
        <v>546</v>
      </c>
      <c r="J81" t="s">
        <v>564</v>
      </c>
      <c r="K81" t="s">
        <v>548</v>
      </c>
      <c r="L81">
        <v>1346</v>
      </c>
      <c r="N81">
        <v>1009</v>
      </c>
      <c r="O81" t="s">
        <v>549</v>
      </c>
      <c r="P81" t="s">
        <v>549</v>
      </c>
      <c r="Q81">
        <v>1</v>
      </c>
      <c r="X81">
        <v>0.1</v>
      </c>
      <c r="Y81">
        <v>185.43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0.1</v>
      </c>
      <c r="AH81">
        <v>2</v>
      </c>
      <c r="AI81">
        <v>64112288</v>
      </c>
      <c r="AJ81">
        <v>56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ROW(Source!A39)</f>
        <v>39</v>
      </c>
      <c r="B82">
        <v>64112299</v>
      </c>
      <c r="C82">
        <v>64112283</v>
      </c>
      <c r="D82">
        <v>60844764</v>
      </c>
      <c r="E82">
        <v>1</v>
      </c>
      <c r="F82">
        <v>1</v>
      </c>
      <c r="G82">
        <v>1</v>
      </c>
      <c r="H82">
        <v>3</v>
      </c>
      <c r="I82" t="s">
        <v>550</v>
      </c>
      <c r="J82" t="s">
        <v>565</v>
      </c>
      <c r="K82" t="s">
        <v>552</v>
      </c>
      <c r="L82">
        <v>1346</v>
      </c>
      <c r="N82">
        <v>1009</v>
      </c>
      <c r="O82" t="s">
        <v>549</v>
      </c>
      <c r="P82" t="s">
        <v>549</v>
      </c>
      <c r="Q82">
        <v>1</v>
      </c>
      <c r="X82">
        <v>0.03</v>
      </c>
      <c r="Y82">
        <v>58.53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0.03</v>
      </c>
      <c r="AH82">
        <v>2</v>
      </c>
      <c r="AI82">
        <v>64112289</v>
      </c>
      <c r="AJ82">
        <v>57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ROW(Source!A39)</f>
        <v>39</v>
      </c>
      <c r="B83">
        <v>64112300</v>
      </c>
      <c r="C83">
        <v>64112283</v>
      </c>
      <c r="D83">
        <v>60848306</v>
      </c>
      <c r="E83">
        <v>1</v>
      </c>
      <c r="F83">
        <v>1</v>
      </c>
      <c r="G83">
        <v>1</v>
      </c>
      <c r="H83">
        <v>3</v>
      </c>
      <c r="I83" t="s">
        <v>678</v>
      </c>
      <c r="J83" t="s">
        <v>679</v>
      </c>
      <c r="K83" t="s">
        <v>680</v>
      </c>
      <c r="L83">
        <v>1346</v>
      </c>
      <c r="N83">
        <v>1009</v>
      </c>
      <c r="O83" t="s">
        <v>549</v>
      </c>
      <c r="P83" t="s">
        <v>549</v>
      </c>
      <c r="Q83">
        <v>1</v>
      </c>
      <c r="X83">
        <v>0</v>
      </c>
      <c r="Y83">
        <v>174.93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3</v>
      </c>
      <c r="AG83">
        <v>0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ROW(Source!A39)</f>
        <v>39</v>
      </c>
      <c r="B84">
        <v>64112301</v>
      </c>
      <c r="C84">
        <v>64112283</v>
      </c>
      <c r="D84">
        <v>60849452</v>
      </c>
      <c r="E84">
        <v>1</v>
      </c>
      <c r="F84">
        <v>1</v>
      </c>
      <c r="G84">
        <v>1</v>
      </c>
      <c r="H84">
        <v>3</v>
      </c>
      <c r="I84" t="s">
        <v>553</v>
      </c>
      <c r="J84" t="s">
        <v>554</v>
      </c>
      <c r="K84" t="s">
        <v>555</v>
      </c>
      <c r="L84">
        <v>1346</v>
      </c>
      <c r="N84">
        <v>1009</v>
      </c>
      <c r="O84" t="s">
        <v>549</v>
      </c>
      <c r="P84" t="s">
        <v>549</v>
      </c>
      <c r="Q84">
        <v>1</v>
      </c>
      <c r="X84">
        <v>0.02</v>
      </c>
      <c r="Y84">
        <v>56.11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0.02</v>
      </c>
      <c r="AH84">
        <v>2</v>
      </c>
      <c r="AI84">
        <v>64112290</v>
      </c>
      <c r="AJ84">
        <v>58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ROW(Source!A39)</f>
        <v>39</v>
      </c>
      <c r="B85">
        <v>64112302</v>
      </c>
      <c r="C85">
        <v>64112283</v>
      </c>
      <c r="D85">
        <v>60774024</v>
      </c>
      <c r="E85">
        <v>117</v>
      </c>
      <c r="F85">
        <v>1</v>
      </c>
      <c r="G85">
        <v>1</v>
      </c>
      <c r="H85">
        <v>3</v>
      </c>
      <c r="I85" t="s">
        <v>754</v>
      </c>
      <c r="J85" t="s">
        <v>3</v>
      </c>
      <c r="K85" t="s">
        <v>755</v>
      </c>
      <c r="L85">
        <v>1371</v>
      </c>
      <c r="N85">
        <v>1013</v>
      </c>
      <c r="O85" t="s">
        <v>20</v>
      </c>
      <c r="P85" t="s">
        <v>20</v>
      </c>
      <c r="Q85">
        <v>1</v>
      </c>
      <c r="X85">
        <v>0</v>
      </c>
      <c r="Y85">
        <v>0</v>
      </c>
      <c r="Z85">
        <v>0</v>
      </c>
      <c r="AA85">
        <v>0</v>
      </c>
      <c r="AB85">
        <v>0</v>
      </c>
      <c r="AC85">
        <v>1</v>
      </c>
      <c r="AD85">
        <v>0</v>
      </c>
      <c r="AE85">
        <v>0</v>
      </c>
      <c r="AF85" t="s">
        <v>3</v>
      </c>
      <c r="AG85">
        <v>0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ROW(Source!A39)</f>
        <v>39</v>
      </c>
      <c r="B86">
        <v>64112303</v>
      </c>
      <c r="C86">
        <v>64112283</v>
      </c>
      <c r="D86">
        <v>60774701</v>
      </c>
      <c r="E86">
        <v>117</v>
      </c>
      <c r="F86">
        <v>1</v>
      </c>
      <c r="G86">
        <v>1</v>
      </c>
      <c r="H86">
        <v>3</v>
      </c>
      <c r="I86" t="s">
        <v>756</v>
      </c>
      <c r="J86" t="s">
        <v>3</v>
      </c>
      <c r="K86" t="s">
        <v>757</v>
      </c>
      <c r="L86">
        <v>1348</v>
      </c>
      <c r="N86">
        <v>1009</v>
      </c>
      <c r="O86" t="s">
        <v>152</v>
      </c>
      <c r="P86" t="s">
        <v>152</v>
      </c>
      <c r="Q86">
        <v>1000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0</v>
      </c>
      <c r="AE86">
        <v>0</v>
      </c>
      <c r="AF86" t="s">
        <v>3</v>
      </c>
      <c r="AG86">
        <v>0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ROW(Source!A39)</f>
        <v>39</v>
      </c>
      <c r="B87">
        <v>64112304</v>
      </c>
      <c r="C87">
        <v>64112283</v>
      </c>
      <c r="D87">
        <v>60774847</v>
      </c>
      <c r="E87">
        <v>117</v>
      </c>
      <c r="F87">
        <v>1</v>
      </c>
      <c r="G87">
        <v>1</v>
      </c>
      <c r="H87">
        <v>3</v>
      </c>
      <c r="I87" t="s">
        <v>758</v>
      </c>
      <c r="J87" t="s">
        <v>3</v>
      </c>
      <c r="K87" t="s">
        <v>759</v>
      </c>
      <c r="L87">
        <v>1346</v>
      </c>
      <c r="N87">
        <v>1009</v>
      </c>
      <c r="O87" t="s">
        <v>549</v>
      </c>
      <c r="P87" t="s">
        <v>549</v>
      </c>
      <c r="Q87">
        <v>1</v>
      </c>
      <c r="X87">
        <v>0</v>
      </c>
      <c r="Y87">
        <v>0</v>
      </c>
      <c r="Z87">
        <v>0</v>
      </c>
      <c r="AA87">
        <v>0</v>
      </c>
      <c r="AB87">
        <v>0</v>
      </c>
      <c r="AC87">
        <v>1</v>
      </c>
      <c r="AD87">
        <v>0</v>
      </c>
      <c r="AE87">
        <v>0</v>
      </c>
      <c r="AF87" t="s">
        <v>3</v>
      </c>
      <c r="AG87">
        <v>0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ROW(Source!A39)</f>
        <v>39</v>
      </c>
      <c r="B88">
        <v>64112305</v>
      </c>
      <c r="C88">
        <v>64112283</v>
      </c>
      <c r="D88">
        <v>60775182</v>
      </c>
      <c r="E88">
        <v>117</v>
      </c>
      <c r="F88">
        <v>1</v>
      </c>
      <c r="G88">
        <v>1</v>
      </c>
      <c r="H88">
        <v>3</v>
      </c>
      <c r="I88" t="s">
        <v>760</v>
      </c>
      <c r="J88" t="s">
        <v>3</v>
      </c>
      <c r="K88" t="s">
        <v>761</v>
      </c>
      <c r="L88">
        <v>1348</v>
      </c>
      <c r="N88">
        <v>1009</v>
      </c>
      <c r="O88" t="s">
        <v>152</v>
      </c>
      <c r="P88" t="s">
        <v>152</v>
      </c>
      <c r="Q88">
        <v>1000</v>
      </c>
      <c r="X88">
        <v>0</v>
      </c>
      <c r="Y88">
        <v>0</v>
      </c>
      <c r="Z88">
        <v>0</v>
      </c>
      <c r="AA88">
        <v>0</v>
      </c>
      <c r="AB88">
        <v>0</v>
      </c>
      <c r="AC88">
        <v>1</v>
      </c>
      <c r="AD88">
        <v>0</v>
      </c>
      <c r="AE88">
        <v>0</v>
      </c>
      <c r="AF88" t="s">
        <v>3</v>
      </c>
      <c r="AG88">
        <v>0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ROW(Source!A39)</f>
        <v>39</v>
      </c>
      <c r="B89">
        <v>64112306</v>
      </c>
      <c r="C89">
        <v>64112283</v>
      </c>
      <c r="D89">
        <v>60865504</v>
      </c>
      <c r="E89">
        <v>1</v>
      </c>
      <c r="F89">
        <v>1</v>
      </c>
      <c r="G89">
        <v>1</v>
      </c>
      <c r="H89">
        <v>3</v>
      </c>
      <c r="I89" t="s">
        <v>556</v>
      </c>
      <c r="J89" t="s">
        <v>566</v>
      </c>
      <c r="K89" t="s">
        <v>558</v>
      </c>
      <c r="L89">
        <v>1346</v>
      </c>
      <c r="N89">
        <v>1009</v>
      </c>
      <c r="O89" t="s">
        <v>549</v>
      </c>
      <c r="P89" t="s">
        <v>549</v>
      </c>
      <c r="Q89">
        <v>1</v>
      </c>
      <c r="X89">
        <v>0.4</v>
      </c>
      <c r="Y89">
        <v>61.28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0.4</v>
      </c>
      <c r="AH89">
        <v>2</v>
      </c>
      <c r="AI89">
        <v>64112291</v>
      </c>
      <c r="AJ89">
        <v>59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ROW(Source!A39)</f>
        <v>39</v>
      </c>
      <c r="B90">
        <v>64112307</v>
      </c>
      <c r="C90">
        <v>64112283</v>
      </c>
      <c r="D90">
        <v>60865530</v>
      </c>
      <c r="E90">
        <v>1</v>
      </c>
      <c r="F90">
        <v>1</v>
      </c>
      <c r="G90">
        <v>1</v>
      </c>
      <c r="H90">
        <v>3</v>
      </c>
      <c r="I90" t="s">
        <v>559</v>
      </c>
      <c r="J90" t="s">
        <v>560</v>
      </c>
      <c r="K90" t="s">
        <v>561</v>
      </c>
      <c r="L90">
        <v>1348</v>
      </c>
      <c r="N90">
        <v>1009</v>
      </c>
      <c r="O90" t="s">
        <v>152</v>
      </c>
      <c r="P90" t="s">
        <v>152</v>
      </c>
      <c r="Q90">
        <v>1000</v>
      </c>
      <c r="X90">
        <v>1E-4</v>
      </c>
      <c r="Y90">
        <v>80020.98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1E-4</v>
      </c>
      <c r="AH90">
        <v>2</v>
      </c>
      <c r="AI90">
        <v>64112292</v>
      </c>
      <c r="AJ90">
        <v>60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ROW(Source!A39)</f>
        <v>39</v>
      </c>
      <c r="B91">
        <v>64112308</v>
      </c>
      <c r="C91">
        <v>64112283</v>
      </c>
      <c r="D91">
        <v>60873152</v>
      </c>
      <c r="E91">
        <v>1</v>
      </c>
      <c r="F91">
        <v>1</v>
      </c>
      <c r="G91">
        <v>1</v>
      </c>
      <c r="H91">
        <v>3</v>
      </c>
      <c r="I91" t="s">
        <v>43</v>
      </c>
      <c r="J91" t="s">
        <v>46</v>
      </c>
      <c r="K91" t="s">
        <v>44</v>
      </c>
      <c r="L91">
        <v>1425</v>
      </c>
      <c r="N91">
        <v>1013</v>
      </c>
      <c r="O91" t="s">
        <v>45</v>
      </c>
      <c r="P91" t="s">
        <v>45</v>
      </c>
      <c r="Q91">
        <v>1</v>
      </c>
      <c r="X91">
        <v>0.06</v>
      </c>
      <c r="Y91">
        <v>1031.73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0.06</v>
      </c>
      <c r="AH91">
        <v>2</v>
      </c>
      <c r="AI91">
        <v>64112293</v>
      </c>
      <c r="AJ91">
        <v>61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ROW(Source!A39)</f>
        <v>39</v>
      </c>
      <c r="B92">
        <v>64112309</v>
      </c>
      <c r="C92">
        <v>64112283</v>
      </c>
      <c r="D92">
        <v>60777542</v>
      </c>
      <c r="E92">
        <v>117</v>
      </c>
      <c r="F92">
        <v>1</v>
      </c>
      <c r="G92">
        <v>1</v>
      </c>
      <c r="H92">
        <v>3</v>
      </c>
      <c r="I92" t="s">
        <v>762</v>
      </c>
      <c r="J92" t="s">
        <v>3</v>
      </c>
      <c r="K92" t="s">
        <v>763</v>
      </c>
      <c r="L92">
        <v>1371</v>
      </c>
      <c r="N92">
        <v>1013</v>
      </c>
      <c r="O92" t="s">
        <v>20</v>
      </c>
      <c r="P92" t="s">
        <v>20</v>
      </c>
      <c r="Q92">
        <v>1</v>
      </c>
      <c r="X92">
        <v>0</v>
      </c>
      <c r="Y92">
        <v>0</v>
      </c>
      <c r="Z92">
        <v>0</v>
      </c>
      <c r="AA92">
        <v>0</v>
      </c>
      <c r="AB92">
        <v>0</v>
      </c>
      <c r="AC92">
        <v>1</v>
      </c>
      <c r="AD92">
        <v>0</v>
      </c>
      <c r="AE92">
        <v>0</v>
      </c>
      <c r="AF92" t="s">
        <v>3</v>
      </c>
      <c r="AG92">
        <v>0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ROW(Source!A39)</f>
        <v>39</v>
      </c>
      <c r="B93">
        <v>64112310</v>
      </c>
      <c r="C93">
        <v>64112283</v>
      </c>
      <c r="D93">
        <v>60777555</v>
      </c>
      <c r="E93">
        <v>117</v>
      </c>
      <c r="F93">
        <v>1</v>
      </c>
      <c r="G93">
        <v>1</v>
      </c>
      <c r="H93">
        <v>3</v>
      </c>
      <c r="I93" t="s">
        <v>768</v>
      </c>
      <c r="J93" t="s">
        <v>3</v>
      </c>
      <c r="K93" t="s">
        <v>769</v>
      </c>
      <c r="L93">
        <v>1346</v>
      </c>
      <c r="N93">
        <v>1009</v>
      </c>
      <c r="O93" t="s">
        <v>549</v>
      </c>
      <c r="P93" t="s">
        <v>549</v>
      </c>
      <c r="Q93">
        <v>1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 t="s">
        <v>3</v>
      </c>
      <c r="AG93">
        <v>0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ROW(Source!A39)</f>
        <v>39</v>
      </c>
      <c r="B94">
        <v>64112311</v>
      </c>
      <c r="C94">
        <v>64112283</v>
      </c>
      <c r="D94">
        <v>60777588</v>
      </c>
      <c r="E94">
        <v>117</v>
      </c>
      <c r="F94">
        <v>1</v>
      </c>
      <c r="G94">
        <v>1</v>
      </c>
      <c r="H94">
        <v>3</v>
      </c>
      <c r="I94" t="s">
        <v>764</v>
      </c>
      <c r="J94" t="s">
        <v>3</v>
      </c>
      <c r="K94" t="s">
        <v>765</v>
      </c>
      <c r="L94">
        <v>1371</v>
      </c>
      <c r="N94">
        <v>1013</v>
      </c>
      <c r="O94" t="s">
        <v>20</v>
      </c>
      <c r="P94" t="s">
        <v>20</v>
      </c>
      <c r="Q94">
        <v>1</v>
      </c>
      <c r="X94">
        <v>0</v>
      </c>
      <c r="Y94">
        <v>0</v>
      </c>
      <c r="Z94">
        <v>0</v>
      </c>
      <c r="AA94">
        <v>0</v>
      </c>
      <c r="AB94">
        <v>0</v>
      </c>
      <c r="AC94">
        <v>1</v>
      </c>
      <c r="AD94">
        <v>0</v>
      </c>
      <c r="AE94">
        <v>0</v>
      </c>
      <c r="AF94" t="s">
        <v>3</v>
      </c>
      <c r="AG94">
        <v>0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ROW(Source!A39)</f>
        <v>39</v>
      </c>
      <c r="B95">
        <v>64112312</v>
      </c>
      <c r="C95">
        <v>64112283</v>
      </c>
      <c r="D95">
        <v>60777592</v>
      </c>
      <c r="E95">
        <v>117</v>
      </c>
      <c r="F95">
        <v>1</v>
      </c>
      <c r="G95">
        <v>1</v>
      </c>
      <c r="H95">
        <v>3</v>
      </c>
      <c r="I95" t="s">
        <v>766</v>
      </c>
      <c r="J95" t="s">
        <v>3</v>
      </c>
      <c r="K95" t="s">
        <v>767</v>
      </c>
      <c r="L95">
        <v>1371</v>
      </c>
      <c r="N95">
        <v>1013</v>
      </c>
      <c r="O95" t="s">
        <v>20</v>
      </c>
      <c r="P95" t="s">
        <v>20</v>
      </c>
      <c r="Q95">
        <v>1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0</v>
      </c>
      <c r="AF95" t="s">
        <v>3</v>
      </c>
      <c r="AG95">
        <v>0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ROW(Source!A76)</f>
        <v>76</v>
      </c>
      <c r="B96">
        <v>64112325</v>
      </c>
      <c r="C96">
        <v>64112314</v>
      </c>
      <c r="D96">
        <v>49399609</v>
      </c>
      <c r="E96">
        <v>108</v>
      </c>
      <c r="F96">
        <v>1</v>
      </c>
      <c r="G96">
        <v>1</v>
      </c>
      <c r="H96">
        <v>1</v>
      </c>
      <c r="I96" t="s">
        <v>567</v>
      </c>
      <c r="J96" t="s">
        <v>3</v>
      </c>
      <c r="K96" t="s">
        <v>568</v>
      </c>
      <c r="L96">
        <v>1191</v>
      </c>
      <c r="N96">
        <v>1013</v>
      </c>
      <c r="O96" t="s">
        <v>519</v>
      </c>
      <c r="P96" t="s">
        <v>519</v>
      </c>
      <c r="Q96">
        <v>1</v>
      </c>
      <c r="X96">
        <v>135.93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1</v>
      </c>
      <c r="AF96" t="s">
        <v>22</v>
      </c>
      <c r="AG96">
        <v>163.11600000000001</v>
      </c>
      <c r="AH96">
        <v>2</v>
      </c>
      <c r="AI96">
        <v>64112315</v>
      </c>
      <c r="AJ96">
        <v>62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ROW(Source!A76)</f>
        <v>76</v>
      </c>
      <c r="B97">
        <v>64112326</v>
      </c>
      <c r="C97">
        <v>64112314</v>
      </c>
      <c r="D97">
        <v>49399853</v>
      </c>
      <c r="E97">
        <v>108</v>
      </c>
      <c r="F97">
        <v>1</v>
      </c>
      <c r="G97">
        <v>1</v>
      </c>
      <c r="H97">
        <v>1</v>
      </c>
      <c r="I97" t="s">
        <v>520</v>
      </c>
      <c r="J97" t="s">
        <v>3</v>
      </c>
      <c r="K97" t="s">
        <v>521</v>
      </c>
      <c r="L97">
        <v>1191</v>
      </c>
      <c r="N97">
        <v>1013</v>
      </c>
      <c r="O97" t="s">
        <v>519</v>
      </c>
      <c r="P97" t="s">
        <v>519</v>
      </c>
      <c r="Q97">
        <v>1</v>
      </c>
      <c r="X97">
        <v>12.73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2</v>
      </c>
      <c r="AF97" t="s">
        <v>22</v>
      </c>
      <c r="AG97">
        <v>15.276</v>
      </c>
      <c r="AH97">
        <v>2</v>
      </c>
      <c r="AI97">
        <v>64112316</v>
      </c>
      <c r="AJ97">
        <v>63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ROW(Source!A76)</f>
        <v>76</v>
      </c>
      <c r="B98">
        <v>64112327</v>
      </c>
      <c r="C98">
        <v>64112314</v>
      </c>
      <c r="D98">
        <v>49752791</v>
      </c>
      <c r="E98">
        <v>1</v>
      </c>
      <c r="F98">
        <v>1</v>
      </c>
      <c r="G98">
        <v>1</v>
      </c>
      <c r="H98">
        <v>2</v>
      </c>
      <c r="I98" t="s">
        <v>522</v>
      </c>
      <c r="J98" t="s">
        <v>523</v>
      </c>
      <c r="K98" t="s">
        <v>524</v>
      </c>
      <c r="L98">
        <v>1368</v>
      </c>
      <c r="N98">
        <v>1011</v>
      </c>
      <c r="O98" t="s">
        <v>525</v>
      </c>
      <c r="P98" t="s">
        <v>525</v>
      </c>
      <c r="Q98">
        <v>1</v>
      </c>
      <c r="X98">
        <v>0.82</v>
      </c>
      <c r="Y98">
        <v>0</v>
      </c>
      <c r="Z98">
        <v>1626.29</v>
      </c>
      <c r="AA98">
        <v>1090.46</v>
      </c>
      <c r="AB98">
        <v>0</v>
      </c>
      <c r="AC98">
        <v>0</v>
      </c>
      <c r="AD98">
        <v>1</v>
      </c>
      <c r="AE98">
        <v>0</v>
      </c>
      <c r="AF98" t="s">
        <v>22</v>
      </c>
      <c r="AG98">
        <v>0.98399999999999987</v>
      </c>
      <c r="AH98">
        <v>2</v>
      </c>
      <c r="AI98">
        <v>64112317</v>
      </c>
      <c r="AJ98">
        <v>64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ROW(Source!A76)</f>
        <v>76</v>
      </c>
      <c r="B99">
        <v>64112328</v>
      </c>
      <c r="C99">
        <v>64112314</v>
      </c>
      <c r="D99">
        <v>49752934</v>
      </c>
      <c r="E99">
        <v>1</v>
      </c>
      <c r="F99">
        <v>1</v>
      </c>
      <c r="G99">
        <v>1</v>
      </c>
      <c r="H99">
        <v>2</v>
      </c>
      <c r="I99" t="s">
        <v>569</v>
      </c>
      <c r="J99" t="s">
        <v>570</v>
      </c>
      <c r="K99" t="s">
        <v>571</v>
      </c>
      <c r="L99">
        <v>1368</v>
      </c>
      <c r="N99">
        <v>1011</v>
      </c>
      <c r="O99" t="s">
        <v>525</v>
      </c>
      <c r="P99" t="s">
        <v>525</v>
      </c>
      <c r="Q99">
        <v>1</v>
      </c>
      <c r="X99">
        <v>9.34</v>
      </c>
      <c r="Y99">
        <v>0</v>
      </c>
      <c r="Z99">
        <v>0.54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22</v>
      </c>
      <c r="AG99">
        <v>11.208</v>
      </c>
      <c r="AH99">
        <v>2</v>
      </c>
      <c r="AI99">
        <v>64112318</v>
      </c>
      <c r="AJ99">
        <v>65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ROW(Source!A76)</f>
        <v>76</v>
      </c>
      <c r="B100">
        <v>64112329</v>
      </c>
      <c r="C100">
        <v>64112314</v>
      </c>
      <c r="D100">
        <v>49752981</v>
      </c>
      <c r="E100">
        <v>1</v>
      </c>
      <c r="F100">
        <v>1</v>
      </c>
      <c r="G100">
        <v>1</v>
      </c>
      <c r="H100">
        <v>2</v>
      </c>
      <c r="I100" t="s">
        <v>572</v>
      </c>
      <c r="J100" t="s">
        <v>573</v>
      </c>
      <c r="K100" t="s">
        <v>574</v>
      </c>
      <c r="L100">
        <v>1368</v>
      </c>
      <c r="N100">
        <v>1011</v>
      </c>
      <c r="O100" t="s">
        <v>525</v>
      </c>
      <c r="P100" t="s">
        <v>525</v>
      </c>
      <c r="Q100">
        <v>1</v>
      </c>
      <c r="X100">
        <v>11.58</v>
      </c>
      <c r="Y100">
        <v>0</v>
      </c>
      <c r="Z100">
        <v>47.55</v>
      </c>
      <c r="AA100">
        <v>435.6</v>
      </c>
      <c r="AB100">
        <v>0</v>
      </c>
      <c r="AC100">
        <v>0</v>
      </c>
      <c r="AD100">
        <v>1</v>
      </c>
      <c r="AE100">
        <v>0</v>
      </c>
      <c r="AF100" t="s">
        <v>22</v>
      </c>
      <c r="AG100">
        <v>13.895999999999999</v>
      </c>
      <c r="AH100">
        <v>2</v>
      </c>
      <c r="AI100">
        <v>64112319</v>
      </c>
      <c r="AJ100">
        <v>66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ROW(Source!A76)</f>
        <v>76</v>
      </c>
      <c r="B101">
        <v>64112330</v>
      </c>
      <c r="C101">
        <v>64112314</v>
      </c>
      <c r="D101">
        <v>49754009</v>
      </c>
      <c r="E101">
        <v>1</v>
      </c>
      <c r="F101">
        <v>1</v>
      </c>
      <c r="G101">
        <v>1</v>
      </c>
      <c r="H101">
        <v>2</v>
      </c>
      <c r="I101" t="s">
        <v>543</v>
      </c>
      <c r="J101" t="s">
        <v>544</v>
      </c>
      <c r="K101" t="s">
        <v>545</v>
      </c>
      <c r="L101">
        <v>1368</v>
      </c>
      <c r="N101">
        <v>1011</v>
      </c>
      <c r="O101" t="s">
        <v>525</v>
      </c>
      <c r="P101" t="s">
        <v>525</v>
      </c>
      <c r="Q101">
        <v>1</v>
      </c>
      <c r="X101">
        <v>0.33</v>
      </c>
      <c r="Y101">
        <v>0</v>
      </c>
      <c r="Z101">
        <v>641.70000000000005</v>
      </c>
      <c r="AA101">
        <v>811.79</v>
      </c>
      <c r="AB101">
        <v>0</v>
      </c>
      <c r="AC101">
        <v>0</v>
      </c>
      <c r="AD101">
        <v>1</v>
      </c>
      <c r="AE101">
        <v>0</v>
      </c>
      <c r="AF101" t="s">
        <v>22</v>
      </c>
      <c r="AG101">
        <v>0.39600000000000002</v>
      </c>
      <c r="AH101">
        <v>2</v>
      </c>
      <c r="AI101">
        <v>64112320</v>
      </c>
      <c r="AJ101">
        <v>67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ROW(Source!A76)</f>
        <v>76</v>
      </c>
      <c r="B102">
        <v>64112331</v>
      </c>
      <c r="C102">
        <v>64112314</v>
      </c>
      <c r="D102">
        <v>49801210</v>
      </c>
      <c r="E102">
        <v>1</v>
      </c>
      <c r="F102">
        <v>1</v>
      </c>
      <c r="G102">
        <v>1</v>
      </c>
      <c r="H102">
        <v>3</v>
      </c>
      <c r="I102" t="s">
        <v>770</v>
      </c>
      <c r="J102" t="s">
        <v>771</v>
      </c>
      <c r="K102" t="s">
        <v>772</v>
      </c>
      <c r="L102">
        <v>1425</v>
      </c>
      <c r="N102">
        <v>1013</v>
      </c>
      <c r="O102" t="s">
        <v>45</v>
      </c>
      <c r="P102" t="s">
        <v>45</v>
      </c>
      <c r="Q102">
        <v>1</v>
      </c>
      <c r="X102">
        <v>0</v>
      </c>
      <c r="Y102">
        <v>20276.330000000002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0</v>
      </c>
      <c r="AF102" t="s">
        <v>3</v>
      </c>
      <c r="AG102">
        <v>0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ROW(Source!A76)</f>
        <v>76</v>
      </c>
      <c r="B103">
        <v>64112332</v>
      </c>
      <c r="C103">
        <v>64112314</v>
      </c>
      <c r="D103">
        <v>49802012</v>
      </c>
      <c r="E103">
        <v>1</v>
      </c>
      <c r="F103">
        <v>1</v>
      </c>
      <c r="G103">
        <v>1</v>
      </c>
      <c r="H103">
        <v>3</v>
      </c>
      <c r="I103" t="s">
        <v>382</v>
      </c>
      <c r="J103" t="s">
        <v>384</v>
      </c>
      <c r="K103" t="s">
        <v>383</v>
      </c>
      <c r="L103">
        <v>1425</v>
      </c>
      <c r="N103">
        <v>1013</v>
      </c>
      <c r="O103" t="s">
        <v>45</v>
      </c>
      <c r="P103" t="s">
        <v>45</v>
      </c>
      <c r="Q103">
        <v>1</v>
      </c>
      <c r="X103">
        <v>0</v>
      </c>
      <c r="Y103">
        <v>1669.04</v>
      </c>
      <c r="Z103">
        <v>0</v>
      </c>
      <c r="AA103">
        <v>0</v>
      </c>
      <c r="AB103">
        <v>0</v>
      </c>
      <c r="AC103">
        <v>1</v>
      </c>
      <c r="AD103">
        <v>0</v>
      </c>
      <c r="AE103">
        <v>0</v>
      </c>
      <c r="AF103" t="s">
        <v>3</v>
      </c>
      <c r="AG103">
        <v>0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ROW(Source!A76)</f>
        <v>76</v>
      </c>
      <c r="B104">
        <v>64112333</v>
      </c>
      <c r="C104">
        <v>64112314</v>
      </c>
      <c r="D104">
        <v>49404870</v>
      </c>
      <c r="E104">
        <v>108</v>
      </c>
      <c r="F104">
        <v>1</v>
      </c>
      <c r="G104">
        <v>1</v>
      </c>
      <c r="H104">
        <v>3</v>
      </c>
      <c r="I104" t="s">
        <v>150</v>
      </c>
      <c r="J104" t="s">
        <v>3</v>
      </c>
      <c r="K104" t="s">
        <v>151</v>
      </c>
      <c r="L104">
        <v>1477</v>
      </c>
      <c r="N104">
        <v>1013</v>
      </c>
      <c r="O104" t="s">
        <v>113</v>
      </c>
      <c r="P104" t="s">
        <v>115</v>
      </c>
      <c r="Q104">
        <v>1</v>
      </c>
      <c r="X104">
        <v>1.02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1.02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ROW(Source!A76)</f>
        <v>76</v>
      </c>
      <c r="B105">
        <v>64112334</v>
      </c>
      <c r="C105">
        <v>64112314</v>
      </c>
      <c r="D105">
        <v>49832115</v>
      </c>
      <c r="E105">
        <v>1</v>
      </c>
      <c r="F105">
        <v>1</v>
      </c>
      <c r="G105">
        <v>1</v>
      </c>
      <c r="H105">
        <v>3</v>
      </c>
      <c r="I105" t="s">
        <v>130</v>
      </c>
      <c r="J105" t="s">
        <v>132</v>
      </c>
      <c r="K105" t="s">
        <v>131</v>
      </c>
      <c r="L105">
        <v>1377</v>
      </c>
      <c r="N105">
        <v>1013</v>
      </c>
      <c r="O105" t="s">
        <v>127</v>
      </c>
      <c r="P105" t="s">
        <v>127</v>
      </c>
      <c r="Q105">
        <v>1</v>
      </c>
      <c r="X105">
        <v>2</v>
      </c>
      <c r="Y105">
        <v>274.81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2</v>
      </c>
      <c r="AH105">
        <v>2</v>
      </c>
      <c r="AI105">
        <v>64112321</v>
      </c>
      <c r="AJ105">
        <v>68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ROW(Source!A76)</f>
        <v>76</v>
      </c>
      <c r="B106">
        <v>64112335</v>
      </c>
      <c r="C106">
        <v>64112314</v>
      </c>
      <c r="D106">
        <v>49832117</v>
      </c>
      <c r="E106">
        <v>1</v>
      </c>
      <c r="F106">
        <v>1</v>
      </c>
      <c r="G106">
        <v>1</v>
      </c>
      <c r="H106">
        <v>3</v>
      </c>
      <c r="I106" t="s">
        <v>125</v>
      </c>
      <c r="J106" t="s">
        <v>128</v>
      </c>
      <c r="K106" t="s">
        <v>126</v>
      </c>
      <c r="L106">
        <v>1377</v>
      </c>
      <c r="N106">
        <v>1013</v>
      </c>
      <c r="O106" t="s">
        <v>127</v>
      </c>
      <c r="P106" t="s">
        <v>127</v>
      </c>
      <c r="Q106">
        <v>1</v>
      </c>
      <c r="X106">
        <v>29</v>
      </c>
      <c r="Y106">
        <v>576.54999999999995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29</v>
      </c>
      <c r="AH106">
        <v>2</v>
      </c>
      <c r="AI106">
        <v>64112322</v>
      </c>
      <c r="AJ106">
        <v>69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ROW(Source!A76)</f>
        <v>76</v>
      </c>
      <c r="B107">
        <v>64112336</v>
      </c>
      <c r="C107">
        <v>64112314</v>
      </c>
      <c r="D107">
        <v>49832181</v>
      </c>
      <c r="E107">
        <v>1</v>
      </c>
      <c r="F107">
        <v>1</v>
      </c>
      <c r="G107">
        <v>1</v>
      </c>
      <c r="H107">
        <v>3</v>
      </c>
      <c r="I107" t="s">
        <v>773</v>
      </c>
      <c r="J107" t="s">
        <v>774</v>
      </c>
      <c r="K107" t="s">
        <v>775</v>
      </c>
      <c r="L107">
        <v>1425</v>
      </c>
      <c r="N107">
        <v>1013</v>
      </c>
      <c r="O107" t="s">
        <v>45</v>
      </c>
      <c r="P107" t="s">
        <v>45</v>
      </c>
      <c r="Q107">
        <v>1</v>
      </c>
      <c r="X107">
        <v>0</v>
      </c>
      <c r="Y107">
        <v>466.31</v>
      </c>
      <c r="Z107">
        <v>0</v>
      </c>
      <c r="AA107">
        <v>0</v>
      </c>
      <c r="AB107">
        <v>0</v>
      </c>
      <c r="AC107">
        <v>1</v>
      </c>
      <c r="AD107">
        <v>0</v>
      </c>
      <c r="AE107">
        <v>0</v>
      </c>
      <c r="AF107" t="s">
        <v>3</v>
      </c>
      <c r="AG107">
        <v>0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ROW(Source!A76)</f>
        <v>76</v>
      </c>
      <c r="B108">
        <v>64112337</v>
      </c>
      <c r="C108">
        <v>64112314</v>
      </c>
      <c r="D108">
        <v>49832195</v>
      </c>
      <c r="E108">
        <v>1</v>
      </c>
      <c r="F108">
        <v>1</v>
      </c>
      <c r="G108">
        <v>1</v>
      </c>
      <c r="H108">
        <v>3</v>
      </c>
      <c r="I108" t="s">
        <v>121</v>
      </c>
      <c r="J108" t="s">
        <v>123</v>
      </c>
      <c r="K108" t="s">
        <v>122</v>
      </c>
      <c r="L108">
        <v>1371</v>
      </c>
      <c r="N108">
        <v>1013</v>
      </c>
      <c r="O108" t="s">
        <v>20</v>
      </c>
      <c r="P108" t="s">
        <v>20</v>
      </c>
      <c r="Q108">
        <v>1</v>
      </c>
      <c r="X108">
        <v>1.8</v>
      </c>
      <c r="Y108">
        <v>4136.76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1.8</v>
      </c>
      <c r="AH108">
        <v>2</v>
      </c>
      <c r="AI108">
        <v>64112323</v>
      </c>
      <c r="AJ108">
        <v>70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ROW(Source!A76)</f>
        <v>76</v>
      </c>
      <c r="B109">
        <v>64112338</v>
      </c>
      <c r="C109">
        <v>64112314</v>
      </c>
      <c r="D109">
        <v>49832198</v>
      </c>
      <c r="E109">
        <v>1</v>
      </c>
      <c r="F109">
        <v>1</v>
      </c>
      <c r="G109">
        <v>1</v>
      </c>
      <c r="H109">
        <v>3</v>
      </c>
      <c r="I109" t="s">
        <v>117</v>
      </c>
      <c r="J109" t="s">
        <v>119</v>
      </c>
      <c r="K109" t="s">
        <v>118</v>
      </c>
      <c r="L109">
        <v>1425</v>
      </c>
      <c r="N109">
        <v>1013</v>
      </c>
      <c r="O109" t="s">
        <v>45</v>
      </c>
      <c r="P109" t="s">
        <v>45</v>
      </c>
      <c r="Q109">
        <v>1</v>
      </c>
      <c r="X109">
        <v>0.62</v>
      </c>
      <c r="Y109">
        <v>1367.14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0.62</v>
      </c>
      <c r="AH109">
        <v>2</v>
      </c>
      <c r="AI109">
        <v>64112324</v>
      </c>
      <c r="AJ109">
        <v>71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ROW(Source!A81)</f>
        <v>81</v>
      </c>
      <c r="B110">
        <v>64112351</v>
      </c>
      <c r="C110">
        <v>64112343</v>
      </c>
      <c r="D110">
        <v>49399612</v>
      </c>
      <c r="E110">
        <v>108</v>
      </c>
      <c r="F110">
        <v>1</v>
      </c>
      <c r="G110">
        <v>1</v>
      </c>
      <c r="H110">
        <v>1</v>
      </c>
      <c r="I110" t="s">
        <v>576</v>
      </c>
      <c r="J110" t="s">
        <v>3</v>
      </c>
      <c r="K110" t="s">
        <v>577</v>
      </c>
      <c r="L110">
        <v>1191</v>
      </c>
      <c r="N110">
        <v>1013</v>
      </c>
      <c r="O110" t="s">
        <v>519</v>
      </c>
      <c r="P110" t="s">
        <v>519</v>
      </c>
      <c r="Q110">
        <v>1</v>
      </c>
      <c r="X110">
        <v>3.53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1</v>
      </c>
      <c r="AF110" t="s">
        <v>22</v>
      </c>
      <c r="AG110">
        <v>4.2359999999999998</v>
      </c>
      <c r="AH110">
        <v>2</v>
      </c>
      <c r="AI110">
        <v>64112344</v>
      </c>
      <c r="AJ110">
        <v>72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ROW(Source!A81)</f>
        <v>81</v>
      </c>
      <c r="B111">
        <v>64112352</v>
      </c>
      <c r="C111">
        <v>64112343</v>
      </c>
      <c r="D111">
        <v>49399853</v>
      </c>
      <c r="E111">
        <v>108</v>
      </c>
      <c r="F111">
        <v>1</v>
      </c>
      <c r="G111">
        <v>1</v>
      </c>
      <c r="H111">
        <v>1</v>
      </c>
      <c r="I111" t="s">
        <v>520</v>
      </c>
      <c r="J111" t="s">
        <v>3</v>
      </c>
      <c r="K111" t="s">
        <v>521</v>
      </c>
      <c r="L111">
        <v>1191</v>
      </c>
      <c r="N111">
        <v>1013</v>
      </c>
      <c r="O111" t="s">
        <v>519</v>
      </c>
      <c r="P111" t="s">
        <v>519</v>
      </c>
      <c r="Q111">
        <v>1</v>
      </c>
      <c r="X111">
        <v>0.33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2</v>
      </c>
      <c r="AF111" t="s">
        <v>22</v>
      </c>
      <c r="AG111">
        <v>0.39600000000000002</v>
      </c>
      <c r="AH111">
        <v>2</v>
      </c>
      <c r="AI111">
        <v>64112345</v>
      </c>
      <c r="AJ111">
        <v>73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ROW(Source!A81)</f>
        <v>81</v>
      </c>
      <c r="B112">
        <v>64112353</v>
      </c>
      <c r="C112">
        <v>64112343</v>
      </c>
      <c r="D112">
        <v>49752934</v>
      </c>
      <c r="E112">
        <v>1</v>
      </c>
      <c r="F112">
        <v>1</v>
      </c>
      <c r="G112">
        <v>1</v>
      </c>
      <c r="H112">
        <v>2</v>
      </c>
      <c r="I112" t="s">
        <v>569</v>
      </c>
      <c r="J112" t="s">
        <v>570</v>
      </c>
      <c r="K112" t="s">
        <v>571</v>
      </c>
      <c r="L112">
        <v>1368</v>
      </c>
      <c r="N112">
        <v>1011</v>
      </c>
      <c r="O112" t="s">
        <v>525</v>
      </c>
      <c r="P112" t="s">
        <v>525</v>
      </c>
      <c r="Q112">
        <v>1</v>
      </c>
      <c r="X112">
        <v>0.33</v>
      </c>
      <c r="Y112">
        <v>0</v>
      </c>
      <c r="Z112">
        <v>0.54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22</v>
      </c>
      <c r="AG112">
        <v>0.39600000000000002</v>
      </c>
      <c r="AH112">
        <v>2</v>
      </c>
      <c r="AI112">
        <v>64112346</v>
      </c>
      <c r="AJ112">
        <v>74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ROW(Source!A81)</f>
        <v>81</v>
      </c>
      <c r="B113">
        <v>64112354</v>
      </c>
      <c r="C113">
        <v>64112343</v>
      </c>
      <c r="D113">
        <v>49752981</v>
      </c>
      <c r="E113">
        <v>1</v>
      </c>
      <c r="F113">
        <v>1</v>
      </c>
      <c r="G113">
        <v>1</v>
      </c>
      <c r="H113">
        <v>2</v>
      </c>
      <c r="I113" t="s">
        <v>572</v>
      </c>
      <c r="J113" t="s">
        <v>573</v>
      </c>
      <c r="K113" t="s">
        <v>574</v>
      </c>
      <c r="L113">
        <v>1368</v>
      </c>
      <c r="N113">
        <v>1011</v>
      </c>
      <c r="O113" t="s">
        <v>525</v>
      </c>
      <c r="P113" t="s">
        <v>525</v>
      </c>
      <c r="Q113">
        <v>1</v>
      </c>
      <c r="X113">
        <v>0.33</v>
      </c>
      <c r="Y113">
        <v>0</v>
      </c>
      <c r="Z113">
        <v>47.55</v>
      </c>
      <c r="AA113">
        <v>435.6</v>
      </c>
      <c r="AB113">
        <v>0</v>
      </c>
      <c r="AC113">
        <v>0</v>
      </c>
      <c r="AD113">
        <v>1</v>
      </c>
      <c r="AE113">
        <v>0</v>
      </c>
      <c r="AF113" t="s">
        <v>22</v>
      </c>
      <c r="AG113">
        <v>0.39600000000000002</v>
      </c>
      <c r="AH113">
        <v>2</v>
      </c>
      <c r="AI113">
        <v>64112347</v>
      </c>
      <c r="AJ113">
        <v>75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ROW(Source!A81)</f>
        <v>81</v>
      </c>
      <c r="B114">
        <v>64112355</v>
      </c>
      <c r="C114">
        <v>64112343</v>
      </c>
      <c r="D114">
        <v>49801210</v>
      </c>
      <c r="E114">
        <v>1</v>
      </c>
      <c r="F114">
        <v>1</v>
      </c>
      <c r="G114">
        <v>1</v>
      </c>
      <c r="H114">
        <v>3</v>
      </c>
      <c r="I114" t="s">
        <v>770</v>
      </c>
      <c r="J114" t="s">
        <v>771</v>
      </c>
      <c r="K114" t="s">
        <v>772</v>
      </c>
      <c r="L114">
        <v>1425</v>
      </c>
      <c r="N114">
        <v>1013</v>
      </c>
      <c r="O114" t="s">
        <v>45</v>
      </c>
      <c r="P114" t="s">
        <v>45</v>
      </c>
      <c r="Q114">
        <v>1</v>
      </c>
      <c r="X114">
        <v>0</v>
      </c>
      <c r="Y114">
        <v>20276.330000000002</v>
      </c>
      <c r="Z114">
        <v>0</v>
      </c>
      <c r="AA114">
        <v>0</v>
      </c>
      <c r="AB114">
        <v>0</v>
      </c>
      <c r="AC114">
        <v>1</v>
      </c>
      <c r="AD114">
        <v>0</v>
      </c>
      <c r="AE114">
        <v>0</v>
      </c>
      <c r="AF114" t="s">
        <v>3</v>
      </c>
      <c r="AG114">
        <v>0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ROW(Source!A81)</f>
        <v>81</v>
      </c>
      <c r="B115">
        <v>64112356</v>
      </c>
      <c r="C115">
        <v>64112343</v>
      </c>
      <c r="D115">
        <v>49832117</v>
      </c>
      <c r="E115">
        <v>1</v>
      </c>
      <c r="F115">
        <v>1</v>
      </c>
      <c r="G115">
        <v>1</v>
      </c>
      <c r="H115">
        <v>3</v>
      </c>
      <c r="I115" t="s">
        <v>125</v>
      </c>
      <c r="J115" t="s">
        <v>128</v>
      </c>
      <c r="K115" t="s">
        <v>126</v>
      </c>
      <c r="L115">
        <v>1377</v>
      </c>
      <c r="N115">
        <v>1013</v>
      </c>
      <c r="O115" t="s">
        <v>127</v>
      </c>
      <c r="P115" t="s">
        <v>127</v>
      </c>
      <c r="Q115">
        <v>1</v>
      </c>
      <c r="X115">
        <v>1</v>
      </c>
      <c r="Y115">
        <v>576.54999999999995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1</v>
      </c>
      <c r="AH115">
        <v>2</v>
      </c>
      <c r="AI115">
        <v>64112348</v>
      </c>
      <c r="AJ115">
        <v>76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ROW(Source!A81)</f>
        <v>81</v>
      </c>
      <c r="B116">
        <v>64112357</v>
      </c>
      <c r="C116">
        <v>64112343</v>
      </c>
      <c r="D116">
        <v>49832181</v>
      </c>
      <c r="E116">
        <v>1</v>
      </c>
      <c r="F116">
        <v>1</v>
      </c>
      <c r="G116">
        <v>1</v>
      </c>
      <c r="H116">
        <v>3</v>
      </c>
      <c r="I116" t="s">
        <v>773</v>
      </c>
      <c r="J116" t="s">
        <v>774</v>
      </c>
      <c r="K116" t="s">
        <v>775</v>
      </c>
      <c r="L116">
        <v>1425</v>
      </c>
      <c r="N116">
        <v>1013</v>
      </c>
      <c r="O116" t="s">
        <v>45</v>
      </c>
      <c r="P116" t="s">
        <v>45</v>
      </c>
      <c r="Q116">
        <v>1</v>
      </c>
      <c r="X116">
        <v>0</v>
      </c>
      <c r="Y116">
        <v>466.31</v>
      </c>
      <c r="Z116">
        <v>0</v>
      </c>
      <c r="AA116">
        <v>0</v>
      </c>
      <c r="AB116">
        <v>0</v>
      </c>
      <c r="AC116">
        <v>1</v>
      </c>
      <c r="AD116">
        <v>0</v>
      </c>
      <c r="AE116">
        <v>0</v>
      </c>
      <c r="AF116" t="s">
        <v>3</v>
      </c>
      <c r="AG116">
        <v>0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ROW(Source!A81)</f>
        <v>81</v>
      </c>
      <c r="B117">
        <v>64112358</v>
      </c>
      <c r="C117">
        <v>64112343</v>
      </c>
      <c r="D117">
        <v>49832195</v>
      </c>
      <c r="E117">
        <v>1</v>
      </c>
      <c r="F117">
        <v>1</v>
      </c>
      <c r="G117">
        <v>1</v>
      </c>
      <c r="H117">
        <v>3</v>
      </c>
      <c r="I117" t="s">
        <v>121</v>
      </c>
      <c r="J117" t="s">
        <v>123</v>
      </c>
      <c r="K117" t="s">
        <v>122</v>
      </c>
      <c r="L117">
        <v>1371</v>
      </c>
      <c r="N117">
        <v>1013</v>
      </c>
      <c r="O117" t="s">
        <v>20</v>
      </c>
      <c r="P117" t="s">
        <v>20</v>
      </c>
      <c r="Q117">
        <v>1</v>
      </c>
      <c r="X117">
        <v>0.08</v>
      </c>
      <c r="Y117">
        <v>4136.76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0.08</v>
      </c>
      <c r="AH117">
        <v>2</v>
      </c>
      <c r="AI117">
        <v>64112349</v>
      </c>
      <c r="AJ117">
        <v>77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ROW(Source!A81)</f>
        <v>81</v>
      </c>
      <c r="B118">
        <v>64112359</v>
      </c>
      <c r="C118">
        <v>64112343</v>
      </c>
      <c r="D118">
        <v>49832198</v>
      </c>
      <c r="E118">
        <v>1</v>
      </c>
      <c r="F118">
        <v>1</v>
      </c>
      <c r="G118">
        <v>1</v>
      </c>
      <c r="H118">
        <v>3</v>
      </c>
      <c r="I118" t="s">
        <v>117</v>
      </c>
      <c r="J118" t="s">
        <v>119</v>
      </c>
      <c r="K118" t="s">
        <v>118</v>
      </c>
      <c r="L118">
        <v>1425</v>
      </c>
      <c r="N118">
        <v>1013</v>
      </c>
      <c r="O118" t="s">
        <v>45</v>
      </c>
      <c r="P118" t="s">
        <v>45</v>
      </c>
      <c r="Q118">
        <v>1</v>
      </c>
      <c r="X118">
        <v>0.02</v>
      </c>
      <c r="Y118">
        <v>1367.14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0.02</v>
      </c>
      <c r="AH118">
        <v>2</v>
      </c>
      <c r="AI118">
        <v>64112350</v>
      </c>
      <c r="AJ118">
        <v>78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ROW(Source!A85)</f>
        <v>85</v>
      </c>
      <c r="B119">
        <v>64112373</v>
      </c>
      <c r="C119">
        <v>64112363</v>
      </c>
      <c r="D119">
        <v>60772610</v>
      </c>
      <c r="E119">
        <v>117</v>
      </c>
      <c r="F119">
        <v>1</v>
      </c>
      <c r="G119">
        <v>1</v>
      </c>
      <c r="H119">
        <v>1</v>
      </c>
      <c r="I119" t="s">
        <v>578</v>
      </c>
      <c r="J119" t="s">
        <v>3</v>
      </c>
      <c r="K119" t="s">
        <v>579</v>
      </c>
      <c r="L119">
        <v>1369</v>
      </c>
      <c r="N119">
        <v>1013</v>
      </c>
      <c r="O119" t="s">
        <v>580</v>
      </c>
      <c r="P119" t="s">
        <v>580</v>
      </c>
      <c r="Q119">
        <v>1</v>
      </c>
      <c r="X119">
        <v>1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22</v>
      </c>
      <c r="AG119">
        <v>1.2</v>
      </c>
      <c r="AH119">
        <v>2</v>
      </c>
      <c r="AI119">
        <v>64112364</v>
      </c>
      <c r="AJ119">
        <v>79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ROW(Source!A85)</f>
        <v>85</v>
      </c>
      <c r="B120">
        <v>64112374</v>
      </c>
      <c r="C120">
        <v>64112363</v>
      </c>
      <c r="D120">
        <v>60772612</v>
      </c>
      <c r="E120">
        <v>117</v>
      </c>
      <c r="F120">
        <v>1</v>
      </c>
      <c r="G120">
        <v>1</v>
      </c>
      <c r="H120">
        <v>1</v>
      </c>
      <c r="I120" t="s">
        <v>581</v>
      </c>
      <c r="J120" t="s">
        <v>3</v>
      </c>
      <c r="K120" t="s">
        <v>582</v>
      </c>
      <c r="L120">
        <v>1369</v>
      </c>
      <c r="N120">
        <v>1013</v>
      </c>
      <c r="O120" t="s">
        <v>580</v>
      </c>
      <c r="P120" t="s">
        <v>580</v>
      </c>
      <c r="Q120">
        <v>1</v>
      </c>
      <c r="X120">
        <v>29.35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1</v>
      </c>
      <c r="AF120" t="s">
        <v>22</v>
      </c>
      <c r="AG120">
        <v>35.22</v>
      </c>
      <c r="AH120">
        <v>2</v>
      </c>
      <c r="AI120">
        <v>64112365</v>
      </c>
      <c r="AJ120">
        <v>80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ROW(Source!A85)</f>
        <v>85</v>
      </c>
      <c r="B121">
        <v>64112375</v>
      </c>
      <c r="C121">
        <v>64112363</v>
      </c>
      <c r="D121">
        <v>60772616</v>
      </c>
      <c r="E121">
        <v>117</v>
      </c>
      <c r="F121">
        <v>1</v>
      </c>
      <c r="G121">
        <v>1</v>
      </c>
      <c r="H121">
        <v>1</v>
      </c>
      <c r="I121" t="s">
        <v>583</v>
      </c>
      <c r="J121" t="s">
        <v>3</v>
      </c>
      <c r="K121" t="s">
        <v>584</v>
      </c>
      <c r="L121">
        <v>1369</v>
      </c>
      <c r="N121">
        <v>1013</v>
      </c>
      <c r="O121" t="s">
        <v>580</v>
      </c>
      <c r="P121" t="s">
        <v>580</v>
      </c>
      <c r="Q121">
        <v>1</v>
      </c>
      <c r="X121">
        <v>14.45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22</v>
      </c>
      <c r="AG121">
        <v>17.34</v>
      </c>
      <c r="AH121">
        <v>2</v>
      </c>
      <c r="AI121">
        <v>64112366</v>
      </c>
      <c r="AJ121">
        <v>81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ROW(Source!A85)</f>
        <v>85</v>
      </c>
      <c r="B122">
        <v>64112376</v>
      </c>
      <c r="C122">
        <v>64112363</v>
      </c>
      <c r="D122">
        <v>60772620</v>
      </c>
      <c r="E122">
        <v>117</v>
      </c>
      <c r="F122">
        <v>1</v>
      </c>
      <c r="G122">
        <v>1</v>
      </c>
      <c r="H122">
        <v>1</v>
      </c>
      <c r="I122" t="s">
        <v>585</v>
      </c>
      <c r="J122" t="s">
        <v>3</v>
      </c>
      <c r="K122" t="s">
        <v>586</v>
      </c>
      <c r="L122">
        <v>1369</v>
      </c>
      <c r="N122">
        <v>1013</v>
      </c>
      <c r="O122" t="s">
        <v>580</v>
      </c>
      <c r="P122" t="s">
        <v>580</v>
      </c>
      <c r="Q122">
        <v>1</v>
      </c>
      <c r="X122">
        <v>14.45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1</v>
      </c>
      <c r="AF122" t="s">
        <v>22</v>
      </c>
      <c r="AG122">
        <v>17.34</v>
      </c>
      <c r="AH122">
        <v>2</v>
      </c>
      <c r="AI122">
        <v>64112367</v>
      </c>
      <c r="AJ122">
        <v>82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ROW(Source!A85)</f>
        <v>85</v>
      </c>
      <c r="B123">
        <v>64112377</v>
      </c>
      <c r="C123">
        <v>64112363</v>
      </c>
      <c r="D123">
        <v>60772652</v>
      </c>
      <c r="E123">
        <v>117</v>
      </c>
      <c r="F123">
        <v>1</v>
      </c>
      <c r="G123">
        <v>1</v>
      </c>
      <c r="H123">
        <v>1</v>
      </c>
      <c r="I123" t="s">
        <v>520</v>
      </c>
      <c r="J123" t="s">
        <v>3</v>
      </c>
      <c r="K123" t="s">
        <v>521</v>
      </c>
      <c r="L123">
        <v>1191</v>
      </c>
      <c r="N123">
        <v>1013</v>
      </c>
      <c r="O123" t="s">
        <v>519</v>
      </c>
      <c r="P123" t="s">
        <v>519</v>
      </c>
      <c r="Q123">
        <v>1</v>
      </c>
      <c r="X123">
        <v>2.15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t="s">
        <v>22</v>
      </c>
      <c r="AG123">
        <v>2.5799999999999996</v>
      </c>
      <c r="AH123">
        <v>2</v>
      </c>
      <c r="AI123">
        <v>64112368</v>
      </c>
      <c r="AJ123">
        <v>83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ROW(Source!A85)</f>
        <v>85</v>
      </c>
      <c r="B124">
        <v>64112378</v>
      </c>
      <c r="C124">
        <v>64112363</v>
      </c>
      <c r="D124">
        <v>60779141</v>
      </c>
      <c r="E124">
        <v>1</v>
      </c>
      <c r="F124">
        <v>1</v>
      </c>
      <c r="G124">
        <v>1</v>
      </c>
      <c r="H124">
        <v>2</v>
      </c>
      <c r="I124" t="s">
        <v>522</v>
      </c>
      <c r="J124" t="s">
        <v>523</v>
      </c>
      <c r="K124" t="s">
        <v>524</v>
      </c>
      <c r="L124">
        <v>1368</v>
      </c>
      <c r="N124">
        <v>1011</v>
      </c>
      <c r="O124" t="s">
        <v>525</v>
      </c>
      <c r="P124" t="s">
        <v>525</v>
      </c>
      <c r="Q124">
        <v>1</v>
      </c>
      <c r="X124">
        <v>0.75</v>
      </c>
      <c r="Y124">
        <v>0</v>
      </c>
      <c r="Z124">
        <v>1626.29</v>
      </c>
      <c r="AA124">
        <v>1090.46</v>
      </c>
      <c r="AB124">
        <v>0</v>
      </c>
      <c r="AC124">
        <v>0</v>
      </c>
      <c r="AD124">
        <v>1</v>
      </c>
      <c r="AE124">
        <v>0</v>
      </c>
      <c r="AF124" t="s">
        <v>22</v>
      </c>
      <c r="AG124">
        <v>0.89999999999999991</v>
      </c>
      <c r="AH124">
        <v>2</v>
      </c>
      <c r="AI124">
        <v>64112369</v>
      </c>
      <c r="AJ124">
        <v>84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ROW(Source!A85)</f>
        <v>85</v>
      </c>
      <c r="B125">
        <v>64112379</v>
      </c>
      <c r="C125">
        <v>64112363</v>
      </c>
      <c r="D125">
        <v>60779275</v>
      </c>
      <c r="E125">
        <v>1</v>
      </c>
      <c r="F125">
        <v>1</v>
      </c>
      <c r="G125">
        <v>1</v>
      </c>
      <c r="H125">
        <v>2</v>
      </c>
      <c r="I125" t="s">
        <v>587</v>
      </c>
      <c r="J125" t="s">
        <v>588</v>
      </c>
      <c r="K125" t="s">
        <v>589</v>
      </c>
      <c r="L125">
        <v>1368</v>
      </c>
      <c r="N125">
        <v>1011</v>
      </c>
      <c r="O125" t="s">
        <v>525</v>
      </c>
      <c r="P125" t="s">
        <v>525</v>
      </c>
      <c r="Q125">
        <v>1</v>
      </c>
      <c r="X125">
        <v>0.81</v>
      </c>
      <c r="Y125">
        <v>0</v>
      </c>
      <c r="Z125">
        <v>11.45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22</v>
      </c>
      <c r="AG125">
        <v>0.97199999999999998</v>
      </c>
      <c r="AH125">
        <v>2</v>
      </c>
      <c r="AI125">
        <v>64112370</v>
      </c>
      <c r="AJ125">
        <v>85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ROW(Source!A85)</f>
        <v>85</v>
      </c>
      <c r="B126">
        <v>64112380</v>
      </c>
      <c r="C126">
        <v>64112363</v>
      </c>
      <c r="D126">
        <v>60780036</v>
      </c>
      <c r="E126">
        <v>1</v>
      </c>
      <c r="F126">
        <v>1</v>
      </c>
      <c r="G126">
        <v>1</v>
      </c>
      <c r="H126">
        <v>2</v>
      </c>
      <c r="I126" t="s">
        <v>543</v>
      </c>
      <c r="J126" t="s">
        <v>544</v>
      </c>
      <c r="K126" t="s">
        <v>545</v>
      </c>
      <c r="L126">
        <v>1368</v>
      </c>
      <c r="N126">
        <v>1011</v>
      </c>
      <c r="O126" t="s">
        <v>525</v>
      </c>
      <c r="P126" t="s">
        <v>525</v>
      </c>
      <c r="Q126">
        <v>1</v>
      </c>
      <c r="X126">
        <v>0.59</v>
      </c>
      <c r="Y126">
        <v>0</v>
      </c>
      <c r="Z126">
        <v>641.70000000000005</v>
      </c>
      <c r="AA126">
        <v>811.79</v>
      </c>
      <c r="AB126">
        <v>0</v>
      </c>
      <c r="AC126">
        <v>0</v>
      </c>
      <c r="AD126">
        <v>1</v>
      </c>
      <c r="AE126">
        <v>0</v>
      </c>
      <c r="AF126" t="s">
        <v>22</v>
      </c>
      <c r="AG126">
        <v>0.70799999999999996</v>
      </c>
      <c r="AH126">
        <v>2</v>
      </c>
      <c r="AI126">
        <v>64112371</v>
      </c>
      <c r="AJ126">
        <v>86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ROW(Source!A85)</f>
        <v>85</v>
      </c>
      <c r="B127">
        <v>64112381</v>
      </c>
      <c r="C127">
        <v>64112363</v>
      </c>
      <c r="D127">
        <v>60780234</v>
      </c>
      <c r="E127">
        <v>1</v>
      </c>
      <c r="F127">
        <v>1</v>
      </c>
      <c r="G127">
        <v>1</v>
      </c>
      <c r="H127">
        <v>2</v>
      </c>
      <c r="I127" t="s">
        <v>590</v>
      </c>
      <c r="J127" t="s">
        <v>591</v>
      </c>
      <c r="K127" t="s">
        <v>592</v>
      </c>
      <c r="L127">
        <v>1368</v>
      </c>
      <c r="N127">
        <v>1011</v>
      </c>
      <c r="O127" t="s">
        <v>525</v>
      </c>
      <c r="P127" t="s">
        <v>525</v>
      </c>
      <c r="Q127">
        <v>1</v>
      </c>
      <c r="X127">
        <v>0.81</v>
      </c>
      <c r="Y127">
        <v>0</v>
      </c>
      <c r="Z127">
        <v>192.86</v>
      </c>
      <c r="AA127">
        <v>811.79</v>
      </c>
      <c r="AB127">
        <v>0</v>
      </c>
      <c r="AC127">
        <v>0</v>
      </c>
      <c r="AD127">
        <v>1</v>
      </c>
      <c r="AE127">
        <v>0</v>
      </c>
      <c r="AF127" t="s">
        <v>22</v>
      </c>
      <c r="AG127">
        <v>0.97199999999999998</v>
      </c>
      <c r="AH127">
        <v>2</v>
      </c>
      <c r="AI127">
        <v>64112372</v>
      </c>
      <c r="AJ127">
        <v>87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ROW(Source!A85)</f>
        <v>85</v>
      </c>
      <c r="B128">
        <v>64112382</v>
      </c>
      <c r="C128">
        <v>64112363</v>
      </c>
      <c r="D128">
        <v>60777327</v>
      </c>
      <c r="E128">
        <v>117</v>
      </c>
      <c r="F128">
        <v>1</v>
      </c>
      <c r="G128">
        <v>1</v>
      </c>
      <c r="H128">
        <v>3</v>
      </c>
      <c r="I128" t="s">
        <v>776</v>
      </c>
      <c r="J128" t="s">
        <v>3</v>
      </c>
      <c r="K128" t="s">
        <v>777</v>
      </c>
      <c r="L128">
        <v>1371</v>
      </c>
      <c r="N128">
        <v>1013</v>
      </c>
      <c r="O128" t="s">
        <v>20</v>
      </c>
      <c r="P128" t="s">
        <v>20</v>
      </c>
      <c r="Q128">
        <v>1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1</v>
      </c>
      <c r="AD128">
        <v>0</v>
      </c>
      <c r="AE128">
        <v>0</v>
      </c>
      <c r="AF128" t="s">
        <v>3</v>
      </c>
      <c r="AG128">
        <v>0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ROW(Source!A85)</f>
        <v>85</v>
      </c>
      <c r="B129">
        <v>64112383</v>
      </c>
      <c r="C129">
        <v>64112363</v>
      </c>
      <c r="D129">
        <v>60777335</v>
      </c>
      <c r="E129">
        <v>117</v>
      </c>
      <c r="F129">
        <v>1</v>
      </c>
      <c r="G129">
        <v>1</v>
      </c>
      <c r="H129">
        <v>3</v>
      </c>
      <c r="I129" t="s">
        <v>778</v>
      </c>
      <c r="J129" t="s">
        <v>3</v>
      </c>
      <c r="K129" t="s">
        <v>779</v>
      </c>
      <c r="L129">
        <v>1371</v>
      </c>
      <c r="N129">
        <v>1013</v>
      </c>
      <c r="O129" t="s">
        <v>20</v>
      </c>
      <c r="P129" t="s">
        <v>20</v>
      </c>
      <c r="Q129">
        <v>1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1</v>
      </c>
      <c r="AD129">
        <v>0</v>
      </c>
      <c r="AE129">
        <v>0</v>
      </c>
      <c r="AF129" t="s">
        <v>3</v>
      </c>
      <c r="AG129">
        <v>0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ROW(Source!A85)</f>
        <v>85</v>
      </c>
      <c r="B130">
        <v>64112384</v>
      </c>
      <c r="C130">
        <v>64112363</v>
      </c>
      <c r="D130">
        <v>60777504</v>
      </c>
      <c r="E130">
        <v>117</v>
      </c>
      <c r="F130">
        <v>1</v>
      </c>
      <c r="G130">
        <v>1</v>
      </c>
      <c r="H130">
        <v>3</v>
      </c>
      <c r="I130" t="s">
        <v>150</v>
      </c>
      <c r="J130" t="s">
        <v>3</v>
      </c>
      <c r="K130" t="s">
        <v>780</v>
      </c>
      <c r="L130">
        <v>1477</v>
      </c>
      <c r="N130">
        <v>1013</v>
      </c>
      <c r="O130" t="s">
        <v>113</v>
      </c>
      <c r="P130" t="s">
        <v>115</v>
      </c>
      <c r="Q130">
        <v>1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1</v>
      </c>
      <c r="AD130">
        <v>0</v>
      </c>
      <c r="AE130">
        <v>0</v>
      </c>
      <c r="AF130" t="s">
        <v>3</v>
      </c>
      <c r="AG130">
        <v>0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ROW(Source!A86)</f>
        <v>86</v>
      </c>
      <c r="B131">
        <v>64112389</v>
      </c>
      <c r="C131">
        <v>64112385</v>
      </c>
      <c r="D131">
        <v>60772612</v>
      </c>
      <c r="E131">
        <v>117</v>
      </c>
      <c r="F131">
        <v>1</v>
      </c>
      <c r="G131">
        <v>1</v>
      </c>
      <c r="H131">
        <v>1</v>
      </c>
      <c r="I131" t="s">
        <v>581</v>
      </c>
      <c r="J131" t="s">
        <v>3</v>
      </c>
      <c r="K131" t="s">
        <v>582</v>
      </c>
      <c r="L131">
        <v>1369</v>
      </c>
      <c r="N131">
        <v>1013</v>
      </c>
      <c r="O131" t="s">
        <v>580</v>
      </c>
      <c r="P131" t="s">
        <v>580</v>
      </c>
      <c r="Q131">
        <v>1</v>
      </c>
      <c r="X131">
        <v>0.42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1</v>
      </c>
      <c r="AF131" t="s">
        <v>22</v>
      </c>
      <c r="AG131">
        <v>0.504</v>
      </c>
      <c r="AH131">
        <v>2</v>
      </c>
      <c r="AI131">
        <v>64112386</v>
      </c>
      <c r="AJ131">
        <v>88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ROW(Source!A86)</f>
        <v>86</v>
      </c>
      <c r="B132">
        <v>64112390</v>
      </c>
      <c r="C132">
        <v>64112385</v>
      </c>
      <c r="D132">
        <v>60772616</v>
      </c>
      <c r="E132">
        <v>117</v>
      </c>
      <c r="F132">
        <v>1</v>
      </c>
      <c r="G132">
        <v>1</v>
      </c>
      <c r="H132">
        <v>1</v>
      </c>
      <c r="I132" t="s">
        <v>583</v>
      </c>
      <c r="J132" t="s">
        <v>3</v>
      </c>
      <c r="K132" t="s">
        <v>584</v>
      </c>
      <c r="L132">
        <v>1369</v>
      </c>
      <c r="N132">
        <v>1013</v>
      </c>
      <c r="O132" t="s">
        <v>580</v>
      </c>
      <c r="P132" t="s">
        <v>580</v>
      </c>
      <c r="Q132">
        <v>1</v>
      </c>
      <c r="X132">
        <v>0.21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1</v>
      </c>
      <c r="AF132" t="s">
        <v>22</v>
      </c>
      <c r="AG132">
        <v>0.252</v>
      </c>
      <c r="AH132">
        <v>2</v>
      </c>
      <c r="AI132">
        <v>64112387</v>
      </c>
      <c r="AJ132">
        <v>89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ROW(Source!A86)</f>
        <v>86</v>
      </c>
      <c r="B133">
        <v>64112391</v>
      </c>
      <c r="C133">
        <v>64112385</v>
      </c>
      <c r="D133">
        <v>60772620</v>
      </c>
      <c r="E133">
        <v>117</v>
      </c>
      <c r="F133">
        <v>1</v>
      </c>
      <c r="G133">
        <v>1</v>
      </c>
      <c r="H133">
        <v>1</v>
      </c>
      <c r="I133" t="s">
        <v>585</v>
      </c>
      <c r="J133" t="s">
        <v>3</v>
      </c>
      <c r="K133" t="s">
        <v>586</v>
      </c>
      <c r="L133">
        <v>1369</v>
      </c>
      <c r="N133">
        <v>1013</v>
      </c>
      <c r="O133" t="s">
        <v>580</v>
      </c>
      <c r="P133" t="s">
        <v>580</v>
      </c>
      <c r="Q133">
        <v>1</v>
      </c>
      <c r="X133">
        <v>0.21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22</v>
      </c>
      <c r="AG133">
        <v>0.252</v>
      </c>
      <c r="AH133">
        <v>2</v>
      </c>
      <c r="AI133">
        <v>64112388</v>
      </c>
      <c r="AJ133">
        <v>90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ROW(Source!A86)</f>
        <v>86</v>
      </c>
      <c r="B134">
        <v>64112392</v>
      </c>
      <c r="C134">
        <v>64112385</v>
      </c>
      <c r="D134">
        <v>60777327</v>
      </c>
      <c r="E134">
        <v>117</v>
      </c>
      <c r="F134">
        <v>1</v>
      </c>
      <c r="G134">
        <v>1</v>
      </c>
      <c r="H134">
        <v>3</v>
      </c>
      <c r="I134" t="s">
        <v>776</v>
      </c>
      <c r="J134" t="s">
        <v>3</v>
      </c>
      <c r="K134" t="s">
        <v>777</v>
      </c>
      <c r="L134">
        <v>1371</v>
      </c>
      <c r="N134">
        <v>1013</v>
      </c>
      <c r="O134" t="s">
        <v>20</v>
      </c>
      <c r="P134" t="s">
        <v>20</v>
      </c>
      <c r="Q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1</v>
      </c>
      <c r="AD134">
        <v>0</v>
      </c>
      <c r="AE134">
        <v>0</v>
      </c>
      <c r="AF134" t="s">
        <v>3</v>
      </c>
      <c r="AG134">
        <v>0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ROW(Source!A86)</f>
        <v>86</v>
      </c>
      <c r="B135">
        <v>64112393</v>
      </c>
      <c r="C135">
        <v>64112385</v>
      </c>
      <c r="D135">
        <v>60777335</v>
      </c>
      <c r="E135">
        <v>117</v>
      </c>
      <c r="F135">
        <v>1</v>
      </c>
      <c r="G135">
        <v>1</v>
      </c>
      <c r="H135">
        <v>3</v>
      </c>
      <c r="I135" t="s">
        <v>778</v>
      </c>
      <c r="J135" t="s">
        <v>3</v>
      </c>
      <c r="K135" t="s">
        <v>779</v>
      </c>
      <c r="L135">
        <v>1371</v>
      </c>
      <c r="N135">
        <v>1013</v>
      </c>
      <c r="O135" t="s">
        <v>20</v>
      </c>
      <c r="P135" t="s">
        <v>20</v>
      </c>
      <c r="Q135">
        <v>1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1</v>
      </c>
      <c r="AD135">
        <v>0</v>
      </c>
      <c r="AE135">
        <v>0</v>
      </c>
      <c r="AF135" t="s">
        <v>3</v>
      </c>
      <c r="AG135">
        <v>0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ROW(Source!A87)</f>
        <v>87</v>
      </c>
      <c r="B136">
        <v>64112406</v>
      </c>
      <c r="C136">
        <v>64112394</v>
      </c>
      <c r="D136">
        <v>60772470</v>
      </c>
      <c r="E136">
        <v>117</v>
      </c>
      <c r="F136">
        <v>1</v>
      </c>
      <c r="G136">
        <v>1</v>
      </c>
      <c r="H136">
        <v>1</v>
      </c>
      <c r="I136" t="s">
        <v>593</v>
      </c>
      <c r="J136" t="s">
        <v>3</v>
      </c>
      <c r="K136" t="s">
        <v>594</v>
      </c>
      <c r="L136">
        <v>1191</v>
      </c>
      <c r="N136">
        <v>1013</v>
      </c>
      <c r="O136" t="s">
        <v>519</v>
      </c>
      <c r="P136" t="s">
        <v>519</v>
      </c>
      <c r="Q136">
        <v>1</v>
      </c>
      <c r="X136">
        <v>34.9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1</v>
      </c>
      <c r="AF136" t="s">
        <v>148</v>
      </c>
      <c r="AG136">
        <v>41.879999999999995</v>
      </c>
      <c r="AH136">
        <v>2</v>
      </c>
      <c r="AI136">
        <v>64112395</v>
      </c>
      <c r="AJ136">
        <v>91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ROW(Source!A87)</f>
        <v>87</v>
      </c>
      <c r="B137">
        <v>64112407</v>
      </c>
      <c r="C137">
        <v>64112394</v>
      </c>
      <c r="D137">
        <v>60772652</v>
      </c>
      <c r="E137">
        <v>117</v>
      </c>
      <c r="F137">
        <v>1</v>
      </c>
      <c r="G137">
        <v>1</v>
      </c>
      <c r="H137">
        <v>1</v>
      </c>
      <c r="I137" t="s">
        <v>520</v>
      </c>
      <c r="J137" t="s">
        <v>3</v>
      </c>
      <c r="K137" t="s">
        <v>521</v>
      </c>
      <c r="L137">
        <v>1191</v>
      </c>
      <c r="N137">
        <v>1013</v>
      </c>
      <c r="O137" t="s">
        <v>519</v>
      </c>
      <c r="P137" t="s">
        <v>519</v>
      </c>
      <c r="Q137">
        <v>1</v>
      </c>
      <c r="X137">
        <v>7.35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2</v>
      </c>
      <c r="AF137" t="s">
        <v>148</v>
      </c>
      <c r="AG137">
        <v>8.8199999999999985</v>
      </c>
      <c r="AH137">
        <v>2</v>
      </c>
      <c r="AI137">
        <v>64112396</v>
      </c>
      <c r="AJ137">
        <v>92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ROW(Source!A87)</f>
        <v>87</v>
      </c>
      <c r="B138">
        <v>64112408</v>
      </c>
      <c r="C138">
        <v>64112394</v>
      </c>
      <c r="D138">
        <v>60779315</v>
      </c>
      <c r="E138">
        <v>1</v>
      </c>
      <c r="F138">
        <v>1</v>
      </c>
      <c r="G138">
        <v>1</v>
      </c>
      <c r="H138">
        <v>2</v>
      </c>
      <c r="I138" t="s">
        <v>595</v>
      </c>
      <c r="J138" t="s">
        <v>596</v>
      </c>
      <c r="K138" t="s">
        <v>597</v>
      </c>
      <c r="L138">
        <v>1368</v>
      </c>
      <c r="N138">
        <v>1011</v>
      </c>
      <c r="O138" t="s">
        <v>525</v>
      </c>
      <c r="P138" t="s">
        <v>525</v>
      </c>
      <c r="Q138">
        <v>1</v>
      </c>
      <c r="X138">
        <v>3.24</v>
      </c>
      <c r="Y138">
        <v>0</v>
      </c>
      <c r="Z138">
        <v>346.73</v>
      </c>
      <c r="AA138">
        <v>811.79</v>
      </c>
      <c r="AB138">
        <v>0</v>
      </c>
      <c r="AC138">
        <v>0</v>
      </c>
      <c r="AD138">
        <v>1</v>
      </c>
      <c r="AE138">
        <v>0</v>
      </c>
      <c r="AF138" t="s">
        <v>148</v>
      </c>
      <c r="AG138">
        <v>3.8879999999999999</v>
      </c>
      <c r="AH138">
        <v>2</v>
      </c>
      <c r="AI138">
        <v>64112397</v>
      </c>
      <c r="AJ138">
        <v>93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ROW(Source!A87)</f>
        <v>87</v>
      </c>
      <c r="B139">
        <v>64112409</v>
      </c>
      <c r="C139">
        <v>64112394</v>
      </c>
      <c r="D139">
        <v>60780036</v>
      </c>
      <c r="E139">
        <v>1</v>
      </c>
      <c r="F139">
        <v>1</v>
      </c>
      <c r="G139">
        <v>1</v>
      </c>
      <c r="H139">
        <v>2</v>
      </c>
      <c r="I139" t="s">
        <v>543</v>
      </c>
      <c r="J139" t="s">
        <v>544</v>
      </c>
      <c r="K139" t="s">
        <v>545</v>
      </c>
      <c r="L139">
        <v>1368</v>
      </c>
      <c r="N139">
        <v>1011</v>
      </c>
      <c r="O139" t="s">
        <v>525</v>
      </c>
      <c r="P139" t="s">
        <v>525</v>
      </c>
      <c r="Q139">
        <v>1</v>
      </c>
      <c r="X139">
        <v>1.75</v>
      </c>
      <c r="Y139">
        <v>0</v>
      </c>
      <c r="Z139">
        <v>641.70000000000005</v>
      </c>
      <c r="AA139">
        <v>811.79</v>
      </c>
      <c r="AB139">
        <v>0</v>
      </c>
      <c r="AC139">
        <v>0</v>
      </c>
      <c r="AD139">
        <v>1</v>
      </c>
      <c r="AE139">
        <v>0</v>
      </c>
      <c r="AF139" t="s">
        <v>148</v>
      </c>
      <c r="AG139">
        <v>2.1</v>
      </c>
      <c r="AH139">
        <v>2</v>
      </c>
      <c r="AI139">
        <v>64112398</v>
      </c>
      <c r="AJ139">
        <v>94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ROW(Source!A87)</f>
        <v>87</v>
      </c>
      <c r="B140">
        <v>64112410</v>
      </c>
      <c r="C140">
        <v>64112394</v>
      </c>
      <c r="D140">
        <v>60780119</v>
      </c>
      <c r="E140">
        <v>1</v>
      </c>
      <c r="F140">
        <v>1</v>
      </c>
      <c r="G140">
        <v>1</v>
      </c>
      <c r="H140">
        <v>2</v>
      </c>
      <c r="I140" t="s">
        <v>530</v>
      </c>
      <c r="J140" t="s">
        <v>531</v>
      </c>
      <c r="K140" t="s">
        <v>532</v>
      </c>
      <c r="L140">
        <v>1368</v>
      </c>
      <c r="N140">
        <v>1011</v>
      </c>
      <c r="O140" t="s">
        <v>525</v>
      </c>
      <c r="P140" t="s">
        <v>525</v>
      </c>
      <c r="Q140">
        <v>1</v>
      </c>
      <c r="X140">
        <v>2.36</v>
      </c>
      <c r="Y140">
        <v>0</v>
      </c>
      <c r="Z140">
        <v>487.94</v>
      </c>
      <c r="AA140">
        <v>811.79</v>
      </c>
      <c r="AB140">
        <v>0</v>
      </c>
      <c r="AC140">
        <v>0</v>
      </c>
      <c r="AD140">
        <v>1</v>
      </c>
      <c r="AE140">
        <v>0</v>
      </c>
      <c r="AF140" t="s">
        <v>148</v>
      </c>
      <c r="AG140">
        <v>2.8319999999999999</v>
      </c>
      <c r="AH140">
        <v>2</v>
      </c>
      <c r="AI140">
        <v>64112399</v>
      </c>
      <c r="AJ140">
        <v>95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ROW(Source!A87)</f>
        <v>87</v>
      </c>
      <c r="B141">
        <v>64112411</v>
      </c>
      <c r="C141">
        <v>64112394</v>
      </c>
      <c r="D141">
        <v>60844734</v>
      </c>
      <c r="E141">
        <v>1</v>
      </c>
      <c r="F141">
        <v>1</v>
      </c>
      <c r="G141">
        <v>1</v>
      </c>
      <c r="H141">
        <v>3</v>
      </c>
      <c r="I141" t="s">
        <v>598</v>
      </c>
      <c r="J141" t="s">
        <v>599</v>
      </c>
      <c r="K141" t="s">
        <v>600</v>
      </c>
      <c r="L141">
        <v>1346</v>
      </c>
      <c r="N141">
        <v>1009</v>
      </c>
      <c r="O141" t="s">
        <v>549</v>
      </c>
      <c r="P141" t="s">
        <v>549</v>
      </c>
      <c r="Q141">
        <v>1</v>
      </c>
      <c r="X141">
        <v>0.02</v>
      </c>
      <c r="Y141">
        <v>160.27000000000001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0.02</v>
      </c>
      <c r="AH141">
        <v>2</v>
      </c>
      <c r="AI141">
        <v>64112400</v>
      </c>
      <c r="AJ141">
        <v>96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ROW(Source!A87)</f>
        <v>87</v>
      </c>
      <c r="B142">
        <v>64112412</v>
      </c>
      <c r="C142">
        <v>64112394</v>
      </c>
      <c r="D142">
        <v>60844757</v>
      </c>
      <c r="E142">
        <v>1</v>
      </c>
      <c r="F142">
        <v>1</v>
      </c>
      <c r="G142">
        <v>1</v>
      </c>
      <c r="H142">
        <v>3</v>
      </c>
      <c r="I142" t="s">
        <v>546</v>
      </c>
      <c r="J142" t="s">
        <v>564</v>
      </c>
      <c r="K142" t="s">
        <v>548</v>
      </c>
      <c r="L142">
        <v>1346</v>
      </c>
      <c r="N142">
        <v>1009</v>
      </c>
      <c r="O142" t="s">
        <v>549</v>
      </c>
      <c r="P142" t="s">
        <v>549</v>
      </c>
      <c r="Q142">
        <v>1</v>
      </c>
      <c r="X142">
        <v>0.1</v>
      </c>
      <c r="Y142">
        <v>185.43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0.1</v>
      </c>
      <c r="AH142">
        <v>2</v>
      </c>
      <c r="AI142">
        <v>64112401</v>
      </c>
      <c r="AJ142">
        <v>97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ROW(Source!A87)</f>
        <v>87</v>
      </c>
      <c r="B143">
        <v>64112413</v>
      </c>
      <c r="C143">
        <v>64112394</v>
      </c>
      <c r="D143">
        <v>60849452</v>
      </c>
      <c r="E143">
        <v>1</v>
      </c>
      <c r="F143">
        <v>1</v>
      </c>
      <c r="G143">
        <v>1</v>
      </c>
      <c r="H143">
        <v>3</v>
      </c>
      <c r="I143" t="s">
        <v>553</v>
      </c>
      <c r="J143" t="s">
        <v>554</v>
      </c>
      <c r="K143" t="s">
        <v>555</v>
      </c>
      <c r="L143">
        <v>1346</v>
      </c>
      <c r="N143">
        <v>1009</v>
      </c>
      <c r="O143" t="s">
        <v>549</v>
      </c>
      <c r="P143" t="s">
        <v>549</v>
      </c>
      <c r="Q143">
        <v>1</v>
      </c>
      <c r="X143">
        <v>0.02</v>
      </c>
      <c r="Y143">
        <v>56.11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0.02</v>
      </c>
      <c r="AH143">
        <v>2</v>
      </c>
      <c r="AI143">
        <v>64112402</v>
      </c>
      <c r="AJ143">
        <v>98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ROW(Source!A87)</f>
        <v>87</v>
      </c>
      <c r="B144">
        <v>64112414</v>
      </c>
      <c r="C144">
        <v>64112394</v>
      </c>
      <c r="D144">
        <v>60872846</v>
      </c>
      <c r="E144">
        <v>1</v>
      </c>
      <c r="F144">
        <v>1</v>
      </c>
      <c r="G144">
        <v>1</v>
      </c>
      <c r="H144">
        <v>3</v>
      </c>
      <c r="I144" t="s">
        <v>601</v>
      </c>
      <c r="J144" t="s">
        <v>602</v>
      </c>
      <c r="K144" t="s">
        <v>603</v>
      </c>
      <c r="L144">
        <v>1371</v>
      </c>
      <c r="N144">
        <v>1013</v>
      </c>
      <c r="O144" t="s">
        <v>20</v>
      </c>
      <c r="P144" t="s">
        <v>20</v>
      </c>
      <c r="Q144">
        <v>1</v>
      </c>
      <c r="X144">
        <v>2.1</v>
      </c>
      <c r="Y144">
        <v>635.88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2.1</v>
      </c>
      <c r="AH144">
        <v>2</v>
      </c>
      <c r="AI144">
        <v>64112403</v>
      </c>
      <c r="AJ144">
        <v>99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ROW(Source!A87)</f>
        <v>87</v>
      </c>
      <c r="B145">
        <v>64112415</v>
      </c>
      <c r="C145">
        <v>64112394</v>
      </c>
      <c r="D145">
        <v>60876342</v>
      </c>
      <c r="E145">
        <v>1</v>
      </c>
      <c r="F145">
        <v>1</v>
      </c>
      <c r="G145">
        <v>1</v>
      </c>
      <c r="H145">
        <v>3</v>
      </c>
      <c r="I145" t="s">
        <v>604</v>
      </c>
      <c r="J145" t="s">
        <v>605</v>
      </c>
      <c r="K145" t="s">
        <v>606</v>
      </c>
      <c r="L145">
        <v>1371</v>
      </c>
      <c r="N145">
        <v>1013</v>
      </c>
      <c r="O145" t="s">
        <v>20</v>
      </c>
      <c r="P145" t="s">
        <v>20</v>
      </c>
      <c r="Q145">
        <v>1</v>
      </c>
      <c r="X145">
        <v>6</v>
      </c>
      <c r="Y145">
        <v>629.38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6</v>
      </c>
      <c r="AH145">
        <v>2</v>
      </c>
      <c r="AI145">
        <v>64112404</v>
      </c>
      <c r="AJ145">
        <v>100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ROW(Source!A87)</f>
        <v>87</v>
      </c>
      <c r="B146">
        <v>64112416</v>
      </c>
      <c r="C146">
        <v>64112394</v>
      </c>
      <c r="D146">
        <v>60777504</v>
      </c>
      <c r="E146">
        <v>117</v>
      </c>
      <c r="F146">
        <v>1</v>
      </c>
      <c r="G146">
        <v>1</v>
      </c>
      <c r="H146">
        <v>3</v>
      </c>
      <c r="I146" t="s">
        <v>150</v>
      </c>
      <c r="J146" t="s">
        <v>3</v>
      </c>
      <c r="K146" t="s">
        <v>151</v>
      </c>
      <c r="L146">
        <v>1348</v>
      </c>
      <c r="N146">
        <v>1009</v>
      </c>
      <c r="O146" t="s">
        <v>152</v>
      </c>
      <c r="P146" t="s">
        <v>152</v>
      </c>
      <c r="Q146">
        <v>1000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1</v>
      </c>
      <c r="AD146">
        <v>0</v>
      </c>
      <c r="AE146">
        <v>0</v>
      </c>
      <c r="AF146" t="s">
        <v>3</v>
      </c>
      <c r="AG146">
        <v>0</v>
      </c>
      <c r="AH146">
        <v>2</v>
      </c>
      <c r="AI146">
        <v>64112405</v>
      </c>
      <c r="AJ146">
        <v>101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ROW(Source!A89)</f>
        <v>89</v>
      </c>
      <c r="B147">
        <v>64112430</v>
      </c>
      <c r="C147">
        <v>64112418</v>
      </c>
      <c r="D147">
        <v>60772470</v>
      </c>
      <c r="E147">
        <v>117</v>
      </c>
      <c r="F147">
        <v>1</v>
      </c>
      <c r="G147">
        <v>1</v>
      </c>
      <c r="H147">
        <v>1</v>
      </c>
      <c r="I147" t="s">
        <v>593</v>
      </c>
      <c r="J147" t="s">
        <v>3</v>
      </c>
      <c r="K147" t="s">
        <v>594</v>
      </c>
      <c r="L147">
        <v>1191</v>
      </c>
      <c r="N147">
        <v>1013</v>
      </c>
      <c r="O147" t="s">
        <v>519</v>
      </c>
      <c r="P147" t="s">
        <v>519</v>
      </c>
      <c r="Q147">
        <v>1</v>
      </c>
      <c r="X147">
        <v>34.9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148</v>
      </c>
      <c r="AG147">
        <v>41.879999999999995</v>
      </c>
      <c r="AH147">
        <v>2</v>
      </c>
      <c r="AI147">
        <v>64112419</v>
      </c>
      <c r="AJ147">
        <v>102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ROW(Source!A89)</f>
        <v>89</v>
      </c>
      <c r="B148">
        <v>64112431</v>
      </c>
      <c r="C148">
        <v>64112418</v>
      </c>
      <c r="D148">
        <v>60772652</v>
      </c>
      <c r="E148">
        <v>117</v>
      </c>
      <c r="F148">
        <v>1</v>
      </c>
      <c r="G148">
        <v>1</v>
      </c>
      <c r="H148">
        <v>1</v>
      </c>
      <c r="I148" t="s">
        <v>520</v>
      </c>
      <c r="J148" t="s">
        <v>3</v>
      </c>
      <c r="K148" t="s">
        <v>521</v>
      </c>
      <c r="L148">
        <v>1191</v>
      </c>
      <c r="N148">
        <v>1013</v>
      </c>
      <c r="O148" t="s">
        <v>519</v>
      </c>
      <c r="P148" t="s">
        <v>519</v>
      </c>
      <c r="Q148">
        <v>1</v>
      </c>
      <c r="X148">
        <v>7.35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t="s">
        <v>148</v>
      </c>
      <c r="AG148">
        <v>8.8199999999999985</v>
      </c>
      <c r="AH148">
        <v>2</v>
      </c>
      <c r="AI148">
        <v>64112420</v>
      </c>
      <c r="AJ148">
        <v>103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ROW(Source!A89)</f>
        <v>89</v>
      </c>
      <c r="B149">
        <v>64112432</v>
      </c>
      <c r="C149">
        <v>64112418</v>
      </c>
      <c r="D149">
        <v>60779315</v>
      </c>
      <c r="E149">
        <v>1</v>
      </c>
      <c r="F149">
        <v>1</v>
      </c>
      <c r="G149">
        <v>1</v>
      </c>
      <c r="H149">
        <v>2</v>
      </c>
      <c r="I149" t="s">
        <v>595</v>
      </c>
      <c r="J149" t="s">
        <v>596</v>
      </c>
      <c r="K149" t="s">
        <v>597</v>
      </c>
      <c r="L149">
        <v>1368</v>
      </c>
      <c r="N149">
        <v>1011</v>
      </c>
      <c r="O149" t="s">
        <v>525</v>
      </c>
      <c r="P149" t="s">
        <v>525</v>
      </c>
      <c r="Q149">
        <v>1</v>
      </c>
      <c r="X149">
        <v>3.24</v>
      </c>
      <c r="Y149">
        <v>0</v>
      </c>
      <c r="Z149">
        <v>346.73</v>
      </c>
      <c r="AA149">
        <v>811.79</v>
      </c>
      <c r="AB149">
        <v>0</v>
      </c>
      <c r="AC149">
        <v>0</v>
      </c>
      <c r="AD149">
        <v>1</v>
      </c>
      <c r="AE149">
        <v>0</v>
      </c>
      <c r="AF149" t="s">
        <v>148</v>
      </c>
      <c r="AG149">
        <v>3.8879999999999999</v>
      </c>
      <c r="AH149">
        <v>2</v>
      </c>
      <c r="AI149">
        <v>64112421</v>
      </c>
      <c r="AJ149">
        <v>104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ROW(Source!A89)</f>
        <v>89</v>
      </c>
      <c r="B150">
        <v>64112433</v>
      </c>
      <c r="C150">
        <v>64112418</v>
      </c>
      <c r="D150">
        <v>60780036</v>
      </c>
      <c r="E150">
        <v>1</v>
      </c>
      <c r="F150">
        <v>1</v>
      </c>
      <c r="G150">
        <v>1</v>
      </c>
      <c r="H150">
        <v>2</v>
      </c>
      <c r="I150" t="s">
        <v>543</v>
      </c>
      <c r="J150" t="s">
        <v>544</v>
      </c>
      <c r="K150" t="s">
        <v>545</v>
      </c>
      <c r="L150">
        <v>1368</v>
      </c>
      <c r="N150">
        <v>1011</v>
      </c>
      <c r="O150" t="s">
        <v>525</v>
      </c>
      <c r="P150" t="s">
        <v>525</v>
      </c>
      <c r="Q150">
        <v>1</v>
      </c>
      <c r="X150">
        <v>1.75</v>
      </c>
      <c r="Y150">
        <v>0</v>
      </c>
      <c r="Z150">
        <v>641.70000000000005</v>
      </c>
      <c r="AA150">
        <v>811.79</v>
      </c>
      <c r="AB150">
        <v>0</v>
      </c>
      <c r="AC150">
        <v>0</v>
      </c>
      <c r="AD150">
        <v>1</v>
      </c>
      <c r="AE150">
        <v>0</v>
      </c>
      <c r="AF150" t="s">
        <v>148</v>
      </c>
      <c r="AG150">
        <v>2.1</v>
      </c>
      <c r="AH150">
        <v>2</v>
      </c>
      <c r="AI150">
        <v>64112422</v>
      </c>
      <c r="AJ150">
        <v>105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ROW(Source!A89)</f>
        <v>89</v>
      </c>
      <c r="B151">
        <v>64112434</v>
      </c>
      <c r="C151">
        <v>64112418</v>
      </c>
      <c r="D151">
        <v>60780119</v>
      </c>
      <c r="E151">
        <v>1</v>
      </c>
      <c r="F151">
        <v>1</v>
      </c>
      <c r="G151">
        <v>1</v>
      </c>
      <c r="H151">
        <v>2</v>
      </c>
      <c r="I151" t="s">
        <v>530</v>
      </c>
      <c r="J151" t="s">
        <v>531</v>
      </c>
      <c r="K151" t="s">
        <v>532</v>
      </c>
      <c r="L151">
        <v>1368</v>
      </c>
      <c r="N151">
        <v>1011</v>
      </c>
      <c r="O151" t="s">
        <v>525</v>
      </c>
      <c r="P151" t="s">
        <v>525</v>
      </c>
      <c r="Q151">
        <v>1</v>
      </c>
      <c r="X151">
        <v>2.36</v>
      </c>
      <c r="Y151">
        <v>0</v>
      </c>
      <c r="Z151">
        <v>487.94</v>
      </c>
      <c r="AA151">
        <v>811.79</v>
      </c>
      <c r="AB151">
        <v>0</v>
      </c>
      <c r="AC151">
        <v>0</v>
      </c>
      <c r="AD151">
        <v>1</v>
      </c>
      <c r="AE151">
        <v>0</v>
      </c>
      <c r="AF151" t="s">
        <v>148</v>
      </c>
      <c r="AG151">
        <v>2.8319999999999999</v>
      </c>
      <c r="AH151">
        <v>2</v>
      </c>
      <c r="AI151">
        <v>64112423</v>
      </c>
      <c r="AJ151">
        <v>106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ROW(Source!A89)</f>
        <v>89</v>
      </c>
      <c r="B152">
        <v>64112435</v>
      </c>
      <c r="C152">
        <v>64112418</v>
      </c>
      <c r="D152">
        <v>60844734</v>
      </c>
      <c r="E152">
        <v>1</v>
      </c>
      <c r="F152">
        <v>1</v>
      </c>
      <c r="G152">
        <v>1</v>
      </c>
      <c r="H152">
        <v>3</v>
      </c>
      <c r="I152" t="s">
        <v>598</v>
      </c>
      <c r="J152" t="s">
        <v>599</v>
      </c>
      <c r="K152" t="s">
        <v>600</v>
      </c>
      <c r="L152">
        <v>1346</v>
      </c>
      <c r="N152">
        <v>1009</v>
      </c>
      <c r="O152" t="s">
        <v>549</v>
      </c>
      <c r="P152" t="s">
        <v>549</v>
      </c>
      <c r="Q152">
        <v>1</v>
      </c>
      <c r="X152">
        <v>0.02</v>
      </c>
      <c r="Y152">
        <v>160.27000000000001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0.02</v>
      </c>
      <c r="AH152">
        <v>2</v>
      </c>
      <c r="AI152">
        <v>64112424</v>
      </c>
      <c r="AJ152">
        <v>107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ROW(Source!A89)</f>
        <v>89</v>
      </c>
      <c r="B153">
        <v>64112436</v>
      </c>
      <c r="C153">
        <v>64112418</v>
      </c>
      <c r="D153">
        <v>60844757</v>
      </c>
      <c r="E153">
        <v>1</v>
      </c>
      <c r="F153">
        <v>1</v>
      </c>
      <c r="G153">
        <v>1</v>
      </c>
      <c r="H153">
        <v>3</v>
      </c>
      <c r="I153" t="s">
        <v>546</v>
      </c>
      <c r="J153" t="s">
        <v>564</v>
      </c>
      <c r="K153" t="s">
        <v>548</v>
      </c>
      <c r="L153">
        <v>1346</v>
      </c>
      <c r="N153">
        <v>1009</v>
      </c>
      <c r="O153" t="s">
        <v>549</v>
      </c>
      <c r="P153" t="s">
        <v>549</v>
      </c>
      <c r="Q153">
        <v>1</v>
      </c>
      <c r="X153">
        <v>0.1</v>
      </c>
      <c r="Y153">
        <v>185.43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0.1</v>
      </c>
      <c r="AH153">
        <v>2</v>
      </c>
      <c r="AI153">
        <v>64112425</v>
      </c>
      <c r="AJ153">
        <v>108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ROW(Source!A89)</f>
        <v>89</v>
      </c>
      <c r="B154">
        <v>64112437</v>
      </c>
      <c r="C154">
        <v>64112418</v>
      </c>
      <c r="D154">
        <v>60849452</v>
      </c>
      <c r="E154">
        <v>1</v>
      </c>
      <c r="F154">
        <v>1</v>
      </c>
      <c r="G154">
        <v>1</v>
      </c>
      <c r="H154">
        <v>3</v>
      </c>
      <c r="I154" t="s">
        <v>553</v>
      </c>
      <c r="J154" t="s">
        <v>554</v>
      </c>
      <c r="K154" t="s">
        <v>555</v>
      </c>
      <c r="L154">
        <v>1346</v>
      </c>
      <c r="N154">
        <v>1009</v>
      </c>
      <c r="O154" t="s">
        <v>549</v>
      </c>
      <c r="P154" t="s">
        <v>549</v>
      </c>
      <c r="Q154">
        <v>1</v>
      </c>
      <c r="X154">
        <v>0.02</v>
      </c>
      <c r="Y154">
        <v>56.11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0.02</v>
      </c>
      <c r="AH154">
        <v>2</v>
      </c>
      <c r="AI154">
        <v>64112426</v>
      </c>
      <c r="AJ154">
        <v>109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ROW(Source!A89)</f>
        <v>89</v>
      </c>
      <c r="B155">
        <v>64112438</v>
      </c>
      <c r="C155">
        <v>64112418</v>
      </c>
      <c r="D155">
        <v>60872846</v>
      </c>
      <c r="E155">
        <v>1</v>
      </c>
      <c r="F155">
        <v>1</v>
      </c>
      <c r="G155">
        <v>1</v>
      </c>
      <c r="H155">
        <v>3</v>
      </c>
      <c r="I155" t="s">
        <v>601</v>
      </c>
      <c r="J155" t="s">
        <v>602</v>
      </c>
      <c r="K155" t="s">
        <v>603</v>
      </c>
      <c r="L155">
        <v>1371</v>
      </c>
      <c r="N155">
        <v>1013</v>
      </c>
      <c r="O155" t="s">
        <v>20</v>
      </c>
      <c r="P155" t="s">
        <v>20</v>
      </c>
      <c r="Q155">
        <v>1</v>
      </c>
      <c r="X155">
        <v>2.1</v>
      </c>
      <c r="Y155">
        <v>635.88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2.1</v>
      </c>
      <c r="AH155">
        <v>2</v>
      </c>
      <c r="AI155">
        <v>64112427</v>
      </c>
      <c r="AJ155">
        <v>110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ROW(Source!A89)</f>
        <v>89</v>
      </c>
      <c r="B156">
        <v>64112439</v>
      </c>
      <c r="C156">
        <v>64112418</v>
      </c>
      <c r="D156">
        <v>60876342</v>
      </c>
      <c r="E156">
        <v>1</v>
      </c>
      <c r="F156">
        <v>1</v>
      </c>
      <c r="G156">
        <v>1</v>
      </c>
      <c r="H156">
        <v>3</v>
      </c>
      <c r="I156" t="s">
        <v>604</v>
      </c>
      <c r="J156" t="s">
        <v>605</v>
      </c>
      <c r="K156" t="s">
        <v>606</v>
      </c>
      <c r="L156">
        <v>1371</v>
      </c>
      <c r="N156">
        <v>1013</v>
      </c>
      <c r="O156" t="s">
        <v>20</v>
      </c>
      <c r="P156" t="s">
        <v>20</v>
      </c>
      <c r="Q156">
        <v>1</v>
      </c>
      <c r="X156">
        <v>6</v>
      </c>
      <c r="Y156">
        <v>629.38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6</v>
      </c>
      <c r="AH156">
        <v>2</v>
      </c>
      <c r="AI156">
        <v>64112428</v>
      </c>
      <c r="AJ156">
        <v>111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ROW(Source!A89)</f>
        <v>89</v>
      </c>
      <c r="B157">
        <v>64112440</v>
      </c>
      <c r="C157">
        <v>64112418</v>
      </c>
      <c r="D157">
        <v>60777504</v>
      </c>
      <c r="E157">
        <v>117</v>
      </c>
      <c r="F157">
        <v>1</v>
      </c>
      <c r="G157">
        <v>1</v>
      </c>
      <c r="H157">
        <v>3</v>
      </c>
      <c r="I157" t="s">
        <v>150</v>
      </c>
      <c r="J157" t="s">
        <v>3</v>
      </c>
      <c r="K157" t="s">
        <v>151</v>
      </c>
      <c r="L157">
        <v>1348</v>
      </c>
      <c r="N157">
        <v>1009</v>
      </c>
      <c r="O157" t="s">
        <v>152</v>
      </c>
      <c r="P157" t="s">
        <v>152</v>
      </c>
      <c r="Q157">
        <v>1000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1</v>
      </c>
      <c r="AD157">
        <v>0</v>
      </c>
      <c r="AE157">
        <v>0</v>
      </c>
      <c r="AF157" t="s">
        <v>3</v>
      </c>
      <c r="AG157">
        <v>0</v>
      </c>
      <c r="AH157">
        <v>2</v>
      </c>
      <c r="AI157">
        <v>64112429</v>
      </c>
      <c r="AJ157">
        <v>112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ROW(Source!A91)</f>
        <v>91</v>
      </c>
      <c r="B158">
        <v>64112453</v>
      </c>
      <c r="C158">
        <v>64112442</v>
      </c>
      <c r="D158">
        <v>49399609</v>
      </c>
      <c r="E158">
        <v>108</v>
      </c>
      <c r="F158">
        <v>1</v>
      </c>
      <c r="G158">
        <v>1</v>
      </c>
      <c r="H158">
        <v>1</v>
      </c>
      <c r="I158" t="s">
        <v>567</v>
      </c>
      <c r="J158" t="s">
        <v>3</v>
      </c>
      <c r="K158" t="s">
        <v>568</v>
      </c>
      <c r="L158">
        <v>1191</v>
      </c>
      <c r="N158">
        <v>1013</v>
      </c>
      <c r="O158" t="s">
        <v>519</v>
      </c>
      <c r="P158" t="s">
        <v>519</v>
      </c>
      <c r="Q158">
        <v>1</v>
      </c>
      <c r="X158">
        <v>135.93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1</v>
      </c>
      <c r="AF158" t="s">
        <v>22</v>
      </c>
      <c r="AG158">
        <v>163.11600000000001</v>
      </c>
      <c r="AH158">
        <v>2</v>
      </c>
      <c r="AI158">
        <v>64112443</v>
      </c>
      <c r="AJ158">
        <v>113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ROW(Source!A91)</f>
        <v>91</v>
      </c>
      <c r="B159">
        <v>64112454</v>
      </c>
      <c r="C159">
        <v>64112442</v>
      </c>
      <c r="D159">
        <v>49399853</v>
      </c>
      <c r="E159">
        <v>108</v>
      </c>
      <c r="F159">
        <v>1</v>
      </c>
      <c r="G159">
        <v>1</v>
      </c>
      <c r="H159">
        <v>1</v>
      </c>
      <c r="I159" t="s">
        <v>520</v>
      </c>
      <c r="J159" t="s">
        <v>3</v>
      </c>
      <c r="K159" t="s">
        <v>521</v>
      </c>
      <c r="L159">
        <v>1191</v>
      </c>
      <c r="N159">
        <v>1013</v>
      </c>
      <c r="O159" t="s">
        <v>519</v>
      </c>
      <c r="P159" t="s">
        <v>519</v>
      </c>
      <c r="Q159">
        <v>1</v>
      </c>
      <c r="X159">
        <v>12.73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2</v>
      </c>
      <c r="AF159" t="s">
        <v>22</v>
      </c>
      <c r="AG159">
        <v>15.276</v>
      </c>
      <c r="AH159">
        <v>2</v>
      </c>
      <c r="AI159">
        <v>64112444</v>
      </c>
      <c r="AJ159">
        <v>114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ROW(Source!A91)</f>
        <v>91</v>
      </c>
      <c r="B160">
        <v>64112455</v>
      </c>
      <c r="C160">
        <v>64112442</v>
      </c>
      <c r="D160">
        <v>49752791</v>
      </c>
      <c r="E160">
        <v>1</v>
      </c>
      <c r="F160">
        <v>1</v>
      </c>
      <c r="G160">
        <v>1</v>
      </c>
      <c r="H160">
        <v>2</v>
      </c>
      <c r="I160" t="s">
        <v>522</v>
      </c>
      <c r="J160" t="s">
        <v>523</v>
      </c>
      <c r="K160" t="s">
        <v>524</v>
      </c>
      <c r="L160">
        <v>1368</v>
      </c>
      <c r="N160">
        <v>1011</v>
      </c>
      <c r="O160" t="s">
        <v>525</v>
      </c>
      <c r="P160" t="s">
        <v>525</v>
      </c>
      <c r="Q160">
        <v>1</v>
      </c>
      <c r="X160">
        <v>0.82</v>
      </c>
      <c r="Y160">
        <v>0</v>
      </c>
      <c r="Z160">
        <v>1626.29</v>
      </c>
      <c r="AA160">
        <v>1090.46</v>
      </c>
      <c r="AB160">
        <v>0</v>
      </c>
      <c r="AC160">
        <v>0</v>
      </c>
      <c r="AD160">
        <v>1</v>
      </c>
      <c r="AE160">
        <v>0</v>
      </c>
      <c r="AF160" t="s">
        <v>22</v>
      </c>
      <c r="AG160">
        <v>0.98399999999999987</v>
      </c>
      <c r="AH160">
        <v>2</v>
      </c>
      <c r="AI160">
        <v>64112445</v>
      </c>
      <c r="AJ160">
        <v>115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ROW(Source!A91)</f>
        <v>91</v>
      </c>
      <c r="B161">
        <v>64112456</v>
      </c>
      <c r="C161">
        <v>64112442</v>
      </c>
      <c r="D161">
        <v>49752934</v>
      </c>
      <c r="E161">
        <v>1</v>
      </c>
      <c r="F161">
        <v>1</v>
      </c>
      <c r="G161">
        <v>1</v>
      </c>
      <c r="H161">
        <v>2</v>
      </c>
      <c r="I161" t="s">
        <v>569</v>
      </c>
      <c r="J161" t="s">
        <v>570</v>
      </c>
      <c r="K161" t="s">
        <v>571</v>
      </c>
      <c r="L161">
        <v>1368</v>
      </c>
      <c r="N161">
        <v>1011</v>
      </c>
      <c r="O161" t="s">
        <v>525</v>
      </c>
      <c r="P161" t="s">
        <v>525</v>
      </c>
      <c r="Q161">
        <v>1</v>
      </c>
      <c r="X161">
        <v>9.34</v>
      </c>
      <c r="Y161">
        <v>0</v>
      </c>
      <c r="Z161">
        <v>0.54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22</v>
      </c>
      <c r="AG161">
        <v>11.208</v>
      </c>
      <c r="AH161">
        <v>2</v>
      </c>
      <c r="AI161">
        <v>64112446</v>
      </c>
      <c r="AJ161">
        <v>116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ROW(Source!A91)</f>
        <v>91</v>
      </c>
      <c r="B162">
        <v>64112457</v>
      </c>
      <c r="C162">
        <v>64112442</v>
      </c>
      <c r="D162">
        <v>49752981</v>
      </c>
      <c r="E162">
        <v>1</v>
      </c>
      <c r="F162">
        <v>1</v>
      </c>
      <c r="G162">
        <v>1</v>
      </c>
      <c r="H162">
        <v>2</v>
      </c>
      <c r="I162" t="s">
        <v>572</v>
      </c>
      <c r="J162" t="s">
        <v>573</v>
      </c>
      <c r="K162" t="s">
        <v>574</v>
      </c>
      <c r="L162">
        <v>1368</v>
      </c>
      <c r="N162">
        <v>1011</v>
      </c>
      <c r="O162" t="s">
        <v>525</v>
      </c>
      <c r="P162" t="s">
        <v>525</v>
      </c>
      <c r="Q162">
        <v>1</v>
      </c>
      <c r="X162">
        <v>11.58</v>
      </c>
      <c r="Y162">
        <v>0</v>
      </c>
      <c r="Z162">
        <v>47.55</v>
      </c>
      <c r="AA162">
        <v>435.6</v>
      </c>
      <c r="AB162">
        <v>0</v>
      </c>
      <c r="AC162">
        <v>0</v>
      </c>
      <c r="AD162">
        <v>1</v>
      </c>
      <c r="AE162">
        <v>0</v>
      </c>
      <c r="AF162" t="s">
        <v>22</v>
      </c>
      <c r="AG162">
        <v>13.895999999999999</v>
      </c>
      <c r="AH162">
        <v>2</v>
      </c>
      <c r="AI162">
        <v>64112447</v>
      </c>
      <c r="AJ162">
        <v>117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ROW(Source!A91)</f>
        <v>91</v>
      </c>
      <c r="B163">
        <v>64112458</v>
      </c>
      <c r="C163">
        <v>64112442</v>
      </c>
      <c r="D163">
        <v>49754009</v>
      </c>
      <c r="E163">
        <v>1</v>
      </c>
      <c r="F163">
        <v>1</v>
      </c>
      <c r="G163">
        <v>1</v>
      </c>
      <c r="H163">
        <v>2</v>
      </c>
      <c r="I163" t="s">
        <v>543</v>
      </c>
      <c r="J163" t="s">
        <v>544</v>
      </c>
      <c r="K163" t="s">
        <v>545</v>
      </c>
      <c r="L163">
        <v>1368</v>
      </c>
      <c r="N163">
        <v>1011</v>
      </c>
      <c r="O163" t="s">
        <v>525</v>
      </c>
      <c r="P163" t="s">
        <v>525</v>
      </c>
      <c r="Q163">
        <v>1</v>
      </c>
      <c r="X163">
        <v>0.33</v>
      </c>
      <c r="Y163">
        <v>0</v>
      </c>
      <c r="Z163">
        <v>641.70000000000005</v>
      </c>
      <c r="AA163">
        <v>811.79</v>
      </c>
      <c r="AB163">
        <v>0</v>
      </c>
      <c r="AC163">
        <v>0</v>
      </c>
      <c r="AD163">
        <v>1</v>
      </c>
      <c r="AE163">
        <v>0</v>
      </c>
      <c r="AF163" t="s">
        <v>22</v>
      </c>
      <c r="AG163">
        <v>0.39600000000000002</v>
      </c>
      <c r="AH163">
        <v>2</v>
      </c>
      <c r="AI163">
        <v>64112448</v>
      </c>
      <c r="AJ163">
        <v>118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ROW(Source!A91)</f>
        <v>91</v>
      </c>
      <c r="B164">
        <v>64112459</v>
      </c>
      <c r="C164">
        <v>64112442</v>
      </c>
      <c r="D164">
        <v>49801210</v>
      </c>
      <c r="E164">
        <v>1</v>
      </c>
      <c r="F164">
        <v>1</v>
      </c>
      <c r="G164">
        <v>1</v>
      </c>
      <c r="H164">
        <v>3</v>
      </c>
      <c r="I164" t="s">
        <v>770</v>
      </c>
      <c r="J164" t="s">
        <v>771</v>
      </c>
      <c r="K164" t="s">
        <v>772</v>
      </c>
      <c r="L164">
        <v>1425</v>
      </c>
      <c r="N164">
        <v>1013</v>
      </c>
      <c r="O164" t="s">
        <v>45</v>
      </c>
      <c r="P164" t="s">
        <v>45</v>
      </c>
      <c r="Q164">
        <v>1</v>
      </c>
      <c r="X164">
        <v>0</v>
      </c>
      <c r="Y164">
        <v>20276.330000000002</v>
      </c>
      <c r="Z164">
        <v>0</v>
      </c>
      <c r="AA164">
        <v>0</v>
      </c>
      <c r="AB164">
        <v>0</v>
      </c>
      <c r="AC164">
        <v>1</v>
      </c>
      <c r="AD164">
        <v>0</v>
      </c>
      <c r="AE164">
        <v>0</v>
      </c>
      <c r="AF164" t="s">
        <v>3</v>
      </c>
      <c r="AG164">
        <v>0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ROW(Source!A91)</f>
        <v>91</v>
      </c>
      <c r="B165">
        <v>64112460</v>
      </c>
      <c r="C165">
        <v>64112442</v>
      </c>
      <c r="D165">
        <v>49802012</v>
      </c>
      <c r="E165">
        <v>1</v>
      </c>
      <c r="F165">
        <v>1</v>
      </c>
      <c r="G165">
        <v>1</v>
      </c>
      <c r="H165">
        <v>3</v>
      </c>
      <c r="I165" t="s">
        <v>382</v>
      </c>
      <c r="J165" t="s">
        <v>384</v>
      </c>
      <c r="K165" t="s">
        <v>383</v>
      </c>
      <c r="L165">
        <v>1425</v>
      </c>
      <c r="N165">
        <v>1013</v>
      </c>
      <c r="O165" t="s">
        <v>45</v>
      </c>
      <c r="P165" t="s">
        <v>45</v>
      </c>
      <c r="Q165">
        <v>1</v>
      </c>
      <c r="X165">
        <v>0</v>
      </c>
      <c r="Y165">
        <v>1669.04</v>
      </c>
      <c r="Z165">
        <v>0</v>
      </c>
      <c r="AA165">
        <v>0</v>
      </c>
      <c r="AB165">
        <v>0</v>
      </c>
      <c r="AC165">
        <v>1</v>
      </c>
      <c r="AD165">
        <v>0</v>
      </c>
      <c r="AE165">
        <v>0</v>
      </c>
      <c r="AF165" t="s">
        <v>3</v>
      </c>
      <c r="AG165">
        <v>0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ROW(Source!A91)</f>
        <v>91</v>
      </c>
      <c r="B166">
        <v>64112461</v>
      </c>
      <c r="C166">
        <v>64112442</v>
      </c>
      <c r="D166">
        <v>49404870</v>
      </c>
      <c r="E166">
        <v>108</v>
      </c>
      <c r="F166">
        <v>1</v>
      </c>
      <c r="G166">
        <v>1</v>
      </c>
      <c r="H166">
        <v>3</v>
      </c>
      <c r="I166" t="s">
        <v>150</v>
      </c>
      <c r="J166" t="s">
        <v>3</v>
      </c>
      <c r="K166" t="s">
        <v>151</v>
      </c>
      <c r="L166">
        <v>1477</v>
      </c>
      <c r="N166">
        <v>1013</v>
      </c>
      <c r="O166" t="s">
        <v>113</v>
      </c>
      <c r="P166" t="s">
        <v>115</v>
      </c>
      <c r="Q166">
        <v>1</v>
      </c>
      <c r="X166">
        <v>1.02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3</v>
      </c>
      <c r="AG166">
        <v>1.02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ROW(Source!A91)</f>
        <v>91</v>
      </c>
      <c r="B167">
        <v>64112462</v>
      </c>
      <c r="C167">
        <v>64112442</v>
      </c>
      <c r="D167">
        <v>49832115</v>
      </c>
      <c r="E167">
        <v>1</v>
      </c>
      <c r="F167">
        <v>1</v>
      </c>
      <c r="G167">
        <v>1</v>
      </c>
      <c r="H167">
        <v>3</v>
      </c>
      <c r="I167" t="s">
        <v>130</v>
      </c>
      <c r="J167" t="s">
        <v>132</v>
      </c>
      <c r="K167" t="s">
        <v>131</v>
      </c>
      <c r="L167">
        <v>1377</v>
      </c>
      <c r="N167">
        <v>1013</v>
      </c>
      <c r="O167" t="s">
        <v>127</v>
      </c>
      <c r="P167" t="s">
        <v>127</v>
      </c>
      <c r="Q167">
        <v>1</v>
      </c>
      <c r="X167">
        <v>2</v>
      </c>
      <c r="Y167">
        <v>274.81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2</v>
      </c>
      <c r="AH167">
        <v>2</v>
      </c>
      <c r="AI167">
        <v>64112449</v>
      </c>
      <c r="AJ167">
        <v>119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ROW(Source!A91)</f>
        <v>91</v>
      </c>
      <c r="B168">
        <v>64112463</v>
      </c>
      <c r="C168">
        <v>64112442</v>
      </c>
      <c r="D168">
        <v>49832117</v>
      </c>
      <c r="E168">
        <v>1</v>
      </c>
      <c r="F168">
        <v>1</v>
      </c>
      <c r="G168">
        <v>1</v>
      </c>
      <c r="H168">
        <v>3</v>
      </c>
      <c r="I168" t="s">
        <v>125</v>
      </c>
      <c r="J168" t="s">
        <v>128</v>
      </c>
      <c r="K168" t="s">
        <v>126</v>
      </c>
      <c r="L168">
        <v>1377</v>
      </c>
      <c r="N168">
        <v>1013</v>
      </c>
      <c r="O168" t="s">
        <v>127</v>
      </c>
      <c r="P168" t="s">
        <v>127</v>
      </c>
      <c r="Q168">
        <v>1</v>
      </c>
      <c r="X168">
        <v>29</v>
      </c>
      <c r="Y168">
        <v>576.54999999999995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29</v>
      </c>
      <c r="AH168">
        <v>2</v>
      </c>
      <c r="AI168">
        <v>64112450</v>
      </c>
      <c r="AJ168">
        <v>120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ROW(Source!A91)</f>
        <v>91</v>
      </c>
      <c r="B169">
        <v>64112464</v>
      </c>
      <c r="C169">
        <v>64112442</v>
      </c>
      <c r="D169">
        <v>49832181</v>
      </c>
      <c r="E169">
        <v>1</v>
      </c>
      <c r="F169">
        <v>1</v>
      </c>
      <c r="G169">
        <v>1</v>
      </c>
      <c r="H169">
        <v>3</v>
      </c>
      <c r="I169" t="s">
        <v>773</v>
      </c>
      <c r="J169" t="s">
        <v>774</v>
      </c>
      <c r="K169" t="s">
        <v>775</v>
      </c>
      <c r="L169">
        <v>1425</v>
      </c>
      <c r="N169">
        <v>1013</v>
      </c>
      <c r="O169" t="s">
        <v>45</v>
      </c>
      <c r="P169" t="s">
        <v>45</v>
      </c>
      <c r="Q169">
        <v>1</v>
      </c>
      <c r="X169">
        <v>0</v>
      </c>
      <c r="Y169">
        <v>466.31</v>
      </c>
      <c r="Z169">
        <v>0</v>
      </c>
      <c r="AA169">
        <v>0</v>
      </c>
      <c r="AB169">
        <v>0</v>
      </c>
      <c r="AC169">
        <v>1</v>
      </c>
      <c r="AD169">
        <v>0</v>
      </c>
      <c r="AE169">
        <v>0</v>
      </c>
      <c r="AF169" t="s">
        <v>3</v>
      </c>
      <c r="AG169">
        <v>0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ROW(Source!A91)</f>
        <v>91</v>
      </c>
      <c r="B170">
        <v>64112465</v>
      </c>
      <c r="C170">
        <v>64112442</v>
      </c>
      <c r="D170">
        <v>49832195</v>
      </c>
      <c r="E170">
        <v>1</v>
      </c>
      <c r="F170">
        <v>1</v>
      </c>
      <c r="G170">
        <v>1</v>
      </c>
      <c r="H170">
        <v>3</v>
      </c>
      <c r="I170" t="s">
        <v>121</v>
      </c>
      <c r="J170" t="s">
        <v>123</v>
      </c>
      <c r="K170" t="s">
        <v>122</v>
      </c>
      <c r="L170">
        <v>1371</v>
      </c>
      <c r="N170">
        <v>1013</v>
      </c>
      <c r="O170" t="s">
        <v>20</v>
      </c>
      <c r="P170" t="s">
        <v>20</v>
      </c>
      <c r="Q170">
        <v>1</v>
      </c>
      <c r="X170">
        <v>1.8</v>
      </c>
      <c r="Y170">
        <v>4136.76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1.8</v>
      </c>
      <c r="AH170">
        <v>2</v>
      </c>
      <c r="AI170">
        <v>64112451</v>
      </c>
      <c r="AJ170">
        <v>121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ROW(Source!A91)</f>
        <v>91</v>
      </c>
      <c r="B171">
        <v>64112466</v>
      </c>
      <c r="C171">
        <v>64112442</v>
      </c>
      <c r="D171">
        <v>49832198</v>
      </c>
      <c r="E171">
        <v>1</v>
      </c>
      <c r="F171">
        <v>1</v>
      </c>
      <c r="G171">
        <v>1</v>
      </c>
      <c r="H171">
        <v>3</v>
      </c>
      <c r="I171" t="s">
        <v>117</v>
      </c>
      <c r="J171" t="s">
        <v>119</v>
      </c>
      <c r="K171" t="s">
        <v>118</v>
      </c>
      <c r="L171">
        <v>1425</v>
      </c>
      <c r="N171">
        <v>1013</v>
      </c>
      <c r="O171" t="s">
        <v>45</v>
      </c>
      <c r="P171" t="s">
        <v>45</v>
      </c>
      <c r="Q171">
        <v>1</v>
      </c>
      <c r="X171">
        <v>0.62</v>
      </c>
      <c r="Y171">
        <v>1367.14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0.62</v>
      </c>
      <c r="AH171">
        <v>2</v>
      </c>
      <c r="AI171">
        <v>64112452</v>
      </c>
      <c r="AJ171">
        <v>122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ROW(Source!A96)</f>
        <v>96</v>
      </c>
      <c r="B172">
        <v>64112476</v>
      </c>
      <c r="C172">
        <v>64112471</v>
      </c>
      <c r="D172">
        <v>60772468</v>
      </c>
      <c r="E172">
        <v>117</v>
      </c>
      <c r="F172">
        <v>1</v>
      </c>
      <c r="G172">
        <v>1</v>
      </c>
      <c r="H172">
        <v>1</v>
      </c>
      <c r="I172" t="s">
        <v>607</v>
      </c>
      <c r="J172" t="s">
        <v>3</v>
      </c>
      <c r="K172" t="s">
        <v>608</v>
      </c>
      <c r="L172">
        <v>1191</v>
      </c>
      <c r="N172">
        <v>1013</v>
      </c>
      <c r="O172" t="s">
        <v>519</v>
      </c>
      <c r="P172" t="s">
        <v>519</v>
      </c>
      <c r="Q172">
        <v>1</v>
      </c>
      <c r="X172">
        <v>1.27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1</v>
      </c>
      <c r="AF172" t="s">
        <v>22</v>
      </c>
      <c r="AG172">
        <v>1.524</v>
      </c>
      <c r="AH172">
        <v>2</v>
      </c>
      <c r="AI172">
        <v>64112472</v>
      </c>
      <c r="AJ172">
        <v>123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ROW(Source!A96)</f>
        <v>96</v>
      </c>
      <c r="B173">
        <v>64112477</v>
      </c>
      <c r="C173">
        <v>64112471</v>
      </c>
      <c r="D173">
        <v>60772652</v>
      </c>
      <c r="E173">
        <v>117</v>
      </c>
      <c r="F173">
        <v>1</v>
      </c>
      <c r="G173">
        <v>1</v>
      </c>
      <c r="H173">
        <v>1</v>
      </c>
      <c r="I173" t="s">
        <v>520</v>
      </c>
      <c r="J173" t="s">
        <v>3</v>
      </c>
      <c r="K173" t="s">
        <v>521</v>
      </c>
      <c r="L173">
        <v>1191</v>
      </c>
      <c r="N173">
        <v>1013</v>
      </c>
      <c r="O173" t="s">
        <v>519</v>
      </c>
      <c r="P173" t="s">
        <v>519</v>
      </c>
      <c r="Q173">
        <v>1</v>
      </c>
      <c r="X173">
        <v>0.13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2</v>
      </c>
      <c r="AF173" t="s">
        <v>22</v>
      </c>
      <c r="AG173">
        <v>0.156</v>
      </c>
      <c r="AH173">
        <v>2</v>
      </c>
      <c r="AI173">
        <v>64112473</v>
      </c>
      <c r="AJ173">
        <v>124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ROW(Source!A96)</f>
        <v>96</v>
      </c>
      <c r="B174">
        <v>64112478</v>
      </c>
      <c r="C174">
        <v>64112471</v>
      </c>
      <c r="D174">
        <v>60779315</v>
      </c>
      <c r="E174">
        <v>1</v>
      </c>
      <c r="F174">
        <v>1</v>
      </c>
      <c r="G174">
        <v>1</v>
      </c>
      <c r="H174">
        <v>2</v>
      </c>
      <c r="I174" t="s">
        <v>595</v>
      </c>
      <c r="J174" t="s">
        <v>596</v>
      </c>
      <c r="K174" t="s">
        <v>597</v>
      </c>
      <c r="L174">
        <v>1368</v>
      </c>
      <c r="N174">
        <v>1011</v>
      </c>
      <c r="O174" t="s">
        <v>525</v>
      </c>
      <c r="P174" t="s">
        <v>525</v>
      </c>
      <c r="Q174">
        <v>1</v>
      </c>
      <c r="X174">
        <v>0.06</v>
      </c>
      <c r="Y174">
        <v>0</v>
      </c>
      <c r="Z174">
        <v>346.73</v>
      </c>
      <c r="AA174">
        <v>861.47</v>
      </c>
      <c r="AB174">
        <v>0</v>
      </c>
      <c r="AC174">
        <v>0</v>
      </c>
      <c r="AD174">
        <v>1</v>
      </c>
      <c r="AE174">
        <v>0</v>
      </c>
      <c r="AF174" t="s">
        <v>22</v>
      </c>
      <c r="AG174">
        <v>7.1999999999999995E-2</v>
      </c>
      <c r="AH174">
        <v>2</v>
      </c>
      <c r="AI174">
        <v>64112474</v>
      </c>
      <c r="AJ174">
        <v>125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ROW(Source!A96)</f>
        <v>96</v>
      </c>
      <c r="B175">
        <v>64112479</v>
      </c>
      <c r="C175">
        <v>64112471</v>
      </c>
      <c r="D175">
        <v>60780036</v>
      </c>
      <c r="E175">
        <v>1</v>
      </c>
      <c r="F175">
        <v>1</v>
      </c>
      <c r="G175">
        <v>1</v>
      </c>
      <c r="H175">
        <v>2</v>
      </c>
      <c r="I175" t="s">
        <v>543</v>
      </c>
      <c r="J175" t="s">
        <v>544</v>
      </c>
      <c r="K175" t="s">
        <v>545</v>
      </c>
      <c r="L175">
        <v>1368</v>
      </c>
      <c r="N175">
        <v>1011</v>
      </c>
      <c r="O175" t="s">
        <v>525</v>
      </c>
      <c r="P175" t="s">
        <v>525</v>
      </c>
      <c r="Q175">
        <v>1</v>
      </c>
      <c r="X175">
        <v>7.0000000000000007E-2</v>
      </c>
      <c r="Y175">
        <v>0</v>
      </c>
      <c r="Z175">
        <v>641.70000000000005</v>
      </c>
      <c r="AA175">
        <v>811.79</v>
      </c>
      <c r="AB175">
        <v>0</v>
      </c>
      <c r="AC175">
        <v>0</v>
      </c>
      <c r="AD175">
        <v>1</v>
      </c>
      <c r="AE175">
        <v>0</v>
      </c>
      <c r="AF175" t="s">
        <v>22</v>
      </c>
      <c r="AG175">
        <v>8.4000000000000005E-2</v>
      </c>
      <c r="AH175">
        <v>2</v>
      </c>
      <c r="AI175">
        <v>64112475</v>
      </c>
      <c r="AJ175">
        <v>126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ROW(Source!A96)</f>
        <v>96</v>
      </c>
      <c r="B176">
        <v>64112480</v>
      </c>
      <c r="C176">
        <v>64112471</v>
      </c>
      <c r="D176">
        <v>60848306</v>
      </c>
      <c r="E176">
        <v>1</v>
      </c>
      <c r="F176">
        <v>1</v>
      </c>
      <c r="G176">
        <v>1</v>
      </c>
      <c r="H176">
        <v>3</v>
      </c>
      <c r="I176" t="s">
        <v>678</v>
      </c>
      <c r="J176" t="s">
        <v>679</v>
      </c>
      <c r="K176" t="s">
        <v>680</v>
      </c>
      <c r="L176">
        <v>1346</v>
      </c>
      <c r="N176">
        <v>1009</v>
      </c>
      <c r="O176" t="s">
        <v>549</v>
      </c>
      <c r="P176" t="s">
        <v>549</v>
      </c>
      <c r="Q176">
        <v>1</v>
      </c>
      <c r="X176">
        <v>0</v>
      </c>
      <c r="Y176">
        <v>174.93</v>
      </c>
      <c r="Z176">
        <v>0</v>
      </c>
      <c r="AA176">
        <v>0</v>
      </c>
      <c r="AB176">
        <v>0</v>
      </c>
      <c r="AC176">
        <v>1</v>
      </c>
      <c r="AD176">
        <v>0</v>
      </c>
      <c r="AE176">
        <v>0</v>
      </c>
      <c r="AF176" t="s">
        <v>3</v>
      </c>
      <c r="AG176">
        <v>0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ROW(Source!A96)</f>
        <v>96</v>
      </c>
      <c r="B177">
        <v>64112481</v>
      </c>
      <c r="C177">
        <v>64112471</v>
      </c>
      <c r="D177">
        <v>60774701</v>
      </c>
      <c r="E177">
        <v>117</v>
      </c>
      <c r="F177">
        <v>1</v>
      </c>
      <c r="G177">
        <v>1</v>
      </c>
      <c r="H177">
        <v>3</v>
      </c>
      <c r="I177" t="s">
        <v>756</v>
      </c>
      <c r="J177" t="s">
        <v>3</v>
      </c>
      <c r="K177" t="s">
        <v>757</v>
      </c>
      <c r="L177">
        <v>1348</v>
      </c>
      <c r="N177">
        <v>1009</v>
      </c>
      <c r="O177" t="s">
        <v>152</v>
      </c>
      <c r="P177" t="s">
        <v>152</v>
      </c>
      <c r="Q177">
        <v>1000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1</v>
      </c>
      <c r="AD177">
        <v>0</v>
      </c>
      <c r="AE177">
        <v>0</v>
      </c>
      <c r="AF177" t="s">
        <v>3</v>
      </c>
      <c r="AG177">
        <v>0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ROW(Source!A96)</f>
        <v>96</v>
      </c>
      <c r="B178">
        <v>64112482</v>
      </c>
      <c r="C178">
        <v>64112471</v>
      </c>
      <c r="D178">
        <v>60774847</v>
      </c>
      <c r="E178">
        <v>117</v>
      </c>
      <c r="F178">
        <v>1</v>
      </c>
      <c r="G178">
        <v>1</v>
      </c>
      <c r="H178">
        <v>3</v>
      </c>
      <c r="I178" t="s">
        <v>758</v>
      </c>
      <c r="J178" t="s">
        <v>3</v>
      </c>
      <c r="K178" t="s">
        <v>759</v>
      </c>
      <c r="L178">
        <v>1346</v>
      </c>
      <c r="N178">
        <v>1009</v>
      </c>
      <c r="O178" t="s">
        <v>549</v>
      </c>
      <c r="P178" t="s">
        <v>549</v>
      </c>
      <c r="Q178">
        <v>1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1</v>
      </c>
      <c r="AD178">
        <v>0</v>
      </c>
      <c r="AE178">
        <v>0</v>
      </c>
      <c r="AF178" t="s">
        <v>3</v>
      </c>
      <c r="AG178">
        <v>0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ROW(Source!A96)</f>
        <v>96</v>
      </c>
      <c r="B179">
        <v>64112483</v>
      </c>
      <c r="C179">
        <v>64112471</v>
      </c>
      <c r="D179">
        <v>60777509</v>
      </c>
      <c r="E179">
        <v>117</v>
      </c>
      <c r="F179">
        <v>1</v>
      </c>
      <c r="G179">
        <v>1</v>
      </c>
      <c r="H179">
        <v>3</v>
      </c>
      <c r="I179" t="s">
        <v>781</v>
      </c>
      <c r="J179" t="s">
        <v>3</v>
      </c>
      <c r="K179" t="s">
        <v>782</v>
      </c>
      <c r="L179">
        <v>1348</v>
      </c>
      <c r="N179">
        <v>1009</v>
      </c>
      <c r="O179" t="s">
        <v>152</v>
      </c>
      <c r="P179" t="s">
        <v>152</v>
      </c>
      <c r="Q179">
        <v>1000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1</v>
      </c>
      <c r="AD179">
        <v>0</v>
      </c>
      <c r="AE179">
        <v>0</v>
      </c>
      <c r="AF179" t="s">
        <v>3</v>
      </c>
      <c r="AG179">
        <v>0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ROW(Source!A96)</f>
        <v>96</v>
      </c>
      <c r="B180">
        <v>64112484</v>
      </c>
      <c r="C180">
        <v>64112471</v>
      </c>
      <c r="D180">
        <v>60777542</v>
      </c>
      <c r="E180">
        <v>117</v>
      </c>
      <c r="F180">
        <v>1</v>
      </c>
      <c r="G180">
        <v>1</v>
      </c>
      <c r="H180">
        <v>3</v>
      </c>
      <c r="I180" t="s">
        <v>762</v>
      </c>
      <c r="J180" t="s">
        <v>3</v>
      </c>
      <c r="K180" t="s">
        <v>783</v>
      </c>
      <c r="L180">
        <v>1371</v>
      </c>
      <c r="N180">
        <v>1013</v>
      </c>
      <c r="O180" t="s">
        <v>20</v>
      </c>
      <c r="P180" t="s">
        <v>20</v>
      </c>
      <c r="Q180">
        <v>1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1</v>
      </c>
      <c r="AD180">
        <v>0</v>
      </c>
      <c r="AE180">
        <v>0</v>
      </c>
      <c r="AF180" t="s">
        <v>3</v>
      </c>
      <c r="AG180">
        <v>0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ROW(Source!A96)</f>
        <v>96</v>
      </c>
      <c r="B181">
        <v>64112485</v>
      </c>
      <c r="C181">
        <v>64112471</v>
      </c>
      <c r="D181">
        <v>60777566</v>
      </c>
      <c r="E181">
        <v>117</v>
      </c>
      <c r="F181">
        <v>1</v>
      </c>
      <c r="G181">
        <v>1</v>
      </c>
      <c r="H181">
        <v>3</v>
      </c>
      <c r="I181" t="s">
        <v>784</v>
      </c>
      <c r="J181" t="s">
        <v>3</v>
      </c>
      <c r="K181" t="s">
        <v>785</v>
      </c>
      <c r="L181">
        <v>1346</v>
      </c>
      <c r="N181">
        <v>1009</v>
      </c>
      <c r="O181" t="s">
        <v>549</v>
      </c>
      <c r="P181" t="s">
        <v>549</v>
      </c>
      <c r="Q181">
        <v>1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1</v>
      </c>
      <c r="AD181">
        <v>0</v>
      </c>
      <c r="AE181">
        <v>0</v>
      </c>
      <c r="AF181" t="s">
        <v>3</v>
      </c>
      <c r="AG181">
        <v>0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ROW(Source!A97)</f>
        <v>97</v>
      </c>
      <c r="B182">
        <v>64112490</v>
      </c>
      <c r="C182">
        <v>64112486</v>
      </c>
      <c r="D182">
        <v>60772468</v>
      </c>
      <c r="E182">
        <v>117</v>
      </c>
      <c r="F182">
        <v>1</v>
      </c>
      <c r="G182">
        <v>1</v>
      </c>
      <c r="H182">
        <v>1</v>
      </c>
      <c r="I182" t="s">
        <v>607</v>
      </c>
      <c r="J182" t="s">
        <v>3</v>
      </c>
      <c r="K182" t="s">
        <v>608</v>
      </c>
      <c r="L182">
        <v>1191</v>
      </c>
      <c r="N182">
        <v>1013</v>
      </c>
      <c r="O182" t="s">
        <v>519</v>
      </c>
      <c r="P182" t="s">
        <v>519</v>
      </c>
      <c r="Q182">
        <v>1</v>
      </c>
      <c r="X182">
        <v>1.27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1</v>
      </c>
      <c r="AF182" t="s">
        <v>22</v>
      </c>
      <c r="AG182">
        <v>1.524</v>
      </c>
      <c r="AH182">
        <v>2</v>
      </c>
      <c r="AI182">
        <v>64112487</v>
      </c>
      <c r="AJ182">
        <v>127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ROW(Source!A97)</f>
        <v>97</v>
      </c>
      <c r="B183">
        <v>64112491</v>
      </c>
      <c r="C183">
        <v>64112486</v>
      </c>
      <c r="D183">
        <v>60772652</v>
      </c>
      <c r="E183">
        <v>117</v>
      </c>
      <c r="F183">
        <v>1</v>
      </c>
      <c r="G183">
        <v>1</v>
      </c>
      <c r="H183">
        <v>1</v>
      </c>
      <c r="I183" t="s">
        <v>520</v>
      </c>
      <c r="J183" t="s">
        <v>3</v>
      </c>
      <c r="K183" t="s">
        <v>521</v>
      </c>
      <c r="L183">
        <v>1191</v>
      </c>
      <c r="N183">
        <v>1013</v>
      </c>
      <c r="O183" t="s">
        <v>519</v>
      </c>
      <c r="P183" t="s">
        <v>519</v>
      </c>
      <c r="Q183">
        <v>1</v>
      </c>
      <c r="X183">
        <v>7.0000000000000007E-2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2</v>
      </c>
      <c r="AF183" t="s">
        <v>22</v>
      </c>
      <c r="AG183">
        <v>8.4000000000000005E-2</v>
      </c>
      <c r="AH183">
        <v>2</v>
      </c>
      <c r="AI183">
        <v>64112488</v>
      </c>
      <c r="AJ183">
        <v>128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ROW(Source!A97)</f>
        <v>97</v>
      </c>
      <c r="B184">
        <v>64112492</v>
      </c>
      <c r="C184">
        <v>64112486</v>
      </c>
      <c r="D184">
        <v>60780036</v>
      </c>
      <c r="E184">
        <v>1</v>
      </c>
      <c r="F184">
        <v>1</v>
      </c>
      <c r="G184">
        <v>1</v>
      </c>
      <c r="H184">
        <v>2</v>
      </c>
      <c r="I184" t="s">
        <v>543</v>
      </c>
      <c r="J184" t="s">
        <v>544</v>
      </c>
      <c r="K184" t="s">
        <v>545</v>
      </c>
      <c r="L184">
        <v>1368</v>
      </c>
      <c r="N184">
        <v>1011</v>
      </c>
      <c r="O184" t="s">
        <v>525</v>
      </c>
      <c r="P184" t="s">
        <v>525</v>
      </c>
      <c r="Q184">
        <v>1</v>
      </c>
      <c r="X184">
        <v>7.0000000000000007E-2</v>
      </c>
      <c r="Y184">
        <v>0</v>
      </c>
      <c r="Z184">
        <v>641.70000000000005</v>
      </c>
      <c r="AA184">
        <v>811.79</v>
      </c>
      <c r="AB184">
        <v>0</v>
      </c>
      <c r="AC184">
        <v>0</v>
      </c>
      <c r="AD184">
        <v>1</v>
      </c>
      <c r="AE184">
        <v>0</v>
      </c>
      <c r="AF184" t="s">
        <v>22</v>
      </c>
      <c r="AG184">
        <v>8.4000000000000005E-2</v>
      </c>
      <c r="AH184">
        <v>2</v>
      </c>
      <c r="AI184">
        <v>64112489</v>
      </c>
      <c r="AJ184">
        <v>129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ROW(Source!A97)</f>
        <v>97</v>
      </c>
      <c r="B185">
        <v>64112493</v>
      </c>
      <c r="C185">
        <v>64112486</v>
      </c>
      <c r="D185">
        <v>60848306</v>
      </c>
      <c r="E185">
        <v>1</v>
      </c>
      <c r="F185">
        <v>1</v>
      </c>
      <c r="G185">
        <v>1</v>
      </c>
      <c r="H185">
        <v>3</v>
      </c>
      <c r="I185" t="s">
        <v>678</v>
      </c>
      <c r="J185" t="s">
        <v>679</v>
      </c>
      <c r="K185" t="s">
        <v>680</v>
      </c>
      <c r="L185">
        <v>1346</v>
      </c>
      <c r="N185">
        <v>1009</v>
      </c>
      <c r="O185" t="s">
        <v>549</v>
      </c>
      <c r="P185" t="s">
        <v>549</v>
      </c>
      <c r="Q185">
        <v>1</v>
      </c>
      <c r="X185">
        <v>0</v>
      </c>
      <c r="Y185">
        <v>174.93</v>
      </c>
      <c r="Z185">
        <v>0</v>
      </c>
      <c r="AA185">
        <v>0</v>
      </c>
      <c r="AB185">
        <v>0</v>
      </c>
      <c r="AC185">
        <v>1</v>
      </c>
      <c r="AD185">
        <v>0</v>
      </c>
      <c r="AE185">
        <v>0</v>
      </c>
      <c r="AF185" t="s">
        <v>3</v>
      </c>
      <c r="AG185">
        <v>0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ROW(Source!A97)</f>
        <v>97</v>
      </c>
      <c r="B186">
        <v>64112494</v>
      </c>
      <c r="C186">
        <v>64112486</v>
      </c>
      <c r="D186">
        <v>60774701</v>
      </c>
      <c r="E186">
        <v>117</v>
      </c>
      <c r="F186">
        <v>1</v>
      </c>
      <c r="G186">
        <v>1</v>
      </c>
      <c r="H186">
        <v>3</v>
      </c>
      <c r="I186" t="s">
        <v>756</v>
      </c>
      <c r="J186" t="s">
        <v>3</v>
      </c>
      <c r="K186" t="s">
        <v>757</v>
      </c>
      <c r="L186">
        <v>1348</v>
      </c>
      <c r="N186">
        <v>1009</v>
      </c>
      <c r="O186" t="s">
        <v>152</v>
      </c>
      <c r="P186" t="s">
        <v>152</v>
      </c>
      <c r="Q186">
        <v>1000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</v>
      </c>
      <c r="AD186">
        <v>0</v>
      </c>
      <c r="AE186">
        <v>0</v>
      </c>
      <c r="AF186" t="s">
        <v>3</v>
      </c>
      <c r="AG186">
        <v>0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ROW(Source!A97)</f>
        <v>97</v>
      </c>
      <c r="B187">
        <v>64112495</v>
      </c>
      <c r="C187">
        <v>64112486</v>
      </c>
      <c r="D187">
        <v>60774847</v>
      </c>
      <c r="E187">
        <v>117</v>
      </c>
      <c r="F187">
        <v>1</v>
      </c>
      <c r="G187">
        <v>1</v>
      </c>
      <c r="H187">
        <v>3</v>
      </c>
      <c r="I187" t="s">
        <v>758</v>
      </c>
      <c r="J187" t="s">
        <v>3</v>
      </c>
      <c r="K187" t="s">
        <v>759</v>
      </c>
      <c r="L187">
        <v>1346</v>
      </c>
      <c r="N187">
        <v>1009</v>
      </c>
      <c r="O187" t="s">
        <v>549</v>
      </c>
      <c r="P187" t="s">
        <v>549</v>
      </c>
      <c r="Q187">
        <v>1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1</v>
      </c>
      <c r="AD187">
        <v>0</v>
      </c>
      <c r="AE187">
        <v>0</v>
      </c>
      <c r="AF187" t="s">
        <v>3</v>
      </c>
      <c r="AG187">
        <v>0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ROW(Source!A97)</f>
        <v>97</v>
      </c>
      <c r="B188">
        <v>64112496</v>
      </c>
      <c r="C188">
        <v>64112486</v>
      </c>
      <c r="D188">
        <v>60777509</v>
      </c>
      <c r="E188">
        <v>117</v>
      </c>
      <c r="F188">
        <v>1</v>
      </c>
      <c r="G188">
        <v>1</v>
      </c>
      <c r="H188">
        <v>3</v>
      </c>
      <c r="I188" t="s">
        <v>781</v>
      </c>
      <c r="J188" t="s">
        <v>3</v>
      </c>
      <c r="K188" t="s">
        <v>782</v>
      </c>
      <c r="L188">
        <v>1348</v>
      </c>
      <c r="N188">
        <v>1009</v>
      </c>
      <c r="O188" t="s">
        <v>152</v>
      </c>
      <c r="P188" t="s">
        <v>152</v>
      </c>
      <c r="Q188">
        <v>1000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1</v>
      </c>
      <c r="AD188">
        <v>0</v>
      </c>
      <c r="AE188">
        <v>0</v>
      </c>
      <c r="AF188" t="s">
        <v>3</v>
      </c>
      <c r="AG188">
        <v>0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ROW(Source!A97)</f>
        <v>97</v>
      </c>
      <c r="B189">
        <v>64112497</v>
      </c>
      <c r="C189">
        <v>64112486</v>
      </c>
      <c r="D189">
        <v>60777542</v>
      </c>
      <c r="E189">
        <v>117</v>
      </c>
      <c r="F189">
        <v>1</v>
      </c>
      <c r="G189">
        <v>1</v>
      </c>
      <c r="H189">
        <v>3</v>
      </c>
      <c r="I189" t="s">
        <v>762</v>
      </c>
      <c r="J189" t="s">
        <v>3</v>
      </c>
      <c r="K189" t="s">
        <v>783</v>
      </c>
      <c r="L189">
        <v>1371</v>
      </c>
      <c r="N189">
        <v>1013</v>
      </c>
      <c r="O189" t="s">
        <v>20</v>
      </c>
      <c r="P189" t="s">
        <v>20</v>
      </c>
      <c r="Q189">
        <v>1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E189">
        <v>0</v>
      </c>
      <c r="AF189" t="s">
        <v>3</v>
      </c>
      <c r="AG189">
        <v>0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ROW(Source!A97)</f>
        <v>97</v>
      </c>
      <c r="B190">
        <v>64112498</v>
      </c>
      <c r="C190">
        <v>64112486</v>
      </c>
      <c r="D190">
        <v>60777566</v>
      </c>
      <c r="E190">
        <v>117</v>
      </c>
      <c r="F190">
        <v>1</v>
      </c>
      <c r="G190">
        <v>1</v>
      </c>
      <c r="H190">
        <v>3</v>
      </c>
      <c r="I190" t="s">
        <v>784</v>
      </c>
      <c r="J190" t="s">
        <v>3</v>
      </c>
      <c r="K190" t="s">
        <v>785</v>
      </c>
      <c r="L190">
        <v>1346</v>
      </c>
      <c r="N190">
        <v>1009</v>
      </c>
      <c r="O190" t="s">
        <v>549</v>
      </c>
      <c r="P190" t="s">
        <v>549</v>
      </c>
      <c r="Q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1</v>
      </c>
      <c r="AD190">
        <v>0</v>
      </c>
      <c r="AE190">
        <v>0</v>
      </c>
      <c r="AF190" t="s">
        <v>3</v>
      </c>
      <c r="AG190">
        <v>0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ROW(Source!A98)</f>
        <v>98</v>
      </c>
      <c r="B191">
        <v>64112509</v>
      </c>
      <c r="C191">
        <v>64112499</v>
      </c>
      <c r="D191">
        <v>49399583</v>
      </c>
      <c r="E191">
        <v>108</v>
      </c>
      <c r="F191">
        <v>1</v>
      </c>
      <c r="G191">
        <v>1</v>
      </c>
      <c r="H191">
        <v>1</v>
      </c>
      <c r="I191" t="s">
        <v>537</v>
      </c>
      <c r="J191" t="s">
        <v>3</v>
      </c>
      <c r="K191" t="s">
        <v>538</v>
      </c>
      <c r="L191">
        <v>1191</v>
      </c>
      <c r="N191">
        <v>1013</v>
      </c>
      <c r="O191" t="s">
        <v>519</v>
      </c>
      <c r="P191" t="s">
        <v>519</v>
      </c>
      <c r="Q191">
        <v>1</v>
      </c>
      <c r="X191">
        <v>3.76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3</v>
      </c>
      <c r="AG191">
        <v>3.76</v>
      </c>
      <c r="AH191">
        <v>2</v>
      </c>
      <c r="AI191">
        <v>64112500</v>
      </c>
      <c r="AJ191">
        <v>130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ROW(Source!A98)</f>
        <v>98</v>
      </c>
      <c r="B192">
        <v>64112510</v>
      </c>
      <c r="C192">
        <v>64112499</v>
      </c>
      <c r="D192">
        <v>49399853</v>
      </c>
      <c r="E192">
        <v>108</v>
      </c>
      <c r="F192">
        <v>1</v>
      </c>
      <c r="G192">
        <v>1</v>
      </c>
      <c r="H192">
        <v>1</v>
      </c>
      <c r="I192" t="s">
        <v>520</v>
      </c>
      <c r="J192" t="s">
        <v>3</v>
      </c>
      <c r="K192" t="s">
        <v>521</v>
      </c>
      <c r="L192">
        <v>1191</v>
      </c>
      <c r="N192">
        <v>1013</v>
      </c>
      <c r="O192" t="s">
        <v>519</v>
      </c>
      <c r="P192" t="s">
        <v>519</v>
      </c>
      <c r="Q192">
        <v>1</v>
      </c>
      <c r="X192">
        <v>1.07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2</v>
      </c>
      <c r="AF192" t="s">
        <v>3</v>
      </c>
      <c r="AG192">
        <v>1.07</v>
      </c>
      <c r="AH192">
        <v>2</v>
      </c>
      <c r="AI192">
        <v>64112501</v>
      </c>
      <c r="AJ192">
        <v>131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ROW(Source!A98)</f>
        <v>98</v>
      </c>
      <c r="B193">
        <v>64112511</v>
      </c>
      <c r="C193">
        <v>64112499</v>
      </c>
      <c r="D193">
        <v>49753040</v>
      </c>
      <c r="E193">
        <v>1</v>
      </c>
      <c r="F193">
        <v>1</v>
      </c>
      <c r="G193">
        <v>1</v>
      </c>
      <c r="H193">
        <v>2</v>
      </c>
      <c r="I193" t="s">
        <v>595</v>
      </c>
      <c r="J193" t="s">
        <v>596</v>
      </c>
      <c r="K193" t="s">
        <v>597</v>
      </c>
      <c r="L193">
        <v>1368</v>
      </c>
      <c r="N193">
        <v>1011</v>
      </c>
      <c r="O193" t="s">
        <v>525</v>
      </c>
      <c r="P193" t="s">
        <v>525</v>
      </c>
      <c r="Q193">
        <v>1</v>
      </c>
      <c r="X193">
        <v>0.85</v>
      </c>
      <c r="Y193">
        <v>0</v>
      </c>
      <c r="Z193">
        <v>346.73</v>
      </c>
      <c r="AA193">
        <v>490.51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0.85</v>
      </c>
      <c r="AH193">
        <v>2</v>
      </c>
      <c r="AI193">
        <v>64112502</v>
      </c>
      <c r="AJ193">
        <v>132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ROW(Source!A98)</f>
        <v>98</v>
      </c>
      <c r="B194">
        <v>64112512</v>
      </c>
      <c r="C194">
        <v>64112499</v>
      </c>
      <c r="D194">
        <v>49754009</v>
      </c>
      <c r="E194">
        <v>1</v>
      </c>
      <c r="F194">
        <v>1</v>
      </c>
      <c r="G194">
        <v>1</v>
      </c>
      <c r="H194">
        <v>2</v>
      </c>
      <c r="I194" t="s">
        <v>543</v>
      </c>
      <c r="J194" t="s">
        <v>544</v>
      </c>
      <c r="K194" t="s">
        <v>545</v>
      </c>
      <c r="L194">
        <v>1368</v>
      </c>
      <c r="N194">
        <v>1011</v>
      </c>
      <c r="O194" t="s">
        <v>525</v>
      </c>
      <c r="P194" t="s">
        <v>525</v>
      </c>
      <c r="Q194">
        <v>1</v>
      </c>
      <c r="X194">
        <v>0.22</v>
      </c>
      <c r="Y194">
        <v>0</v>
      </c>
      <c r="Z194">
        <v>641.70000000000005</v>
      </c>
      <c r="AA194">
        <v>811.79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0.22</v>
      </c>
      <c r="AH194">
        <v>2</v>
      </c>
      <c r="AI194">
        <v>64112503</v>
      </c>
      <c r="AJ194">
        <v>133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ROW(Source!A98)</f>
        <v>98</v>
      </c>
      <c r="B195">
        <v>64112513</v>
      </c>
      <c r="C195">
        <v>64112499</v>
      </c>
      <c r="D195">
        <v>49755755</v>
      </c>
      <c r="E195">
        <v>1</v>
      </c>
      <c r="F195">
        <v>1</v>
      </c>
      <c r="G195">
        <v>1</v>
      </c>
      <c r="H195">
        <v>3</v>
      </c>
      <c r="I195" t="s">
        <v>546</v>
      </c>
      <c r="J195" t="s">
        <v>547</v>
      </c>
      <c r="K195" t="s">
        <v>548</v>
      </c>
      <c r="L195">
        <v>1346</v>
      </c>
      <c r="N195">
        <v>1009</v>
      </c>
      <c r="O195" t="s">
        <v>549</v>
      </c>
      <c r="P195" t="s">
        <v>549</v>
      </c>
      <c r="Q195">
        <v>1</v>
      </c>
      <c r="X195">
        <v>0.1</v>
      </c>
      <c r="Y195">
        <v>238.29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0.1</v>
      </c>
      <c r="AH195">
        <v>2</v>
      </c>
      <c r="AI195">
        <v>64112504</v>
      </c>
      <c r="AJ195">
        <v>134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ROW(Source!A98)</f>
        <v>98</v>
      </c>
      <c r="B196">
        <v>64112514</v>
      </c>
      <c r="C196">
        <v>64112499</v>
      </c>
      <c r="D196">
        <v>49755762</v>
      </c>
      <c r="E196">
        <v>1</v>
      </c>
      <c r="F196">
        <v>1</v>
      </c>
      <c r="G196">
        <v>1</v>
      </c>
      <c r="H196">
        <v>3</v>
      </c>
      <c r="I196" t="s">
        <v>550</v>
      </c>
      <c r="J196" t="s">
        <v>551</v>
      </c>
      <c r="K196" t="s">
        <v>552</v>
      </c>
      <c r="L196">
        <v>1346</v>
      </c>
      <c r="N196">
        <v>1009</v>
      </c>
      <c r="O196" t="s">
        <v>549</v>
      </c>
      <c r="P196" t="s">
        <v>549</v>
      </c>
      <c r="Q196">
        <v>1</v>
      </c>
      <c r="X196">
        <v>0.03</v>
      </c>
      <c r="Y196">
        <v>80.02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0.03</v>
      </c>
      <c r="AH196">
        <v>2</v>
      </c>
      <c r="AI196">
        <v>64112505</v>
      </c>
      <c r="AJ196">
        <v>135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ROW(Source!A98)</f>
        <v>98</v>
      </c>
      <c r="B197">
        <v>64112515</v>
      </c>
      <c r="C197">
        <v>64112499</v>
      </c>
      <c r="D197">
        <v>49761071</v>
      </c>
      <c r="E197">
        <v>1</v>
      </c>
      <c r="F197">
        <v>1</v>
      </c>
      <c r="G197">
        <v>1</v>
      </c>
      <c r="H197">
        <v>3</v>
      </c>
      <c r="I197" t="s">
        <v>678</v>
      </c>
      <c r="J197" t="s">
        <v>679</v>
      </c>
      <c r="K197" t="s">
        <v>680</v>
      </c>
      <c r="L197">
        <v>1346</v>
      </c>
      <c r="N197">
        <v>1009</v>
      </c>
      <c r="O197" t="s">
        <v>549</v>
      </c>
      <c r="P197" t="s">
        <v>549</v>
      </c>
      <c r="Q197">
        <v>1</v>
      </c>
      <c r="X197">
        <v>0</v>
      </c>
      <c r="Y197">
        <v>174.93</v>
      </c>
      <c r="Z197">
        <v>0</v>
      </c>
      <c r="AA197">
        <v>0</v>
      </c>
      <c r="AB197">
        <v>0</v>
      </c>
      <c r="AC197">
        <v>1</v>
      </c>
      <c r="AD197">
        <v>0</v>
      </c>
      <c r="AE197">
        <v>0</v>
      </c>
      <c r="AF197" t="s">
        <v>3</v>
      </c>
      <c r="AG197">
        <v>0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ROW(Source!A98)</f>
        <v>98</v>
      </c>
      <c r="B198">
        <v>64112516</v>
      </c>
      <c r="C198">
        <v>64112499</v>
      </c>
      <c r="D198">
        <v>49763019</v>
      </c>
      <c r="E198">
        <v>1</v>
      </c>
      <c r="F198">
        <v>1</v>
      </c>
      <c r="G198">
        <v>1</v>
      </c>
      <c r="H198">
        <v>3</v>
      </c>
      <c r="I198" t="s">
        <v>553</v>
      </c>
      <c r="J198" t="s">
        <v>554</v>
      </c>
      <c r="K198" t="s">
        <v>555</v>
      </c>
      <c r="L198">
        <v>1346</v>
      </c>
      <c r="N198">
        <v>1009</v>
      </c>
      <c r="O198" t="s">
        <v>549</v>
      </c>
      <c r="P198" t="s">
        <v>549</v>
      </c>
      <c r="Q198">
        <v>1</v>
      </c>
      <c r="X198">
        <v>0.02</v>
      </c>
      <c r="Y198">
        <v>56.11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0.02</v>
      </c>
      <c r="AH198">
        <v>2</v>
      </c>
      <c r="AI198">
        <v>64112506</v>
      </c>
      <c r="AJ198">
        <v>136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ROW(Source!A98)</f>
        <v>98</v>
      </c>
      <c r="B199">
        <v>64112517</v>
      </c>
      <c r="C199">
        <v>64112499</v>
      </c>
      <c r="D199">
        <v>49402191</v>
      </c>
      <c r="E199">
        <v>108</v>
      </c>
      <c r="F199">
        <v>1</v>
      </c>
      <c r="G199">
        <v>1</v>
      </c>
      <c r="H199">
        <v>3</v>
      </c>
      <c r="I199" t="s">
        <v>758</v>
      </c>
      <c r="J199" t="s">
        <v>3</v>
      </c>
      <c r="K199" t="s">
        <v>759</v>
      </c>
      <c r="L199">
        <v>1346</v>
      </c>
      <c r="N199">
        <v>1009</v>
      </c>
      <c r="O199" t="s">
        <v>549</v>
      </c>
      <c r="P199" t="s">
        <v>549</v>
      </c>
      <c r="Q199">
        <v>1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1</v>
      </c>
      <c r="AD199">
        <v>0</v>
      </c>
      <c r="AE199">
        <v>0</v>
      </c>
      <c r="AF199" t="s">
        <v>3</v>
      </c>
      <c r="AG199">
        <v>0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ROW(Source!A98)</f>
        <v>98</v>
      </c>
      <c r="B200">
        <v>64112518</v>
      </c>
      <c r="C200">
        <v>64112499</v>
      </c>
      <c r="D200">
        <v>49402536</v>
      </c>
      <c r="E200">
        <v>108</v>
      </c>
      <c r="F200">
        <v>1</v>
      </c>
      <c r="G200">
        <v>1</v>
      </c>
      <c r="H200">
        <v>3</v>
      </c>
      <c r="I200" t="s">
        <v>760</v>
      </c>
      <c r="J200" t="s">
        <v>3</v>
      </c>
      <c r="K200" t="s">
        <v>761</v>
      </c>
      <c r="L200">
        <v>1348</v>
      </c>
      <c r="N200">
        <v>1009</v>
      </c>
      <c r="O200" t="s">
        <v>152</v>
      </c>
      <c r="P200" t="s">
        <v>152</v>
      </c>
      <c r="Q200">
        <v>1000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1</v>
      </c>
      <c r="AD200">
        <v>0</v>
      </c>
      <c r="AE200">
        <v>0</v>
      </c>
      <c r="AF200" t="s">
        <v>3</v>
      </c>
      <c r="AG200">
        <v>0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ROW(Source!A98)</f>
        <v>98</v>
      </c>
      <c r="B201">
        <v>64112519</v>
      </c>
      <c r="C201">
        <v>64112499</v>
      </c>
      <c r="D201">
        <v>49790046</v>
      </c>
      <c r="E201">
        <v>1</v>
      </c>
      <c r="F201">
        <v>1</v>
      </c>
      <c r="G201">
        <v>1</v>
      </c>
      <c r="H201">
        <v>3</v>
      </c>
      <c r="I201" t="s">
        <v>559</v>
      </c>
      <c r="J201" t="s">
        <v>560</v>
      </c>
      <c r="K201" t="s">
        <v>561</v>
      </c>
      <c r="L201">
        <v>1348</v>
      </c>
      <c r="N201">
        <v>1009</v>
      </c>
      <c r="O201" t="s">
        <v>152</v>
      </c>
      <c r="P201" t="s">
        <v>152</v>
      </c>
      <c r="Q201">
        <v>1000</v>
      </c>
      <c r="X201">
        <v>1E-4</v>
      </c>
      <c r="Y201">
        <v>80020.98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1E-4</v>
      </c>
      <c r="AH201">
        <v>2</v>
      </c>
      <c r="AI201">
        <v>64112507</v>
      </c>
      <c r="AJ201">
        <v>137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ROW(Source!A98)</f>
        <v>98</v>
      </c>
      <c r="B202">
        <v>64112520</v>
      </c>
      <c r="C202">
        <v>64112499</v>
      </c>
      <c r="D202">
        <v>49790579</v>
      </c>
      <c r="E202">
        <v>1</v>
      </c>
      <c r="F202">
        <v>1</v>
      </c>
      <c r="G202">
        <v>1</v>
      </c>
      <c r="H202">
        <v>3</v>
      </c>
      <c r="I202" t="s">
        <v>609</v>
      </c>
      <c r="J202" t="s">
        <v>610</v>
      </c>
      <c r="K202" t="s">
        <v>611</v>
      </c>
      <c r="L202">
        <v>1346</v>
      </c>
      <c r="N202">
        <v>1009</v>
      </c>
      <c r="O202" t="s">
        <v>549</v>
      </c>
      <c r="P202" t="s">
        <v>549</v>
      </c>
      <c r="Q202">
        <v>1</v>
      </c>
      <c r="X202">
        <v>0.03</v>
      </c>
      <c r="Y202">
        <v>60.6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0.03</v>
      </c>
      <c r="AH202">
        <v>2</v>
      </c>
      <c r="AI202">
        <v>64112508</v>
      </c>
      <c r="AJ202">
        <v>138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ROW(Source!A98)</f>
        <v>98</v>
      </c>
      <c r="B203">
        <v>64112521</v>
      </c>
      <c r="C203">
        <v>64112499</v>
      </c>
      <c r="D203">
        <v>49404907</v>
      </c>
      <c r="E203">
        <v>108</v>
      </c>
      <c r="F203">
        <v>1</v>
      </c>
      <c r="G203">
        <v>1</v>
      </c>
      <c r="H203">
        <v>3</v>
      </c>
      <c r="I203" t="s">
        <v>762</v>
      </c>
      <c r="J203" t="s">
        <v>3</v>
      </c>
      <c r="K203" t="s">
        <v>783</v>
      </c>
      <c r="L203">
        <v>1371</v>
      </c>
      <c r="N203">
        <v>1013</v>
      </c>
      <c r="O203" t="s">
        <v>20</v>
      </c>
      <c r="P203" t="s">
        <v>20</v>
      </c>
      <c r="Q203">
        <v>1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1</v>
      </c>
      <c r="AD203">
        <v>0</v>
      </c>
      <c r="AE203">
        <v>0</v>
      </c>
      <c r="AF203" t="s">
        <v>3</v>
      </c>
      <c r="AG203">
        <v>0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ROW(Source!A98)</f>
        <v>98</v>
      </c>
      <c r="B204">
        <v>64112522</v>
      </c>
      <c r="C204">
        <v>64112499</v>
      </c>
      <c r="D204">
        <v>49404917</v>
      </c>
      <c r="E204">
        <v>108</v>
      </c>
      <c r="F204">
        <v>1</v>
      </c>
      <c r="G204">
        <v>1</v>
      </c>
      <c r="H204">
        <v>3</v>
      </c>
      <c r="I204" t="s">
        <v>786</v>
      </c>
      <c r="J204" t="s">
        <v>3</v>
      </c>
      <c r="K204" t="s">
        <v>787</v>
      </c>
      <c r="L204">
        <v>1346</v>
      </c>
      <c r="N204">
        <v>1009</v>
      </c>
      <c r="O204" t="s">
        <v>549</v>
      </c>
      <c r="P204" t="s">
        <v>549</v>
      </c>
      <c r="Q204">
        <v>1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1</v>
      </c>
      <c r="AD204">
        <v>0</v>
      </c>
      <c r="AE204">
        <v>0</v>
      </c>
      <c r="AF204" t="s">
        <v>3</v>
      </c>
      <c r="AG204">
        <v>0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ROW(Source!A99)</f>
        <v>99</v>
      </c>
      <c r="B205">
        <v>64112532</v>
      </c>
      <c r="C205">
        <v>64112523</v>
      </c>
      <c r="D205">
        <v>49399612</v>
      </c>
      <c r="E205">
        <v>108</v>
      </c>
      <c r="F205">
        <v>1</v>
      </c>
      <c r="G205">
        <v>1</v>
      </c>
      <c r="H205">
        <v>1</v>
      </c>
      <c r="I205" t="s">
        <v>576</v>
      </c>
      <c r="J205" t="s">
        <v>3</v>
      </c>
      <c r="K205" t="s">
        <v>577</v>
      </c>
      <c r="L205">
        <v>1191</v>
      </c>
      <c r="N205">
        <v>1013</v>
      </c>
      <c r="O205" t="s">
        <v>519</v>
      </c>
      <c r="P205" t="s">
        <v>519</v>
      </c>
      <c r="Q205">
        <v>1</v>
      </c>
      <c r="X205">
        <v>41.2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3</v>
      </c>
      <c r="AG205">
        <v>41.2</v>
      </c>
      <c r="AH205">
        <v>2</v>
      </c>
      <c r="AI205">
        <v>64112524</v>
      </c>
      <c r="AJ205">
        <v>139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ROW(Source!A99)</f>
        <v>99</v>
      </c>
      <c r="B206">
        <v>64112533</v>
      </c>
      <c r="C206">
        <v>64112523</v>
      </c>
      <c r="D206">
        <v>49399853</v>
      </c>
      <c r="E206">
        <v>108</v>
      </c>
      <c r="F206">
        <v>1</v>
      </c>
      <c r="G206">
        <v>1</v>
      </c>
      <c r="H206">
        <v>1</v>
      </c>
      <c r="I206" t="s">
        <v>520</v>
      </c>
      <c r="J206" t="s">
        <v>3</v>
      </c>
      <c r="K206" t="s">
        <v>521</v>
      </c>
      <c r="L206">
        <v>1191</v>
      </c>
      <c r="N206">
        <v>1013</v>
      </c>
      <c r="O206" t="s">
        <v>519</v>
      </c>
      <c r="P206" t="s">
        <v>519</v>
      </c>
      <c r="Q206">
        <v>1</v>
      </c>
      <c r="X206">
        <v>0.2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2</v>
      </c>
      <c r="AF206" t="s">
        <v>3</v>
      </c>
      <c r="AG206">
        <v>0.2</v>
      </c>
      <c r="AH206">
        <v>2</v>
      </c>
      <c r="AI206">
        <v>64112525</v>
      </c>
      <c r="AJ206">
        <v>140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ROW(Source!A99)</f>
        <v>99</v>
      </c>
      <c r="B207">
        <v>64112534</v>
      </c>
      <c r="C207">
        <v>64112523</v>
      </c>
      <c r="D207">
        <v>49752791</v>
      </c>
      <c r="E207">
        <v>1</v>
      </c>
      <c r="F207">
        <v>1</v>
      </c>
      <c r="G207">
        <v>1</v>
      </c>
      <c r="H207">
        <v>2</v>
      </c>
      <c r="I207" t="s">
        <v>522</v>
      </c>
      <c r="J207" t="s">
        <v>523</v>
      </c>
      <c r="K207" t="s">
        <v>524</v>
      </c>
      <c r="L207">
        <v>1368</v>
      </c>
      <c r="N207">
        <v>1011</v>
      </c>
      <c r="O207" t="s">
        <v>525</v>
      </c>
      <c r="P207" t="s">
        <v>525</v>
      </c>
      <c r="Q207">
        <v>1</v>
      </c>
      <c r="X207">
        <v>0.1</v>
      </c>
      <c r="Y207">
        <v>0</v>
      </c>
      <c r="Z207">
        <v>1626.29</v>
      </c>
      <c r="AA207">
        <v>1090.46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0.1</v>
      </c>
      <c r="AH207">
        <v>2</v>
      </c>
      <c r="AI207">
        <v>64112526</v>
      </c>
      <c r="AJ207">
        <v>141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ROW(Source!A99)</f>
        <v>99</v>
      </c>
      <c r="B208">
        <v>64112535</v>
      </c>
      <c r="C208">
        <v>64112523</v>
      </c>
      <c r="D208">
        <v>49754009</v>
      </c>
      <c r="E208">
        <v>1</v>
      </c>
      <c r="F208">
        <v>1</v>
      </c>
      <c r="G208">
        <v>1</v>
      </c>
      <c r="H208">
        <v>2</v>
      </c>
      <c r="I208" t="s">
        <v>543</v>
      </c>
      <c r="J208" t="s">
        <v>544</v>
      </c>
      <c r="K208" t="s">
        <v>545</v>
      </c>
      <c r="L208">
        <v>1368</v>
      </c>
      <c r="N208">
        <v>1011</v>
      </c>
      <c r="O208" t="s">
        <v>525</v>
      </c>
      <c r="P208" t="s">
        <v>525</v>
      </c>
      <c r="Q208">
        <v>1</v>
      </c>
      <c r="X208">
        <v>0.1</v>
      </c>
      <c r="Y208">
        <v>0</v>
      </c>
      <c r="Z208">
        <v>641.70000000000005</v>
      </c>
      <c r="AA208">
        <v>811.79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0.1</v>
      </c>
      <c r="AH208">
        <v>2</v>
      </c>
      <c r="AI208">
        <v>64112527</v>
      </c>
      <c r="AJ208">
        <v>142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ROW(Source!A99)</f>
        <v>99</v>
      </c>
      <c r="B209">
        <v>64112536</v>
      </c>
      <c r="C209">
        <v>64112523</v>
      </c>
      <c r="D209">
        <v>49754284</v>
      </c>
      <c r="E209">
        <v>1</v>
      </c>
      <c r="F209">
        <v>1</v>
      </c>
      <c r="G209">
        <v>1</v>
      </c>
      <c r="H209">
        <v>2</v>
      </c>
      <c r="I209" t="s">
        <v>612</v>
      </c>
      <c r="J209" t="s">
        <v>613</v>
      </c>
      <c r="K209" t="s">
        <v>614</v>
      </c>
      <c r="L209">
        <v>1368</v>
      </c>
      <c r="N209">
        <v>1011</v>
      </c>
      <c r="O209" t="s">
        <v>525</v>
      </c>
      <c r="P209" t="s">
        <v>525</v>
      </c>
      <c r="Q209">
        <v>1</v>
      </c>
      <c r="X209">
        <v>0.16</v>
      </c>
      <c r="Y209">
        <v>0</v>
      </c>
      <c r="Z209">
        <v>34.61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0.16</v>
      </c>
      <c r="AH209">
        <v>2</v>
      </c>
      <c r="AI209">
        <v>64112528</v>
      </c>
      <c r="AJ209">
        <v>143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ROW(Source!A99)</f>
        <v>99</v>
      </c>
      <c r="B210">
        <v>64112537</v>
      </c>
      <c r="C210">
        <v>64112523</v>
      </c>
      <c r="D210">
        <v>49773036</v>
      </c>
      <c r="E210">
        <v>1</v>
      </c>
      <c r="F210">
        <v>1</v>
      </c>
      <c r="G210">
        <v>1</v>
      </c>
      <c r="H210">
        <v>3</v>
      </c>
      <c r="I210" t="s">
        <v>615</v>
      </c>
      <c r="J210" t="s">
        <v>616</v>
      </c>
      <c r="K210" t="s">
        <v>617</v>
      </c>
      <c r="L210">
        <v>1348</v>
      </c>
      <c r="N210">
        <v>1009</v>
      </c>
      <c r="O210" t="s">
        <v>152</v>
      </c>
      <c r="P210" t="s">
        <v>152</v>
      </c>
      <c r="Q210">
        <v>1000</v>
      </c>
      <c r="X210">
        <v>3.0000000000000001E-3</v>
      </c>
      <c r="Y210">
        <v>70310.45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3.0000000000000001E-3</v>
      </c>
      <c r="AH210">
        <v>2</v>
      </c>
      <c r="AI210">
        <v>64112529</v>
      </c>
      <c r="AJ210">
        <v>144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ROW(Source!A99)</f>
        <v>99</v>
      </c>
      <c r="B211">
        <v>64112538</v>
      </c>
      <c r="C211">
        <v>64112523</v>
      </c>
      <c r="D211">
        <v>49790001</v>
      </c>
      <c r="E211">
        <v>1</v>
      </c>
      <c r="F211">
        <v>1</v>
      </c>
      <c r="G211">
        <v>1</v>
      </c>
      <c r="H211">
        <v>3</v>
      </c>
      <c r="I211" t="s">
        <v>618</v>
      </c>
      <c r="J211" t="s">
        <v>619</v>
      </c>
      <c r="K211" t="s">
        <v>620</v>
      </c>
      <c r="L211">
        <v>1346</v>
      </c>
      <c r="N211">
        <v>1009</v>
      </c>
      <c r="O211" t="s">
        <v>549</v>
      </c>
      <c r="P211" t="s">
        <v>549</v>
      </c>
      <c r="Q211">
        <v>1</v>
      </c>
      <c r="X211">
        <v>0.8</v>
      </c>
      <c r="Y211">
        <v>79.88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0.8</v>
      </c>
      <c r="AH211">
        <v>2</v>
      </c>
      <c r="AI211">
        <v>64112530</v>
      </c>
      <c r="AJ211">
        <v>145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ROW(Source!A99)</f>
        <v>99</v>
      </c>
      <c r="B212">
        <v>64112539</v>
      </c>
      <c r="C212">
        <v>64112523</v>
      </c>
      <c r="D212">
        <v>49807226</v>
      </c>
      <c r="E212">
        <v>1</v>
      </c>
      <c r="F212">
        <v>1</v>
      </c>
      <c r="G212">
        <v>1</v>
      </c>
      <c r="H212">
        <v>3</v>
      </c>
      <c r="I212" t="s">
        <v>621</v>
      </c>
      <c r="J212" t="s">
        <v>622</v>
      </c>
      <c r="K212" t="s">
        <v>623</v>
      </c>
      <c r="L212">
        <v>1425</v>
      </c>
      <c r="N212">
        <v>1013</v>
      </c>
      <c r="O212" t="s">
        <v>45</v>
      </c>
      <c r="P212" t="s">
        <v>45</v>
      </c>
      <c r="Q212">
        <v>1</v>
      </c>
      <c r="X212">
        <v>1.02</v>
      </c>
      <c r="Y212">
        <v>896.51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1.02</v>
      </c>
      <c r="AH212">
        <v>2</v>
      </c>
      <c r="AI212">
        <v>64112531</v>
      </c>
      <c r="AJ212">
        <v>146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ROW(Source!A99)</f>
        <v>99</v>
      </c>
      <c r="B213">
        <v>64112540</v>
      </c>
      <c r="C213">
        <v>64112523</v>
      </c>
      <c r="D213">
        <v>49405942</v>
      </c>
      <c r="E213">
        <v>108</v>
      </c>
      <c r="F213">
        <v>1</v>
      </c>
      <c r="G213">
        <v>1</v>
      </c>
      <c r="H213">
        <v>3</v>
      </c>
      <c r="I213" t="s">
        <v>182</v>
      </c>
      <c r="J213" t="s">
        <v>3</v>
      </c>
      <c r="K213" t="s">
        <v>183</v>
      </c>
      <c r="L213">
        <v>3277935</v>
      </c>
      <c r="N213">
        <v>1013</v>
      </c>
      <c r="O213" t="s">
        <v>184</v>
      </c>
      <c r="P213" t="s">
        <v>184</v>
      </c>
      <c r="Q213">
        <v>1</v>
      </c>
      <c r="X213">
        <v>2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 t="s">
        <v>3</v>
      </c>
      <c r="AG213">
        <v>2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ROW(Source!A100)</f>
        <v>100</v>
      </c>
      <c r="B214">
        <v>64112546</v>
      </c>
      <c r="C214">
        <v>64112541</v>
      </c>
      <c r="D214">
        <v>49399609</v>
      </c>
      <c r="E214">
        <v>108</v>
      </c>
      <c r="F214">
        <v>1</v>
      </c>
      <c r="G214">
        <v>1</v>
      </c>
      <c r="H214">
        <v>1</v>
      </c>
      <c r="I214" t="s">
        <v>567</v>
      </c>
      <c r="J214" t="s">
        <v>3</v>
      </c>
      <c r="K214" t="s">
        <v>568</v>
      </c>
      <c r="L214">
        <v>1191</v>
      </c>
      <c r="N214">
        <v>1013</v>
      </c>
      <c r="O214" t="s">
        <v>519</v>
      </c>
      <c r="P214" t="s">
        <v>519</v>
      </c>
      <c r="Q214">
        <v>1</v>
      </c>
      <c r="X214">
        <v>6.04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1</v>
      </c>
      <c r="AF214" t="s">
        <v>22</v>
      </c>
      <c r="AG214">
        <v>7.2479999999999993</v>
      </c>
      <c r="AH214">
        <v>2</v>
      </c>
      <c r="AI214">
        <v>64112542</v>
      </c>
      <c r="AJ214">
        <v>147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ROW(Source!A100)</f>
        <v>100</v>
      </c>
      <c r="B215">
        <v>64112547</v>
      </c>
      <c r="C215">
        <v>64112541</v>
      </c>
      <c r="D215">
        <v>49399853</v>
      </c>
      <c r="E215">
        <v>108</v>
      </c>
      <c r="F215">
        <v>1</v>
      </c>
      <c r="G215">
        <v>1</v>
      </c>
      <c r="H215">
        <v>1</v>
      </c>
      <c r="I215" t="s">
        <v>520</v>
      </c>
      <c r="J215" t="s">
        <v>3</v>
      </c>
      <c r="K215" t="s">
        <v>521</v>
      </c>
      <c r="L215">
        <v>1191</v>
      </c>
      <c r="N215">
        <v>1013</v>
      </c>
      <c r="O215" t="s">
        <v>519</v>
      </c>
      <c r="P215" t="s">
        <v>519</v>
      </c>
      <c r="Q215">
        <v>1</v>
      </c>
      <c r="X215">
        <v>7.0000000000000007E-2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22</v>
      </c>
      <c r="AG215">
        <v>8.4000000000000005E-2</v>
      </c>
      <c r="AH215">
        <v>2</v>
      </c>
      <c r="AI215">
        <v>64112543</v>
      </c>
      <c r="AJ215">
        <v>148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ROW(Source!A100)</f>
        <v>100</v>
      </c>
      <c r="B216">
        <v>64112548</v>
      </c>
      <c r="C216">
        <v>64112541</v>
      </c>
      <c r="D216">
        <v>49754011</v>
      </c>
      <c r="E216">
        <v>1</v>
      </c>
      <c r="F216">
        <v>1</v>
      </c>
      <c r="G216">
        <v>1</v>
      </c>
      <c r="H216">
        <v>2</v>
      </c>
      <c r="I216" t="s">
        <v>624</v>
      </c>
      <c r="J216" t="s">
        <v>625</v>
      </c>
      <c r="K216" t="s">
        <v>626</v>
      </c>
      <c r="L216">
        <v>1368</v>
      </c>
      <c r="N216">
        <v>1011</v>
      </c>
      <c r="O216" t="s">
        <v>525</v>
      </c>
      <c r="P216" t="s">
        <v>525</v>
      </c>
      <c r="Q216">
        <v>1</v>
      </c>
      <c r="X216">
        <v>7.0000000000000007E-2</v>
      </c>
      <c r="Y216">
        <v>0</v>
      </c>
      <c r="Z216">
        <v>922.95</v>
      </c>
      <c r="AA216">
        <v>811.79</v>
      </c>
      <c r="AB216">
        <v>0</v>
      </c>
      <c r="AC216">
        <v>0</v>
      </c>
      <c r="AD216">
        <v>1</v>
      </c>
      <c r="AE216">
        <v>0</v>
      </c>
      <c r="AF216" t="s">
        <v>22</v>
      </c>
      <c r="AG216">
        <v>8.4000000000000005E-2</v>
      </c>
      <c r="AH216">
        <v>2</v>
      </c>
      <c r="AI216">
        <v>64112544</v>
      </c>
      <c r="AJ216">
        <v>149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ROW(Source!A100)</f>
        <v>100</v>
      </c>
      <c r="B217">
        <v>64112549</v>
      </c>
      <c r="C217">
        <v>64112541</v>
      </c>
      <c r="D217">
        <v>49755766</v>
      </c>
      <c r="E217">
        <v>1</v>
      </c>
      <c r="F217">
        <v>1</v>
      </c>
      <c r="G217">
        <v>1</v>
      </c>
      <c r="H217">
        <v>3</v>
      </c>
      <c r="I217" t="s">
        <v>627</v>
      </c>
      <c r="J217" t="s">
        <v>628</v>
      </c>
      <c r="K217" t="s">
        <v>629</v>
      </c>
      <c r="L217">
        <v>1346</v>
      </c>
      <c r="N217">
        <v>1009</v>
      </c>
      <c r="O217" t="s">
        <v>549</v>
      </c>
      <c r="P217" t="s">
        <v>549</v>
      </c>
      <c r="Q217">
        <v>1</v>
      </c>
      <c r="X217">
        <v>0.3</v>
      </c>
      <c r="Y217">
        <v>496.96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0.3</v>
      </c>
      <c r="AH217">
        <v>2</v>
      </c>
      <c r="AI217">
        <v>64112545</v>
      </c>
      <c r="AJ217">
        <v>150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ROW(Source!A101)</f>
        <v>101</v>
      </c>
      <c r="B218">
        <v>64112562</v>
      </c>
      <c r="C218">
        <v>64112550</v>
      </c>
      <c r="D218">
        <v>58214855</v>
      </c>
      <c r="E218">
        <v>115</v>
      </c>
      <c r="F218">
        <v>1</v>
      </c>
      <c r="G218">
        <v>1</v>
      </c>
      <c r="H218">
        <v>1</v>
      </c>
      <c r="I218" t="s">
        <v>630</v>
      </c>
      <c r="J218" t="s">
        <v>3</v>
      </c>
      <c r="K218" t="s">
        <v>631</v>
      </c>
      <c r="L218">
        <v>1191</v>
      </c>
      <c r="N218">
        <v>1013</v>
      </c>
      <c r="O218" t="s">
        <v>519</v>
      </c>
      <c r="P218" t="s">
        <v>519</v>
      </c>
      <c r="Q218">
        <v>1</v>
      </c>
      <c r="X218">
        <v>41.12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1</v>
      </c>
      <c r="AF218" t="s">
        <v>22</v>
      </c>
      <c r="AG218">
        <v>49.343999999999994</v>
      </c>
      <c r="AH218">
        <v>2</v>
      </c>
      <c r="AI218">
        <v>64112551</v>
      </c>
      <c r="AJ218">
        <v>151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ROW(Source!A101)</f>
        <v>101</v>
      </c>
      <c r="B219">
        <v>64112563</v>
      </c>
      <c r="C219">
        <v>64112550</v>
      </c>
      <c r="D219">
        <v>58215031</v>
      </c>
      <c r="E219">
        <v>115</v>
      </c>
      <c r="F219">
        <v>1</v>
      </c>
      <c r="G219">
        <v>1</v>
      </c>
      <c r="H219">
        <v>1</v>
      </c>
      <c r="I219" t="s">
        <v>520</v>
      </c>
      <c r="J219" t="s">
        <v>3</v>
      </c>
      <c r="K219" t="s">
        <v>521</v>
      </c>
      <c r="L219">
        <v>1191</v>
      </c>
      <c r="N219">
        <v>1013</v>
      </c>
      <c r="O219" t="s">
        <v>519</v>
      </c>
      <c r="P219" t="s">
        <v>519</v>
      </c>
      <c r="Q219">
        <v>1</v>
      </c>
      <c r="X219">
        <v>1.54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2</v>
      </c>
      <c r="AF219" t="s">
        <v>22</v>
      </c>
      <c r="AG219">
        <v>1.8479999999999999</v>
      </c>
      <c r="AH219">
        <v>2</v>
      </c>
      <c r="AI219">
        <v>64112552</v>
      </c>
      <c r="AJ219">
        <v>152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ROW(Source!A101)</f>
        <v>101</v>
      </c>
      <c r="B220">
        <v>64112564</v>
      </c>
      <c r="C220">
        <v>64112550</v>
      </c>
      <c r="D220">
        <v>58334981</v>
      </c>
      <c r="E220">
        <v>1</v>
      </c>
      <c r="F220">
        <v>1</v>
      </c>
      <c r="G220">
        <v>1</v>
      </c>
      <c r="H220">
        <v>2</v>
      </c>
      <c r="I220" t="s">
        <v>522</v>
      </c>
      <c r="J220" t="s">
        <v>523</v>
      </c>
      <c r="K220" t="s">
        <v>524</v>
      </c>
      <c r="L220">
        <v>1368</v>
      </c>
      <c r="N220">
        <v>1011</v>
      </c>
      <c r="O220" t="s">
        <v>525</v>
      </c>
      <c r="P220" t="s">
        <v>525</v>
      </c>
      <c r="Q220">
        <v>1</v>
      </c>
      <c r="X220">
        <v>0.77</v>
      </c>
      <c r="Y220">
        <v>0</v>
      </c>
      <c r="Z220">
        <v>1626.29</v>
      </c>
      <c r="AA220">
        <v>1090.46</v>
      </c>
      <c r="AB220">
        <v>0</v>
      </c>
      <c r="AC220">
        <v>0</v>
      </c>
      <c r="AD220">
        <v>1</v>
      </c>
      <c r="AE220">
        <v>0</v>
      </c>
      <c r="AF220" t="s">
        <v>22</v>
      </c>
      <c r="AG220">
        <v>0.92399999999999993</v>
      </c>
      <c r="AH220">
        <v>2</v>
      </c>
      <c r="AI220">
        <v>64112553</v>
      </c>
      <c r="AJ220">
        <v>153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ROW(Source!A101)</f>
        <v>101</v>
      </c>
      <c r="B221">
        <v>64112565</v>
      </c>
      <c r="C221">
        <v>64112550</v>
      </c>
      <c r="D221">
        <v>58335880</v>
      </c>
      <c r="E221">
        <v>1</v>
      </c>
      <c r="F221">
        <v>1</v>
      </c>
      <c r="G221">
        <v>1</v>
      </c>
      <c r="H221">
        <v>2</v>
      </c>
      <c r="I221" t="s">
        <v>543</v>
      </c>
      <c r="J221" t="s">
        <v>544</v>
      </c>
      <c r="K221" t="s">
        <v>545</v>
      </c>
      <c r="L221">
        <v>1368</v>
      </c>
      <c r="N221">
        <v>1011</v>
      </c>
      <c r="O221" t="s">
        <v>525</v>
      </c>
      <c r="P221" t="s">
        <v>525</v>
      </c>
      <c r="Q221">
        <v>1</v>
      </c>
      <c r="X221">
        <v>0.77</v>
      </c>
      <c r="Y221">
        <v>0</v>
      </c>
      <c r="Z221">
        <v>641.70000000000005</v>
      </c>
      <c r="AA221">
        <v>811.79</v>
      </c>
      <c r="AB221">
        <v>0</v>
      </c>
      <c r="AC221">
        <v>0</v>
      </c>
      <c r="AD221">
        <v>1</v>
      </c>
      <c r="AE221">
        <v>0</v>
      </c>
      <c r="AF221" t="s">
        <v>22</v>
      </c>
      <c r="AG221">
        <v>0.92399999999999993</v>
      </c>
      <c r="AH221">
        <v>2</v>
      </c>
      <c r="AI221">
        <v>64112554</v>
      </c>
      <c r="AJ221">
        <v>154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ROW(Source!A101)</f>
        <v>101</v>
      </c>
      <c r="B222">
        <v>64112566</v>
      </c>
      <c r="C222">
        <v>64112550</v>
      </c>
      <c r="D222">
        <v>58336077</v>
      </c>
      <c r="E222">
        <v>1</v>
      </c>
      <c r="F222">
        <v>1</v>
      </c>
      <c r="G222">
        <v>1</v>
      </c>
      <c r="H222">
        <v>2</v>
      </c>
      <c r="I222" t="s">
        <v>612</v>
      </c>
      <c r="J222" t="s">
        <v>613</v>
      </c>
      <c r="K222" t="s">
        <v>614</v>
      </c>
      <c r="L222">
        <v>1368</v>
      </c>
      <c r="N222">
        <v>1011</v>
      </c>
      <c r="O222" t="s">
        <v>525</v>
      </c>
      <c r="P222" t="s">
        <v>525</v>
      </c>
      <c r="Q222">
        <v>1</v>
      </c>
      <c r="X222">
        <v>4.9400000000000004</v>
      </c>
      <c r="Y222">
        <v>0</v>
      </c>
      <c r="Z222">
        <v>34.61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22</v>
      </c>
      <c r="AG222">
        <v>5.9279999999999999</v>
      </c>
      <c r="AH222">
        <v>2</v>
      </c>
      <c r="AI222">
        <v>64112555</v>
      </c>
      <c r="AJ222">
        <v>155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ROW(Source!A101)</f>
        <v>101</v>
      </c>
      <c r="B223">
        <v>64112567</v>
      </c>
      <c r="C223">
        <v>64112550</v>
      </c>
      <c r="D223">
        <v>58286834</v>
      </c>
      <c r="E223">
        <v>1</v>
      </c>
      <c r="F223">
        <v>1</v>
      </c>
      <c r="G223">
        <v>1</v>
      </c>
      <c r="H223">
        <v>3</v>
      </c>
      <c r="I223" t="s">
        <v>632</v>
      </c>
      <c r="J223" t="s">
        <v>633</v>
      </c>
      <c r="K223" t="s">
        <v>634</v>
      </c>
      <c r="L223">
        <v>1346</v>
      </c>
      <c r="N223">
        <v>1009</v>
      </c>
      <c r="O223" t="s">
        <v>549</v>
      </c>
      <c r="P223" t="s">
        <v>549</v>
      </c>
      <c r="Q223">
        <v>1</v>
      </c>
      <c r="X223">
        <v>0.99</v>
      </c>
      <c r="Y223">
        <v>206.43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0.99</v>
      </c>
      <c r="AH223">
        <v>2</v>
      </c>
      <c r="AI223">
        <v>64112556</v>
      </c>
      <c r="AJ223">
        <v>156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ROW(Source!A101)</f>
        <v>101</v>
      </c>
      <c r="B224">
        <v>64112568</v>
      </c>
      <c r="C224">
        <v>64112550</v>
      </c>
      <c r="D224">
        <v>58286866</v>
      </c>
      <c r="E224">
        <v>1</v>
      </c>
      <c r="F224">
        <v>1</v>
      </c>
      <c r="G224">
        <v>1</v>
      </c>
      <c r="H224">
        <v>3</v>
      </c>
      <c r="I224" t="s">
        <v>635</v>
      </c>
      <c r="J224" t="s">
        <v>636</v>
      </c>
      <c r="K224" t="s">
        <v>637</v>
      </c>
      <c r="L224">
        <v>1383</v>
      </c>
      <c r="N224">
        <v>1013</v>
      </c>
      <c r="O224" t="s">
        <v>638</v>
      </c>
      <c r="P224" t="s">
        <v>638</v>
      </c>
      <c r="Q224">
        <v>1</v>
      </c>
      <c r="X224">
        <v>2.5428000000000002</v>
      </c>
      <c r="Y224">
        <v>7.32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2.5428000000000002</v>
      </c>
      <c r="AH224">
        <v>2</v>
      </c>
      <c r="AI224">
        <v>64112557</v>
      </c>
      <c r="AJ224">
        <v>157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ROW(Source!A101)</f>
        <v>101</v>
      </c>
      <c r="B225">
        <v>64112569</v>
      </c>
      <c r="C225">
        <v>64112550</v>
      </c>
      <c r="D225">
        <v>58287605</v>
      </c>
      <c r="E225">
        <v>1</v>
      </c>
      <c r="F225">
        <v>1</v>
      </c>
      <c r="G225">
        <v>1</v>
      </c>
      <c r="H225">
        <v>3</v>
      </c>
      <c r="I225" t="s">
        <v>639</v>
      </c>
      <c r="J225" t="s">
        <v>640</v>
      </c>
      <c r="K225" t="s">
        <v>641</v>
      </c>
      <c r="L225">
        <v>1346</v>
      </c>
      <c r="N225">
        <v>1009</v>
      </c>
      <c r="O225" t="s">
        <v>549</v>
      </c>
      <c r="P225" t="s">
        <v>549</v>
      </c>
      <c r="Q225">
        <v>1</v>
      </c>
      <c r="X225">
        <v>3</v>
      </c>
      <c r="Y225">
        <v>155.63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3</v>
      </c>
      <c r="AH225">
        <v>2</v>
      </c>
      <c r="AI225">
        <v>64112558</v>
      </c>
      <c r="AJ225">
        <v>158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ROW(Source!A101)</f>
        <v>101</v>
      </c>
      <c r="B226">
        <v>64112570</v>
      </c>
      <c r="C226">
        <v>64112550</v>
      </c>
      <c r="D226">
        <v>58288332</v>
      </c>
      <c r="E226">
        <v>1</v>
      </c>
      <c r="F226">
        <v>1</v>
      </c>
      <c r="G226">
        <v>1</v>
      </c>
      <c r="H226">
        <v>3</v>
      </c>
      <c r="I226" t="s">
        <v>642</v>
      </c>
      <c r="J226" t="s">
        <v>643</v>
      </c>
      <c r="K226" t="s">
        <v>644</v>
      </c>
      <c r="L226">
        <v>1348</v>
      </c>
      <c r="N226">
        <v>1009</v>
      </c>
      <c r="O226" t="s">
        <v>152</v>
      </c>
      <c r="P226" t="s">
        <v>152</v>
      </c>
      <c r="Q226">
        <v>1000</v>
      </c>
      <c r="X226">
        <v>1.5499999999999999E-3</v>
      </c>
      <c r="Y226">
        <v>127406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1.5499999999999999E-3</v>
      </c>
      <c r="AH226">
        <v>2</v>
      </c>
      <c r="AI226">
        <v>64112559</v>
      </c>
      <c r="AJ226">
        <v>159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ROW(Source!A101)</f>
        <v>101</v>
      </c>
      <c r="B227">
        <v>64112571</v>
      </c>
      <c r="C227">
        <v>64112550</v>
      </c>
      <c r="D227">
        <v>58305483</v>
      </c>
      <c r="E227">
        <v>1</v>
      </c>
      <c r="F227">
        <v>1</v>
      </c>
      <c r="G227">
        <v>1</v>
      </c>
      <c r="H227">
        <v>3</v>
      </c>
      <c r="I227" t="s">
        <v>618</v>
      </c>
      <c r="J227" t="s">
        <v>619</v>
      </c>
      <c r="K227" t="s">
        <v>620</v>
      </c>
      <c r="L227">
        <v>1346</v>
      </c>
      <c r="N227">
        <v>1009</v>
      </c>
      <c r="O227" t="s">
        <v>549</v>
      </c>
      <c r="P227" t="s">
        <v>549</v>
      </c>
      <c r="Q227">
        <v>1</v>
      </c>
      <c r="X227">
        <v>0.1</v>
      </c>
      <c r="Y227">
        <v>79.88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0.1</v>
      </c>
      <c r="AH227">
        <v>2</v>
      </c>
      <c r="AI227">
        <v>64112560</v>
      </c>
      <c r="AJ227">
        <v>160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ROW(Source!A101)</f>
        <v>101</v>
      </c>
      <c r="B228">
        <v>64112572</v>
      </c>
      <c r="C228">
        <v>64112550</v>
      </c>
      <c r="D228">
        <v>58220746</v>
      </c>
      <c r="E228">
        <v>115</v>
      </c>
      <c r="F228">
        <v>1</v>
      </c>
      <c r="G228">
        <v>1</v>
      </c>
      <c r="H228">
        <v>3</v>
      </c>
      <c r="I228" t="s">
        <v>182</v>
      </c>
      <c r="J228" t="s">
        <v>3</v>
      </c>
      <c r="K228" t="s">
        <v>183</v>
      </c>
      <c r="L228">
        <v>3277935</v>
      </c>
      <c r="N228">
        <v>1013</v>
      </c>
      <c r="O228" t="s">
        <v>184</v>
      </c>
      <c r="P228" t="s">
        <v>184</v>
      </c>
      <c r="Q228">
        <v>1</v>
      </c>
      <c r="X228">
        <v>2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3</v>
      </c>
      <c r="AG228">
        <v>2</v>
      </c>
      <c r="AH228">
        <v>2</v>
      </c>
      <c r="AI228">
        <v>64112561</v>
      </c>
      <c r="AJ228">
        <v>161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ROW(Source!A105)</f>
        <v>105</v>
      </c>
      <c r="B229">
        <v>64112586</v>
      </c>
      <c r="C229">
        <v>64112576</v>
      </c>
      <c r="D229">
        <v>49399604</v>
      </c>
      <c r="E229">
        <v>108</v>
      </c>
      <c r="F229">
        <v>1</v>
      </c>
      <c r="G229">
        <v>1</v>
      </c>
      <c r="H229">
        <v>1</v>
      </c>
      <c r="I229" t="s">
        <v>630</v>
      </c>
      <c r="J229" t="s">
        <v>3</v>
      </c>
      <c r="K229" t="s">
        <v>645</v>
      </c>
      <c r="L229">
        <v>1191</v>
      </c>
      <c r="N229">
        <v>1013</v>
      </c>
      <c r="O229" t="s">
        <v>519</v>
      </c>
      <c r="P229" t="s">
        <v>519</v>
      </c>
      <c r="Q229">
        <v>1</v>
      </c>
      <c r="X229">
        <v>31.44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1</v>
      </c>
      <c r="AF229" t="s">
        <v>22</v>
      </c>
      <c r="AG229">
        <v>37.728000000000002</v>
      </c>
      <c r="AH229">
        <v>2</v>
      </c>
      <c r="AI229">
        <v>64112577</v>
      </c>
      <c r="AJ229">
        <v>162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ROW(Source!A105)</f>
        <v>105</v>
      </c>
      <c r="B230">
        <v>64112587</v>
      </c>
      <c r="C230">
        <v>64112576</v>
      </c>
      <c r="D230">
        <v>49399853</v>
      </c>
      <c r="E230">
        <v>108</v>
      </c>
      <c r="F230">
        <v>1</v>
      </c>
      <c r="G230">
        <v>1</v>
      </c>
      <c r="H230">
        <v>1</v>
      </c>
      <c r="I230" t="s">
        <v>520</v>
      </c>
      <c r="J230" t="s">
        <v>3</v>
      </c>
      <c r="K230" t="s">
        <v>521</v>
      </c>
      <c r="L230">
        <v>1191</v>
      </c>
      <c r="N230">
        <v>1013</v>
      </c>
      <c r="O230" t="s">
        <v>519</v>
      </c>
      <c r="P230" t="s">
        <v>519</v>
      </c>
      <c r="Q230">
        <v>1</v>
      </c>
      <c r="X230">
        <v>0.64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22</v>
      </c>
      <c r="AG230">
        <v>0.76800000000000002</v>
      </c>
      <c r="AH230">
        <v>2</v>
      </c>
      <c r="AI230">
        <v>64112578</v>
      </c>
      <c r="AJ230">
        <v>163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ROW(Source!A105)</f>
        <v>105</v>
      </c>
      <c r="B231">
        <v>64112588</v>
      </c>
      <c r="C231">
        <v>64112576</v>
      </c>
      <c r="D231">
        <v>49752791</v>
      </c>
      <c r="E231">
        <v>1</v>
      </c>
      <c r="F231">
        <v>1</v>
      </c>
      <c r="G231">
        <v>1</v>
      </c>
      <c r="H231">
        <v>2</v>
      </c>
      <c r="I231" t="s">
        <v>522</v>
      </c>
      <c r="J231" t="s">
        <v>523</v>
      </c>
      <c r="K231" t="s">
        <v>524</v>
      </c>
      <c r="L231">
        <v>1368</v>
      </c>
      <c r="N231">
        <v>1011</v>
      </c>
      <c r="O231" t="s">
        <v>525</v>
      </c>
      <c r="P231" t="s">
        <v>525</v>
      </c>
      <c r="Q231">
        <v>1</v>
      </c>
      <c r="X231">
        <v>0.32</v>
      </c>
      <c r="Y231">
        <v>0</v>
      </c>
      <c r="Z231">
        <v>1626.29</v>
      </c>
      <c r="AA231">
        <v>1090.46</v>
      </c>
      <c r="AB231">
        <v>0</v>
      </c>
      <c r="AC231">
        <v>0</v>
      </c>
      <c r="AD231">
        <v>1</v>
      </c>
      <c r="AE231">
        <v>0</v>
      </c>
      <c r="AF231" t="s">
        <v>22</v>
      </c>
      <c r="AG231">
        <v>0.38400000000000001</v>
      </c>
      <c r="AH231">
        <v>2</v>
      </c>
      <c r="AI231">
        <v>64112579</v>
      </c>
      <c r="AJ231">
        <v>164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ROW(Source!A105)</f>
        <v>105</v>
      </c>
      <c r="B232">
        <v>64112589</v>
      </c>
      <c r="C232">
        <v>64112576</v>
      </c>
      <c r="D232">
        <v>49754009</v>
      </c>
      <c r="E232">
        <v>1</v>
      </c>
      <c r="F232">
        <v>1</v>
      </c>
      <c r="G232">
        <v>1</v>
      </c>
      <c r="H232">
        <v>2</v>
      </c>
      <c r="I232" t="s">
        <v>543</v>
      </c>
      <c r="J232" t="s">
        <v>544</v>
      </c>
      <c r="K232" t="s">
        <v>545</v>
      </c>
      <c r="L232">
        <v>1368</v>
      </c>
      <c r="N232">
        <v>1011</v>
      </c>
      <c r="O232" t="s">
        <v>525</v>
      </c>
      <c r="P232" t="s">
        <v>525</v>
      </c>
      <c r="Q232">
        <v>1</v>
      </c>
      <c r="X232">
        <v>0.32</v>
      </c>
      <c r="Y232">
        <v>0</v>
      </c>
      <c r="Z232">
        <v>641.70000000000005</v>
      </c>
      <c r="AA232">
        <v>811.79</v>
      </c>
      <c r="AB232">
        <v>0</v>
      </c>
      <c r="AC232">
        <v>0</v>
      </c>
      <c r="AD232">
        <v>1</v>
      </c>
      <c r="AE232">
        <v>0</v>
      </c>
      <c r="AF232" t="s">
        <v>22</v>
      </c>
      <c r="AG232">
        <v>0.38400000000000001</v>
      </c>
      <c r="AH232">
        <v>2</v>
      </c>
      <c r="AI232">
        <v>64112580</v>
      </c>
      <c r="AJ232">
        <v>165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ROW(Source!A105)</f>
        <v>105</v>
      </c>
      <c r="B233">
        <v>64112590</v>
      </c>
      <c r="C233">
        <v>64112576</v>
      </c>
      <c r="D233">
        <v>49759053</v>
      </c>
      <c r="E233">
        <v>1</v>
      </c>
      <c r="F233">
        <v>1</v>
      </c>
      <c r="G233">
        <v>1</v>
      </c>
      <c r="H233">
        <v>3</v>
      </c>
      <c r="I233" t="s">
        <v>646</v>
      </c>
      <c r="J233" t="s">
        <v>647</v>
      </c>
      <c r="K233" t="s">
        <v>648</v>
      </c>
      <c r="L233">
        <v>1301</v>
      </c>
      <c r="N233">
        <v>1003</v>
      </c>
      <c r="O233" t="s">
        <v>208</v>
      </c>
      <c r="P233" t="s">
        <v>208</v>
      </c>
      <c r="Q233">
        <v>1</v>
      </c>
      <c r="X233">
        <v>33.33</v>
      </c>
      <c r="Y233">
        <v>5.87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33.33</v>
      </c>
      <c r="AH233">
        <v>2</v>
      </c>
      <c r="AI233">
        <v>64112581</v>
      </c>
      <c r="AJ233">
        <v>166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ROW(Source!A105)</f>
        <v>105</v>
      </c>
      <c r="B234">
        <v>64112591</v>
      </c>
      <c r="C234">
        <v>64112576</v>
      </c>
      <c r="D234">
        <v>49759336</v>
      </c>
      <c r="E234">
        <v>1</v>
      </c>
      <c r="F234">
        <v>1</v>
      </c>
      <c r="G234">
        <v>1</v>
      </c>
      <c r="H234">
        <v>3</v>
      </c>
      <c r="I234" t="s">
        <v>649</v>
      </c>
      <c r="J234" t="s">
        <v>650</v>
      </c>
      <c r="K234" t="s">
        <v>651</v>
      </c>
      <c r="L234">
        <v>1348</v>
      </c>
      <c r="N234">
        <v>1009</v>
      </c>
      <c r="O234" t="s">
        <v>152</v>
      </c>
      <c r="P234" t="s">
        <v>152</v>
      </c>
      <c r="Q234">
        <v>1000</v>
      </c>
      <c r="X234">
        <v>1.57E-3</v>
      </c>
      <c r="Y234">
        <v>43821.53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1.57E-3</v>
      </c>
      <c r="AH234">
        <v>2</v>
      </c>
      <c r="AI234">
        <v>64112582</v>
      </c>
      <c r="AJ234">
        <v>167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ROW(Source!A105)</f>
        <v>105</v>
      </c>
      <c r="B235">
        <v>64112592</v>
      </c>
      <c r="C235">
        <v>64112576</v>
      </c>
      <c r="D235">
        <v>49790001</v>
      </c>
      <c r="E235">
        <v>1</v>
      </c>
      <c r="F235">
        <v>1</v>
      </c>
      <c r="G235">
        <v>1</v>
      </c>
      <c r="H235">
        <v>3</v>
      </c>
      <c r="I235" t="s">
        <v>618</v>
      </c>
      <c r="J235" t="s">
        <v>619</v>
      </c>
      <c r="K235" t="s">
        <v>620</v>
      </c>
      <c r="L235">
        <v>1346</v>
      </c>
      <c r="N235">
        <v>1009</v>
      </c>
      <c r="O235" t="s">
        <v>549</v>
      </c>
      <c r="P235" t="s">
        <v>549</v>
      </c>
      <c r="Q235">
        <v>1</v>
      </c>
      <c r="X235">
        <v>0.02</v>
      </c>
      <c r="Y235">
        <v>79.88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0.02</v>
      </c>
      <c r="AH235">
        <v>2</v>
      </c>
      <c r="AI235">
        <v>64112583</v>
      </c>
      <c r="AJ235">
        <v>168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ROW(Source!A105)</f>
        <v>105</v>
      </c>
      <c r="B236">
        <v>64112593</v>
      </c>
      <c r="C236">
        <v>64112576</v>
      </c>
      <c r="D236">
        <v>49801926</v>
      </c>
      <c r="E236">
        <v>1</v>
      </c>
      <c r="F236">
        <v>1</v>
      </c>
      <c r="G236">
        <v>1</v>
      </c>
      <c r="H236">
        <v>3</v>
      </c>
      <c r="I236" t="s">
        <v>652</v>
      </c>
      <c r="J236" t="s">
        <v>653</v>
      </c>
      <c r="K236" t="s">
        <v>654</v>
      </c>
      <c r="L236">
        <v>1425</v>
      </c>
      <c r="N236">
        <v>1013</v>
      </c>
      <c r="O236" t="s">
        <v>45</v>
      </c>
      <c r="P236" t="s">
        <v>45</v>
      </c>
      <c r="Q236">
        <v>1</v>
      </c>
      <c r="X236">
        <v>0.05</v>
      </c>
      <c r="Y236">
        <v>29095.55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0.05</v>
      </c>
      <c r="AH236">
        <v>2</v>
      </c>
      <c r="AI236">
        <v>64112584</v>
      </c>
      <c r="AJ236">
        <v>169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ROW(Source!A105)</f>
        <v>105</v>
      </c>
      <c r="B237">
        <v>64112594</v>
      </c>
      <c r="C237">
        <v>64112576</v>
      </c>
      <c r="D237">
        <v>49801992</v>
      </c>
      <c r="E237">
        <v>1</v>
      </c>
      <c r="F237">
        <v>1</v>
      </c>
      <c r="G237">
        <v>1</v>
      </c>
      <c r="H237">
        <v>3</v>
      </c>
      <c r="I237" t="s">
        <v>655</v>
      </c>
      <c r="J237" t="s">
        <v>656</v>
      </c>
      <c r="K237" t="s">
        <v>657</v>
      </c>
      <c r="L237">
        <v>1407</v>
      </c>
      <c r="N237">
        <v>1013</v>
      </c>
      <c r="O237" t="s">
        <v>658</v>
      </c>
      <c r="P237" t="s">
        <v>658</v>
      </c>
      <c r="Q237">
        <v>1</v>
      </c>
      <c r="X237">
        <v>1.2200000000000001E-2</v>
      </c>
      <c r="Y237">
        <v>8337.3799999999992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1.2200000000000001E-2</v>
      </c>
      <c r="AH237">
        <v>2</v>
      </c>
      <c r="AI237">
        <v>64112585</v>
      </c>
      <c r="AJ237">
        <v>170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ROW(Source!A105)</f>
        <v>105</v>
      </c>
      <c r="B238">
        <v>64112595</v>
      </c>
      <c r="C238">
        <v>64112576</v>
      </c>
      <c r="D238">
        <v>49405942</v>
      </c>
      <c r="E238">
        <v>108</v>
      </c>
      <c r="F238">
        <v>1</v>
      </c>
      <c r="G238">
        <v>1</v>
      </c>
      <c r="H238">
        <v>3</v>
      </c>
      <c r="I238" t="s">
        <v>182</v>
      </c>
      <c r="J238" t="s">
        <v>3</v>
      </c>
      <c r="K238" t="s">
        <v>183</v>
      </c>
      <c r="L238">
        <v>3277935</v>
      </c>
      <c r="N238">
        <v>1013</v>
      </c>
      <c r="O238" t="s">
        <v>184</v>
      </c>
      <c r="P238" t="s">
        <v>184</v>
      </c>
      <c r="Q238">
        <v>1</v>
      </c>
      <c r="X238">
        <v>2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 t="s">
        <v>3</v>
      </c>
      <c r="AG238">
        <v>2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ROW(Source!A106)</f>
        <v>106</v>
      </c>
      <c r="B239">
        <v>64112600</v>
      </c>
      <c r="C239">
        <v>64112596</v>
      </c>
      <c r="D239">
        <v>49399514</v>
      </c>
      <c r="E239">
        <v>108</v>
      </c>
      <c r="F239">
        <v>1</v>
      </c>
      <c r="G239">
        <v>1</v>
      </c>
      <c r="H239">
        <v>1</v>
      </c>
      <c r="I239" t="s">
        <v>659</v>
      </c>
      <c r="J239" t="s">
        <v>3</v>
      </c>
      <c r="K239" t="s">
        <v>660</v>
      </c>
      <c r="L239">
        <v>1191</v>
      </c>
      <c r="N239">
        <v>1013</v>
      </c>
      <c r="O239" t="s">
        <v>519</v>
      </c>
      <c r="P239" t="s">
        <v>519</v>
      </c>
      <c r="Q239">
        <v>1</v>
      </c>
      <c r="X239">
        <v>4.84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1</v>
      </c>
      <c r="AF239" t="s">
        <v>3</v>
      </c>
      <c r="AG239">
        <v>4.84</v>
      </c>
      <c r="AH239">
        <v>2</v>
      </c>
      <c r="AI239">
        <v>64112597</v>
      </c>
      <c r="AJ239">
        <v>171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ROW(Source!A106)</f>
        <v>106</v>
      </c>
      <c r="B240">
        <v>64112601</v>
      </c>
      <c r="C240">
        <v>64112596</v>
      </c>
      <c r="D240">
        <v>49399853</v>
      </c>
      <c r="E240">
        <v>108</v>
      </c>
      <c r="F240">
        <v>1</v>
      </c>
      <c r="G240">
        <v>1</v>
      </c>
      <c r="H240">
        <v>1</v>
      </c>
      <c r="I240" t="s">
        <v>520</v>
      </c>
      <c r="J240" t="s">
        <v>3</v>
      </c>
      <c r="K240" t="s">
        <v>521</v>
      </c>
      <c r="L240">
        <v>1191</v>
      </c>
      <c r="N240">
        <v>1013</v>
      </c>
      <c r="O240" t="s">
        <v>519</v>
      </c>
      <c r="P240" t="s">
        <v>519</v>
      </c>
      <c r="Q240">
        <v>1</v>
      </c>
      <c r="X240">
        <v>0.03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2</v>
      </c>
      <c r="AF240" t="s">
        <v>3</v>
      </c>
      <c r="AG240">
        <v>0.03</v>
      </c>
      <c r="AH240">
        <v>2</v>
      </c>
      <c r="AI240">
        <v>64112598</v>
      </c>
      <c r="AJ240">
        <v>172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ROW(Source!A106)</f>
        <v>106</v>
      </c>
      <c r="B241">
        <v>64112602</v>
      </c>
      <c r="C241">
        <v>64112596</v>
      </c>
      <c r="D241">
        <v>49754009</v>
      </c>
      <c r="E241">
        <v>1</v>
      </c>
      <c r="F241">
        <v>1</v>
      </c>
      <c r="G241">
        <v>1</v>
      </c>
      <c r="H241">
        <v>2</v>
      </c>
      <c r="I241" t="s">
        <v>543</v>
      </c>
      <c r="J241" t="s">
        <v>544</v>
      </c>
      <c r="K241" t="s">
        <v>545</v>
      </c>
      <c r="L241">
        <v>1368</v>
      </c>
      <c r="N241">
        <v>1011</v>
      </c>
      <c r="O241" t="s">
        <v>525</v>
      </c>
      <c r="P241" t="s">
        <v>525</v>
      </c>
      <c r="Q241">
        <v>1</v>
      </c>
      <c r="X241">
        <v>0.03</v>
      </c>
      <c r="Y241">
        <v>0</v>
      </c>
      <c r="Z241">
        <v>641.70000000000005</v>
      </c>
      <c r="AA241">
        <v>811.79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0.03</v>
      </c>
      <c r="AH241">
        <v>2</v>
      </c>
      <c r="AI241">
        <v>64112599</v>
      </c>
      <c r="AJ241">
        <v>173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ROW(Source!A106)</f>
        <v>106</v>
      </c>
      <c r="B242">
        <v>64112603</v>
      </c>
      <c r="C242">
        <v>64112596</v>
      </c>
      <c r="D242">
        <v>49405942</v>
      </c>
      <c r="E242">
        <v>108</v>
      </c>
      <c r="F242">
        <v>1</v>
      </c>
      <c r="G242">
        <v>1</v>
      </c>
      <c r="H242">
        <v>3</v>
      </c>
      <c r="I242" t="s">
        <v>182</v>
      </c>
      <c r="J242" t="s">
        <v>3</v>
      </c>
      <c r="K242" t="s">
        <v>183</v>
      </c>
      <c r="L242">
        <v>3277935</v>
      </c>
      <c r="N242">
        <v>1013</v>
      </c>
      <c r="O242" t="s">
        <v>184</v>
      </c>
      <c r="P242" t="s">
        <v>184</v>
      </c>
      <c r="Q242">
        <v>1</v>
      </c>
      <c r="X242">
        <v>2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 t="s">
        <v>3</v>
      </c>
      <c r="AG242">
        <v>2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ROW(Source!A107)</f>
        <v>107</v>
      </c>
      <c r="B243">
        <v>64112609</v>
      </c>
      <c r="C243">
        <v>64112604</v>
      </c>
      <c r="D243">
        <v>49399596</v>
      </c>
      <c r="E243">
        <v>108</v>
      </c>
      <c r="F243">
        <v>1</v>
      </c>
      <c r="G243">
        <v>1</v>
      </c>
      <c r="H243">
        <v>1</v>
      </c>
      <c r="I243" t="s">
        <v>593</v>
      </c>
      <c r="J243" t="s">
        <v>3</v>
      </c>
      <c r="K243" t="s">
        <v>661</v>
      </c>
      <c r="L243">
        <v>1191</v>
      </c>
      <c r="N243">
        <v>1013</v>
      </c>
      <c r="O243" t="s">
        <v>519</v>
      </c>
      <c r="P243" t="s">
        <v>519</v>
      </c>
      <c r="Q243">
        <v>1</v>
      </c>
      <c r="X243">
        <v>15.2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1</v>
      </c>
      <c r="AF243" t="s">
        <v>22</v>
      </c>
      <c r="AG243">
        <v>18.239999999999998</v>
      </c>
      <c r="AH243">
        <v>2</v>
      </c>
      <c r="AI243">
        <v>64112605</v>
      </c>
      <c r="AJ243">
        <v>174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ROW(Source!A107)</f>
        <v>107</v>
      </c>
      <c r="B244">
        <v>64112610</v>
      </c>
      <c r="C244">
        <v>64112604</v>
      </c>
      <c r="D244">
        <v>49758765</v>
      </c>
      <c r="E244">
        <v>1</v>
      </c>
      <c r="F244">
        <v>1</v>
      </c>
      <c r="G244">
        <v>1</v>
      </c>
      <c r="H244">
        <v>3</v>
      </c>
      <c r="I244" t="s">
        <v>635</v>
      </c>
      <c r="J244" t="s">
        <v>636</v>
      </c>
      <c r="K244" t="s">
        <v>637</v>
      </c>
      <c r="L244">
        <v>1383</v>
      </c>
      <c r="N244">
        <v>1013</v>
      </c>
      <c r="O244" t="s">
        <v>638</v>
      </c>
      <c r="P244" t="s">
        <v>638</v>
      </c>
      <c r="Q244">
        <v>1</v>
      </c>
      <c r="X244">
        <v>5.3376000000000001</v>
      </c>
      <c r="Y244">
        <v>7.32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5.3376000000000001</v>
      </c>
      <c r="AH244">
        <v>2</v>
      </c>
      <c r="AI244">
        <v>64112606</v>
      </c>
      <c r="AJ244">
        <v>175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ROW(Source!A107)</f>
        <v>107</v>
      </c>
      <c r="B245">
        <v>64112611</v>
      </c>
      <c r="C245">
        <v>64112604</v>
      </c>
      <c r="D245">
        <v>49761255</v>
      </c>
      <c r="E245">
        <v>1</v>
      </c>
      <c r="F245">
        <v>1</v>
      </c>
      <c r="G245">
        <v>1</v>
      </c>
      <c r="H245">
        <v>3</v>
      </c>
      <c r="I245" t="s">
        <v>662</v>
      </c>
      <c r="J245" t="s">
        <v>663</v>
      </c>
      <c r="K245" t="s">
        <v>664</v>
      </c>
      <c r="L245">
        <v>1425</v>
      </c>
      <c r="N245">
        <v>1013</v>
      </c>
      <c r="O245" t="s">
        <v>45</v>
      </c>
      <c r="P245" t="s">
        <v>45</v>
      </c>
      <c r="Q245">
        <v>1</v>
      </c>
      <c r="X245">
        <v>1.75</v>
      </c>
      <c r="Y245">
        <v>52.34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1.75</v>
      </c>
      <c r="AH245">
        <v>2</v>
      </c>
      <c r="AI245">
        <v>64112607</v>
      </c>
      <c r="AJ245">
        <v>176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ROW(Source!A107)</f>
        <v>107</v>
      </c>
      <c r="B246">
        <v>64112612</v>
      </c>
      <c r="C246">
        <v>64112604</v>
      </c>
      <c r="D246">
        <v>49405942</v>
      </c>
      <c r="E246">
        <v>108</v>
      </c>
      <c r="F246">
        <v>1</v>
      </c>
      <c r="G246">
        <v>1</v>
      </c>
      <c r="H246">
        <v>3</v>
      </c>
      <c r="I246" t="s">
        <v>182</v>
      </c>
      <c r="J246" t="s">
        <v>3</v>
      </c>
      <c r="K246" t="s">
        <v>183</v>
      </c>
      <c r="L246">
        <v>3277935</v>
      </c>
      <c r="N246">
        <v>1013</v>
      </c>
      <c r="O246" t="s">
        <v>184</v>
      </c>
      <c r="P246" t="s">
        <v>184</v>
      </c>
      <c r="Q246">
        <v>1</v>
      </c>
      <c r="X246">
        <v>2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 t="s">
        <v>3</v>
      </c>
      <c r="AG246">
        <v>2</v>
      </c>
      <c r="AH246">
        <v>2</v>
      </c>
      <c r="AI246">
        <v>64112608</v>
      </c>
      <c r="AJ246">
        <v>177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ROW(Source!A111)</f>
        <v>111</v>
      </c>
      <c r="B247">
        <v>64112623</v>
      </c>
      <c r="C247">
        <v>64112616</v>
      </c>
      <c r="D247">
        <v>49399618</v>
      </c>
      <c r="E247">
        <v>108</v>
      </c>
      <c r="F247">
        <v>1</v>
      </c>
      <c r="G247">
        <v>1</v>
      </c>
      <c r="H247">
        <v>1</v>
      </c>
      <c r="I247" t="s">
        <v>665</v>
      </c>
      <c r="J247" t="s">
        <v>3</v>
      </c>
      <c r="K247" t="s">
        <v>666</v>
      </c>
      <c r="L247">
        <v>1191</v>
      </c>
      <c r="N247">
        <v>1013</v>
      </c>
      <c r="O247" t="s">
        <v>519</v>
      </c>
      <c r="P247" t="s">
        <v>519</v>
      </c>
      <c r="Q247">
        <v>1</v>
      </c>
      <c r="X247">
        <v>0.7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1</v>
      </c>
      <c r="AF247" t="s">
        <v>3</v>
      </c>
      <c r="AG247">
        <v>0.7</v>
      </c>
      <c r="AH247">
        <v>2</v>
      </c>
      <c r="AI247">
        <v>64112617</v>
      </c>
      <c r="AJ247">
        <v>178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ROW(Source!A111)</f>
        <v>111</v>
      </c>
      <c r="B248">
        <v>64112624</v>
      </c>
      <c r="C248">
        <v>64112616</v>
      </c>
      <c r="D248">
        <v>49399853</v>
      </c>
      <c r="E248">
        <v>108</v>
      </c>
      <c r="F248">
        <v>1</v>
      </c>
      <c r="G248">
        <v>1</v>
      </c>
      <c r="H248">
        <v>1</v>
      </c>
      <c r="I248" t="s">
        <v>520</v>
      </c>
      <c r="J248" t="s">
        <v>3</v>
      </c>
      <c r="K248" t="s">
        <v>521</v>
      </c>
      <c r="L248">
        <v>1191</v>
      </c>
      <c r="N248">
        <v>1013</v>
      </c>
      <c r="O248" t="s">
        <v>519</v>
      </c>
      <c r="P248" t="s">
        <v>519</v>
      </c>
      <c r="Q248">
        <v>1</v>
      </c>
      <c r="X248">
        <v>0.02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2</v>
      </c>
      <c r="AF248" t="s">
        <v>3</v>
      </c>
      <c r="AG248">
        <v>0.02</v>
      </c>
      <c r="AH248">
        <v>2</v>
      </c>
      <c r="AI248">
        <v>64112618</v>
      </c>
      <c r="AJ248">
        <v>179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ROW(Source!A111)</f>
        <v>111</v>
      </c>
      <c r="B249">
        <v>64112625</v>
      </c>
      <c r="C249">
        <v>64112616</v>
      </c>
      <c r="D249">
        <v>49752791</v>
      </c>
      <c r="E249">
        <v>1</v>
      </c>
      <c r="F249">
        <v>1</v>
      </c>
      <c r="G249">
        <v>1</v>
      </c>
      <c r="H249">
        <v>2</v>
      </c>
      <c r="I249" t="s">
        <v>522</v>
      </c>
      <c r="J249" t="s">
        <v>523</v>
      </c>
      <c r="K249" t="s">
        <v>524</v>
      </c>
      <c r="L249">
        <v>1368</v>
      </c>
      <c r="N249">
        <v>1011</v>
      </c>
      <c r="O249" t="s">
        <v>525</v>
      </c>
      <c r="P249" t="s">
        <v>525</v>
      </c>
      <c r="Q249">
        <v>1</v>
      </c>
      <c r="X249">
        <v>0.01</v>
      </c>
      <c r="Y249">
        <v>0</v>
      </c>
      <c r="Z249">
        <v>1626.29</v>
      </c>
      <c r="AA249">
        <v>1090.46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0.01</v>
      </c>
      <c r="AH249">
        <v>2</v>
      </c>
      <c r="AI249">
        <v>64112619</v>
      </c>
      <c r="AJ249">
        <v>180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ROW(Source!A111)</f>
        <v>111</v>
      </c>
      <c r="B250">
        <v>64112626</v>
      </c>
      <c r="C250">
        <v>64112616</v>
      </c>
      <c r="D250">
        <v>49754009</v>
      </c>
      <c r="E250">
        <v>1</v>
      </c>
      <c r="F250">
        <v>1</v>
      </c>
      <c r="G250">
        <v>1</v>
      </c>
      <c r="H250">
        <v>2</v>
      </c>
      <c r="I250" t="s">
        <v>543</v>
      </c>
      <c r="J250" t="s">
        <v>544</v>
      </c>
      <c r="K250" t="s">
        <v>545</v>
      </c>
      <c r="L250">
        <v>1368</v>
      </c>
      <c r="N250">
        <v>1011</v>
      </c>
      <c r="O250" t="s">
        <v>525</v>
      </c>
      <c r="P250" t="s">
        <v>525</v>
      </c>
      <c r="Q250">
        <v>1</v>
      </c>
      <c r="X250">
        <v>0.01</v>
      </c>
      <c r="Y250">
        <v>0</v>
      </c>
      <c r="Z250">
        <v>641.70000000000005</v>
      </c>
      <c r="AA250">
        <v>811.79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0.01</v>
      </c>
      <c r="AH250">
        <v>2</v>
      </c>
      <c r="AI250">
        <v>64112620</v>
      </c>
      <c r="AJ250">
        <v>181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ROW(Source!A111)</f>
        <v>111</v>
      </c>
      <c r="B251">
        <v>64112627</v>
      </c>
      <c r="C251">
        <v>64112616</v>
      </c>
      <c r="D251">
        <v>49761078</v>
      </c>
      <c r="E251">
        <v>1</v>
      </c>
      <c r="F251">
        <v>1</v>
      </c>
      <c r="G251">
        <v>1</v>
      </c>
      <c r="H251">
        <v>3</v>
      </c>
      <c r="I251" t="s">
        <v>642</v>
      </c>
      <c r="J251" t="s">
        <v>643</v>
      </c>
      <c r="K251" t="s">
        <v>644</v>
      </c>
      <c r="L251">
        <v>1348</v>
      </c>
      <c r="N251">
        <v>1009</v>
      </c>
      <c r="O251" t="s">
        <v>152</v>
      </c>
      <c r="P251" t="s">
        <v>152</v>
      </c>
      <c r="Q251">
        <v>1000</v>
      </c>
      <c r="X251">
        <v>3.0000000000000001E-5</v>
      </c>
      <c r="Y251">
        <v>127406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3.0000000000000001E-5</v>
      </c>
      <c r="AH251">
        <v>2</v>
      </c>
      <c r="AI251">
        <v>64112621</v>
      </c>
      <c r="AJ251">
        <v>182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ROW(Source!A111)</f>
        <v>111</v>
      </c>
      <c r="B252">
        <v>64112628</v>
      </c>
      <c r="C252">
        <v>64112616</v>
      </c>
      <c r="D252">
        <v>49405942</v>
      </c>
      <c r="E252">
        <v>108</v>
      </c>
      <c r="F252">
        <v>1</v>
      </c>
      <c r="G252">
        <v>1</v>
      </c>
      <c r="H252">
        <v>3</v>
      </c>
      <c r="I252" t="s">
        <v>182</v>
      </c>
      <c r="J252" t="s">
        <v>3</v>
      </c>
      <c r="K252" t="s">
        <v>183</v>
      </c>
      <c r="L252">
        <v>3277935</v>
      </c>
      <c r="N252">
        <v>1013</v>
      </c>
      <c r="O252" t="s">
        <v>184</v>
      </c>
      <c r="P252" t="s">
        <v>184</v>
      </c>
      <c r="Q252">
        <v>1</v>
      </c>
      <c r="X252">
        <v>2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 t="s">
        <v>3</v>
      </c>
      <c r="AG252">
        <v>2</v>
      </c>
      <c r="AH252">
        <v>2</v>
      </c>
      <c r="AI252">
        <v>64112622</v>
      </c>
      <c r="AJ252">
        <v>183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ROW(Source!A113)</f>
        <v>113</v>
      </c>
      <c r="B253">
        <v>64112650</v>
      </c>
      <c r="C253">
        <v>64112630</v>
      </c>
      <c r="D253">
        <v>49399615</v>
      </c>
      <c r="E253">
        <v>108</v>
      </c>
      <c r="F253">
        <v>1</v>
      </c>
      <c r="G253">
        <v>1</v>
      </c>
      <c r="H253">
        <v>1</v>
      </c>
      <c r="I253" t="s">
        <v>667</v>
      </c>
      <c r="J253" t="s">
        <v>3</v>
      </c>
      <c r="K253" t="s">
        <v>668</v>
      </c>
      <c r="L253">
        <v>1191</v>
      </c>
      <c r="N253">
        <v>1013</v>
      </c>
      <c r="O253" t="s">
        <v>519</v>
      </c>
      <c r="P253" t="s">
        <v>519</v>
      </c>
      <c r="Q253">
        <v>1</v>
      </c>
      <c r="X253">
        <v>3.03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1</v>
      </c>
      <c r="AF253" t="s">
        <v>3</v>
      </c>
      <c r="AG253">
        <v>3.03</v>
      </c>
      <c r="AH253">
        <v>2</v>
      </c>
      <c r="AI253">
        <v>64112631</v>
      </c>
      <c r="AJ253">
        <v>184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ROW(Source!A113)</f>
        <v>113</v>
      </c>
      <c r="B254">
        <v>64112651</v>
      </c>
      <c r="C254">
        <v>64112630</v>
      </c>
      <c r="D254">
        <v>49399853</v>
      </c>
      <c r="E254">
        <v>108</v>
      </c>
      <c r="F254">
        <v>1</v>
      </c>
      <c r="G254">
        <v>1</v>
      </c>
      <c r="H254">
        <v>1</v>
      </c>
      <c r="I254" t="s">
        <v>520</v>
      </c>
      <c r="J254" t="s">
        <v>3</v>
      </c>
      <c r="K254" t="s">
        <v>521</v>
      </c>
      <c r="L254">
        <v>1191</v>
      </c>
      <c r="N254">
        <v>1013</v>
      </c>
      <c r="O254" t="s">
        <v>519</v>
      </c>
      <c r="P254" t="s">
        <v>519</v>
      </c>
      <c r="Q254">
        <v>1</v>
      </c>
      <c r="X254">
        <v>0.09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2</v>
      </c>
      <c r="AF254" t="s">
        <v>3</v>
      </c>
      <c r="AG254">
        <v>0.09</v>
      </c>
      <c r="AH254">
        <v>2</v>
      </c>
      <c r="AI254">
        <v>64112632</v>
      </c>
      <c r="AJ254">
        <v>185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ROW(Source!A113)</f>
        <v>113</v>
      </c>
      <c r="B255">
        <v>64112652</v>
      </c>
      <c r="C255">
        <v>64112630</v>
      </c>
      <c r="D255">
        <v>49752791</v>
      </c>
      <c r="E255">
        <v>1</v>
      </c>
      <c r="F255">
        <v>1</v>
      </c>
      <c r="G255">
        <v>1</v>
      </c>
      <c r="H255">
        <v>2</v>
      </c>
      <c r="I255" t="s">
        <v>522</v>
      </c>
      <c r="J255" t="s">
        <v>523</v>
      </c>
      <c r="K255" t="s">
        <v>524</v>
      </c>
      <c r="L255">
        <v>1368</v>
      </c>
      <c r="N255">
        <v>1011</v>
      </c>
      <c r="O255" t="s">
        <v>525</v>
      </c>
      <c r="P255" t="s">
        <v>525</v>
      </c>
      <c r="Q255">
        <v>1</v>
      </c>
      <c r="X255">
        <v>6.7000000000000004E-2</v>
      </c>
      <c r="Y255">
        <v>0</v>
      </c>
      <c r="Z255">
        <v>1626.29</v>
      </c>
      <c r="AA255">
        <v>1090.46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6.7000000000000004E-2</v>
      </c>
      <c r="AH255">
        <v>2</v>
      </c>
      <c r="AI255">
        <v>64112633</v>
      </c>
      <c r="AJ255">
        <v>186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ROW(Source!A113)</f>
        <v>113</v>
      </c>
      <c r="B256">
        <v>64112653</v>
      </c>
      <c r="C256">
        <v>64112630</v>
      </c>
      <c r="D256">
        <v>49754009</v>
      </c>
      <c r="E256">
        <v>1</v>
      </c>
      <c r="F256">
        <v>1</v>
      </c>
      <c r="G256">
        <v>1</v>
      </c>
      <c r="H256">
        <v>2</v>
      </c>
      <c r="I256" t="s">
        <v>543</v>
      </c>
      <c r="J256" t="s">
        <v>544</v>
      </c>
      <c r="K256" t="s">
        <v>545</v>
      </c>
      <c r="L256">
        <v>1368</v>
      </c>
      <c r="N256">
        <v>1011</v>
      </c>
      <c r="O256" t="s">
        <v>525</v>
      </c>
      <c r="P256" t="s">
        <v>525</v>
      </c>
      <c r="Q256">
        <v>1</v>
      </c>
      <c r="X256">
        <v>0.02</v>
      </c>
      <c r="Y256">
        <v>0</v>
      </c>
      <c r="Z256">
        <v>641.70000000000005</v>
      </c>
      <c r="AA256">
        <v>811.79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0.02</v>
      </c>
      <c r="AH256">
        <v>2</v>
      </c>
      <c r="AI256">
        <v>64112634</v>
      </c>
      <c r="AJ256">
        <v>187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ROW(Source!A113)</f>
        <v>113</v>
      </c>
      <c r="B257">
        <v>64112654</v>
      </c>
      <c r="C257">
        <v>64112630</v>
      </c>
      <c r="D257">
        <v>49754284</v>
      </c>
      <c r="E257">
        <v>1</v>
      </c>
      <c r="F257">
        <v>1</v>
      </c>
      <c r="G257">
        <v>1</v>
      </c>
      <c r="H257">
        <v>2</v>
      </c>
      <c r="I257" t="s">
        <v>612</v>
      </c>
      <c r="J257" t="s">
        <v>613</v>
      </c>
      <c r="K257" t="s">
        <v>614</v>
      </c>
      <c r="L257">
        <v>1368</v>
      </c>
      <c r="N257">
        <v>1011</v>
      </c>
      <c r="O257" t="s">
        <v>525</v>
      </c>
      <c r="P257" t="s">
        <v>525</v>
      </c>
      <c r="Q257">
        <v>1</v>
      </c>
      <c r="X257">
        <v>0.115</v>
      </c>
      <c r="Y257">
        <v>0</v>
      </c>
      <c r="Z257">
        <v>34.61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0.115</v>
      </c>
      <c r="AH257">
        <v>2</v>
      </c>
      <c r="AI257">
        <v>64112635</v>
      </c>
      <c r="AJ257">
        <v>188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ROW(Source!A113)</f>
        <v>113</v>
      </c>
      <c r="B258">
        <v>64112655</v>
      </c>
      <c r="C258">
        <v>64112630</v>
      </c>
      <c r="D258">
        <v>49754835</v>
      </c>
      <c r="E258">
        <v>1</v>
      </c>
      <c r="F258">
        <v>1</v>
      </c>
      <c r="G258">
        <v>1</v>
      </c>
      <c r="H258">
        <v>2</v>
      </c>
      <c r="I258" t="s">
        <v>669</v>
      </c>
      <c r="J258" t="s">
        <v>670</v>
      </c>
      <c r="K258" t="s">
        <v>671</v>
      </c>
      <c r="L258">
        <v>1368</v>
      </c>
      <c r="N258">
        <v>1011</v>
      </c>
      <c r="O258" t="s">
        <v>525</v>
      </c>
      <c r="P258" t="s">
        <v>525</v>
      </c>
      <c r="Q258">
        <v>1</v>
      </c>
      <c r="X258">
        <v>0.252</v>
      </c>
      <c r="Y258">
        <v>0</v>
      </c>
      <c r="Z258">
        <v>15.84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0.252</v>
      </c>
      <c r="AH258">
        <v>2</v>
      </c>
      <c r="AI258">
        <v>64112636</v>
      </c>
      <c r="AJ258">
        <v>189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ROW(Source!A113)</f>
        <v>113</v>
      </c>
      <c r="B259">
        <v>64112656</v>
      </c>
      <c r="C259">
        <v>64112630</v>
      </c>
      <c r="D259">
        <v>49755729</v>
      </c>
      <c r="E259">
        <v>1</v>
      </c>
      <c r="F259">
        <v>1</v>
      </c>
      <c r="G259">
        <v>1</v>
      </c>
      <c r="H259">
        <v>3</v>
      </c>
      <c r="I259" t="s">
        <v>672</v>
      </c>
      <c r="J259" t="s">
        <v>673</v>
      </c>
      <c r="K259" t="s">
        <v>674</v>
      </c>
      <c r="L259">
        <v>1346</v>
      </c>
      <c r="N259">
        <v>1009</v>
      </c>
      <c r="O259" t="s">
        <v>549</v>
      </c>
      <c r="P259" t="s">
        <v>549</v>
      </c>
      <c r="Q259">
        <v>1</v>
      </c>
      <c r="X259">
        <v>1.4999999999999999E-2</v>
      </c>
      <c r="Y259">
        <v>150.04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1.4999999999999999E-2</v>
      </c>
      <c r="AH259">
        <v>2</v>
      </c>
      <c r="AI259">
        <v>64112637</v>
      </c>
      <c r="AJ259">
        <v>190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ROW(Source!A113)</f>
        <v>113</v>
      </c>
      <c r="B260">
        <v>64112657</v>
      </c>
      <c r="C260">
        <v>64112630</v>
      </c>
      <c r="D260">
        <v>49758740</v>
      </c>
      <c r="E260">
        <v>1</v>
      </c>
      <c r="F260">
        <v>1</v>
      </c>
      <c r="G260">
        <v>1</v>
      </c>
      <c r="H260">
        <v>3</v>
      </c>
      <c r="I260" t="s">
        <v>675</v>
      </c>
      <c r="J260" t="s">
        <v>676</v>
      </c>
      <c r="K260" t="s">
        <v>677</v>
      </c>
      <c r="L260">
        <v>1346</v>
      </c>
      <c r="N260">
        <v>1009</v>
      </c>
      <c r="O260" t="s">
        <v>549</v>
      </c>
      <c r="P260" t="s">
        <v>549</v>
      </c>
      <c r="Q260">
        <v>1</v>
      </c>
      <c r="X260">
        <v>6.0000000000000001E-3</v>
      </c>
      <c r="Y260">
        <v>187.38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6.0000000000000001E-3</v>
      </c>
      <c r="AH260">
        <v>2</v>
      </c>
      <c r="AI260">
        <v>64112638</v>
      </c>
      <c r="AJ260">
        <v>191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ROW(Source!A113)</f>
        <v>113</v>
      </c>
      <c r="B261">
        <v>64112658</v>
      </c>
      <c r="C261">
        <v>64112630</v>
      </c>
      <c r="D261">
        <v>49758765</v>
      </c>
      <c r="E261">
        <v>1</v>
      </c>
      <c r="F261">
        <v>1</v>
      </c>
      <c r="G261">
        <v>1</v>
      </c>
      <c r="H261">
        <v>3</v>
      </c>
      <c r="I261" t="s">
        <v>635</v>
      </c>
      <c r="J261" t="s">
        <v>636</v>
      </c>
      <c r="K261" t="s">
        <v>637</v>
      </c>
      <c r="L261">
        <v>1383</v>
      </c>
      <c r="N261">
        <v>1013</v>
      </c>
      <c r="O261" t="s">
        <v>638</v>
      </c>
      <c r="P261" t="s">
        <v>638</v>
      </c>
      <c r="Q261">
        <v>1</v>
      </c>
      <c r="X261">
        <v>2.0799999999999999E-2</v>
      </c>
      <c r="Y261">
        <v>7.32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2.0799999999999999E-2</v>
      </c>
      <c r="AH261">
        <v>2</v>
      </c>
      <c r="AI261">
        <v>64112639</v>
      </c>
      <c r="AJ261">
        <v>192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ROW(Source!A113)</f>
        <v>113</v>
      </c>
      <c r="B262">
        <v>64112659</v>
      </c>
      <c r="C262">
        <v>64112630</v>
      </c>
      <c r="D262">
        <v>49759053</v>
      </c>
      <c r="E262">
        <v>1</v>
      </c>
      <c r="F262">
        <v>1</v>
      </c>
      <c r="G262">
        <v>1</v>
      </c>
      <c r="H262">
        <v>3</v>
      </c>
      <c r="I262" t="s">
        <v>646</v>
      </c>
      <c r="J262" t="s">
        <v>647</v>
      </c>
      <c r="K262" t="s">
        <v>648</v>
      </c>
      <c r="L262">
        <v>1301</v>
      </c>
      <c r="N262">
        <v>1003</v>
      </c>
      <c r="O262" t="s">
        <v>208</v>
      </c>
      <c r="P262" t="s">
        <v>208</v>
      </c>
      <c r="Q262">
        <v>1</v>
      </c>
      <c r="X262">
        <v>5</v>
      </c>
      <c r="Y262">
        <v>5.87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5</v>
      </c>
      <c r="AH262">
        <v>2</v>
      </c>
      <c r="AI262">
        <v>64112640</v>
      </c>
      <c r="AJ262">
        <v>193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ROW(Source!A113)</f>
        <v>113</v>
      </c>
      <c r="B263">
        <v>64112660</v>
      </c>
      <c r="C263">
        <v>64112630</v>
      </c>
      <c r="D263">
        <v>49759994</v>
      </c>
      <c r="E263">
        <v>1</v>
      </c>
      <c r="F263">
        <v>1</v>
      </c>
      <c r="G263">
        <v>1</v>
      </c>
      <c r="H263">
        <v>3</v>
      </c>
      <c r="I263" t="s">
        <v>639</v>
      </c>
      <c r="J263" t="s">
        <v>640</v>
      </c>
      <c r="K263" t="s">
        <v>641</v>
      </c>
      <c r="L263">
        <v>1346</v>
      </c>
      <c r="N263">
        <v>1009</v>
      </c>
      <c r="O263" t="s">
        <v>549</v>
      </c>
      <c r="P263" t="s">
        <v>549</v>
      </c>
      <c r="Q263">
        <v>1</v>
      </c>
      <c r="X263">
        <v>7.0000000000000007E-2</v>
      </c>
      <c r="Y263">
        <v>155.63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7.0000000000000007E-2</v>
      </c>
      <c r="AH263">
        <v>2</v>
      </c>
      <c r="AI263">
        <v>64112641</v>
      </c>
      <c r="AJ263">
        <v>194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ROW(Source!A113)</f>
        <v>113</v>
      </c>
      <c r="B264">
        <v>64112661</v>
      </c>
      <c r="C264">
        <v>64112630</v>
      </c>
      <c r="D264">
        <v>49761071</v>
      </c>
      <c r="E264">
        <v>1</v>
      </c>
      <c r="F264">
        <v>1</v>
      </c>
      <c r="G264">
        <v>1</v>
      </c>
      <c r="H264">
        <v>3</v>
      </c>
      <c r="I264" t="s">
        <v>678</v>
      </c>
      <c r="J264" t="s">
        <v>679</v>
      </c>
      <c r="K264" t="s">
        <v>680</v>
      </c>
      <c r="L264">
        <v>1346</v>
      </c>
      <c r="N264">
        <v>1009</v>
      </c>
      <c r="O264" t="s">
        <v>549</v>
      </c>
      <c r="P264" t="s">
        <v>549</v>
      </c>
      <c r="Q264">
        <v>1</v>
      </c>
      <c r="X264">
        <v>0.66700000000000004</v>
      </c>
      <c r="Y264">
        <v>174.93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0.66700000000000004</v>
      </c>
      <c r="AH264">
        <v>2</v>
      </c>
      <c r="AI264">
        <v>64112642</v>
      </c>
      <c r="AJ264">
        <v>195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ROW(Source!A113)</f>
        <v>113</v>
      </c>
      <c r="B265">
        <v>64112662</v>
      </c>
      <c r="C265">
        <v>64112630</v>
      </c>
      <c r="D265">
        <v>49761192</v>
      </c>
      <c r="E265">
        <v>1</v>
      </c>
      <c r="F265">
        <v>1</v>
      </c>
      <c r="G265">
        <v>1</v>
      </c>
      <c r="H265">
        <v>3</v>
      </c>
      <c r="I265" t="s">
        <v>681</v>
      </c>
      <c r="J265" t="s">
        <v>682</v>
      </c>
      <c r="K265" t="s">
        <v>683</v>
      </c>
      <c r="L265">
        <v>1425</v>
      </c>
      <c r="N265">
        <v>1013</v>
      </c>
      <c r="O265" t="s">
        <v>45</v>
      </c>
      <c r="P265" t="s">
        <v>45</v>
      </c>
      <c r="Q265">
        <v>1</v>
      </c>
      <c r="X265">
        <v>1.4E-2</v>
      </c>
      <c r="Y265">
        <v>41.71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1.4E-2</v>
      </c>
      <c r="AH265">
        <v>2</v>
      </c>
      <c r="AI265">
        <v>64112643</v>
      </c>
      <c r="AJ265">
        <v>196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ROW(Source!A113)</f>
        <v>113</v>
      </c>
      <c r="B266">
        <v>64112663</v>
      </c>
      <c r="C266">
        <v>64112630</v>
      </c>
      <c r="D266">
        <v>49762977</v>
      </c>
      <c r="E266">
        <v>1</v>
      </c>
      <c r="F266">
        <v>1</v>
      </c>
      <c r="G266">
        <v>1</v>
      </c>
      <c r="H266">
        <v>3</v>
      </c>
      <c r="I266" t="s">
        <v>684</v>
      </c>
      <c r="J266" t="s">
        <v>685</v>
      </c>
      <c r="K266" t="s">
        <v>686</v>
      </c>
      <c r="L266">
        <v>1346</v>
      </c>
      <c r="N266">
        <v>1009</v>
      </c>
      <c r="O266" t="s">
        <v>549</v>
      </c>
      <c r="P266" t="s">
        <v>549</v>
      </c>
      <c r="Q266">
        <v>1</v>
      </c>
      <c r="X266">
        <v>4.0000000000000001E-3</v>
      </c>
      <c r="Y266">
        <v>395.65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4.0000000000000001E-3</v>
      </c>
      <c r="AH266">
        <v>2</v>
      </c>
      <c r="AI266">
        <v>64112644</v>
      </c>
      <c r="AJ266">
        <v>197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ROW(Source!A113)</f>
        <v>113</v>
      </c>
      <c r="B267">
        <v>64112664</v>
      </c>
      <c r="C267">
        <v>64112630</v>
      </c>
      <c r="D267">
        <v>49769078</v>
      </c>
      <c r="E267">
        <v>1</v>
      </c>
      <c r="F267">
        <v>1</v>
      </c>
      <c r="G267">
        <v>1</v>
      </c>
      <c r="H267">
        <v>3</v>
      </c>
      <c r="I267" t="s">
        <v>687</v>
      </c>
      <c r="J267" t="s">
        <v>688</v>
      </c>
      <c r="K267" t="s">
        <v>689</v>
      </c>
      <c r="L267">
        <v>1348</v>
      </c>
      <c r="N267">
        <v>1009</v>
      </c>
      <c r="O267" t="s">
        <v>152</v>
      </c>
      <c r="P267" t="s">
        <v>152</v>
      </c>
      <c r="Q267">
        <v>1000</v>
      </c>
      <c r="X267">
        <v>5.0000000000000001E-3</v>
      </c>
      <c r="Y267">
        <v>105278.81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5.0000000000000001E-3</v>
      </c>
      <c r="AH267">
        <v>2</v>
      </c>
      <c r="AI267">
        <v>64112645</v>
      </c>
      <c r="AJ267">
        <v>198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ROW(Source!A113)</f>
        <v>113</v>
      </c>
      <c r="B268">
        <v>64112665</v>
      </c>
      <c r="C268">
        <v>64112630</v>
      </c>
      <c r="D268">
        <v>49790001</v>
      </c>
      <c r="E268">
        <v>1</v>
      </c>
      <c r="F268">
        <v>1</v>
      </c>
      <c r="G268">
        <v>1</v>
      </c>
      <c r="H268">
        <v>3</v>
      </c>
      <c r="I268" t="s">
        <v>618</v>
      </c>
      <c r="J268" t="s">
        <v>619</v>
      </c>
      <c r="K268" t="s">
        <v>620</v>
      </c>
      <c r="L268">
        <v>1346</v>
      </c>
      <c r="N268">
        <v>1009</v>
      </c>
      <c r="O268" t="s">
        <v>549</v>
      </c>
      <c r="P268" t="s">
        <v>549</v>
      </c>
      <c r="Q268">
        <v>1</v>
      </c>
      <c r="X268">
        <v>5.0999999999999997E-2</v>
      </c>
      <c r="Y268">
        <v>79.88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5.0999999999999997E-2</v>
      </c>
      <c r="AH268">
        <v>2</v>
      </c>
      <c r="AI268">
        <v>64112646</v>
      </c>
      <c r="AJ268">
        <v>199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ROW(Source!A113)</f>
        <v>113</v>
      </c>
      <c r="B269">
        <v>64112666</v>
      </c>
      <c r="C269">
        <v>64112630</v>
      </c>
      <c r="D269">
        <v>49790060</v>
      </c>
      <c r="E269">
        <v>1</v>
      </c>
      <c r="F269">
        <v>1</v>
      </c>
      <c r="G269">
        <v>1</v>
      </c>
      <c r="H269">
        <v>3</v>
      </c>
      <c r="I269" t="s">
        <v>690</v>
      </c>
      <c r="J269" t="s">
        <v>691</v>
      </c>
      <c r="K269" t="s">
        <v>692</v>
      </c>
      <c r="L269">
        <v>1346</v>
      </c>
      <c r="N269">
        <v>1009</v>
      </c>
      <c r="O269" t="s">
        <v>549</v>
      </c>
      <c r="P269" t="s">
        <v>549</v>
      </c>
      <c r="Q269">
        <v>1</v>
      </c>
      <c r="X269">
        <v>2.4E-2</v>
      </c>
      <c r="Y269">
        <v>135.32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2.4E-2</v>
      </c>
      <c r="AH269">
        <v>2</v>
      </c>
      <c r="AI269">
        <v>64112647</v>
      </c>
      <c r="AJ269">
        <v>200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ROW(Source!A113)</f>
        <v>113</v>
      </c>
      <c r="B270">
        <v>64112667</v>
      </c>
      <c r="C270">
        <v>64112630</v>
      </c>
      <c r="D270">
        <v>49801791</v>
      </c>
      <c r="E270">
        <v>1</v>
      </c>
      <c r="F270">
        <v>1</v>
      </c>
      <c r="G270">
        <v>1</v>
      </c>
      <c r="H270">
        <v>3</v>
      </c>
      <c r="I270" t="s">
        <v>693</v>
      </c>
      <c r="J270" t="s">
        <v>694</v>
      </c>
      <c r="K270" t="s">
        <v>695</v>
      </c>
      <c r="L270">
        <v>1455</v>
      </c>
      <c r="N270">
        <v>1013</v>
      </c>
      <c r="O270" t="s">
        <v>272</v>
      </c>
      <c r="P270" t="s">
        <v>272</v>
      </c>
      <c r="Q270">
        <v>1</v>
      </c>
      <c r="X270">
        <v>0.1</v>
      </c>
      <c r="Y270">
        <v>944.69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0.1</v>
      </c>
      <c r="AH270">
        <v>2</v>
      </c>
      <c r="AI270">
        <v>64112648</v>
      </c>
      <c r="AJ270">
        <v>201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ROW(Source!A113)</f>
        <v>113</v>
      </c>
      <c r="B271">
        <v>64112668</v>
      </c>
      <c r="C271">
        <v>64112630</v>
      </c>
      <c r="D271">
        <v>49405942</v>
      </c>
      <c r="E271">
        <v>108</v>
      </c>
      <c r="F271">
        <v>1</v>
      </c>
      <c r="G271">
        <v>1</v>
      </c>
      <c r="H271">
        <v>3</v>
      </c>
      <c r="I271" t="s">
        <v>182</v>
      </c>
      <c r="J271" t="s">
        <v>3</v>
      </c>
      <c r="K271" t="s">
        <v>183</v>
      </c>
      <c r="L271">
        <v>3277935</v>
      </c>
      <c r="N271">
        <v>1013</v>
      </c>
      <c r="O271" t="s">
        <v>184</v>
      </c>
      <c r="P271" t="s">
        <v>184</v>
      </c>
      <c r="Q271">
        <v>1</v>
      </c>
      <c r="X271">
        <v>2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 t="s">
        <v>3</v>
      </c>
      <c r="AG271">
        <v>2</v>
      </c>
      <c r="AH271">
        <v>2</v>
      </c>
      <c r="AI271">
        <v>64112649</v>
      </c>
      <c r="AJ271">
        <v>202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ROW(Source!A115)</f>
        <v>115</v>
      </c>
      <c r="B272">
        <v>64113553</v>
      </c>
      <c r="C272">
        <v>64112670</v>
      </c>
      <c r="D272">
        <v>60772494</v>
      </c>
      <c r="E272">
        <v>117</v>
      </c>
      <c r="F272">
        <v>1</v>
      </c>
      <c r="G272">
        <v>1</v>
      </c>
      <c r="H272">
        <v>1</v>
      </c>
      <c r="I272" t="s">
        <v>696</v>
      </c>
      <c r="J272" t="s">
        <v>3</v>
      </c>
      <c r="K272" t="s">
        <v>697</v>
      </c>
      <c r="L272">
        <v>1191</v>
      </c>
      <c r="N272">
        <v>1013</v>
      </c>
      <c r="O272" t="s">
        <v>519</v>
      </c>
      <c r="P272" t="s">
        <v>519</v>
      </c>
      <c r="Q272">
        <v>1</v>
      </c>
      <c r="X272">
        <v>2.38</v>
      </c>
      <c r="Y272">
        <v>0</v>
      </c>
      <c r="Z272">
        <v>0</v>
      </c>
      <c r="AA272">
        <v>0</v>
      </c>
      <c r="AB272">
        <v>872.37</v>
      </c>
      <c r="AC272">
        <v>0</v>
      </c>
      <c r="AD272">
        <v>1</v>
      </c>
      <c r="AE272">
        <v>1</v>
      </c>
      <c r="AF272" t="s">
        <v>22</v>
      </c>
      <c r="AG272">
        <v>2.8559999999999999</v>
      </c>
      <c r="AH272">
        <v>2</v>
      </c>
      <c r="AI272">
        <v>64113553</v>
      </c>
      <c r="AJ272">
        <v>203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ROW(Source!A115)</f>
        <v>115</v>
      </c>
      <c r="B273">
        <v>64113554</v>
      </c>
      <c r="C273">
        <v>64112670</v>
      </c>
      <c r="D273">
        <v>60772652</v>
      </c>
      <c r="E273">
        <v>117</v>
      </c>
      <c r="F273">
        <v>1</v>
      </c>
      <c r="G273">
        <v>1</v>
      </c>
      <c r="H273">
        <v>1</v>
      </c>
      <c r="I273" t="s">
        <v>520</v>
      </c>
      <c r="J273" t="s">
        <v>3</v>
      </c>
      <c r="K273" t="s">
        <v>521</v>
      </c>
      <c r="L273">
        <v>1191</v>
      </c>
      <c r="N273">
        <v>1013</v>
      </c>
      <c r="O273" t="s">
        <v>519</v>
      </c>
      <c r="P273" t="s">
        <v>519</v>
      </c>
      <c r="Q273">
        <v>1</v>
      </c>
      <c r="X273">
        <v>0.02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2</v>
      </c>
      <c r="AF273" t="s">
        <v>22</v>
      </c>
      <c r="AG273">
        <v>2.4E-2</v>
      </c>
      <c r="AH273">
        <v>2</v>
      </c>
      <c r="AI273">
        <v>64113554</v>
      </c>
      <c r="AJ273">
        <v>204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ROW(Source!A115)</f>
        <v>115</v>
      </c>
      <c r="B274">
        <v>64113555</v>
      </c>
      <c r="C274">
        <v>64112670</v>
      </c>
      <c r="D274">
        <v>60779141</v>
      </c>
      <c r="E274">
        <v>1</v>
      </c>
      <c r="F274">
        <v>1</v>
      </c>
      <c r="G274">
        <v>1</v>
      </c>
      <c r="H274">
        <v>2</v>
      </c>
      <c r="I274" t="s">
        <v>522</v>
      </c>
      <c r="J274" t="s">
        <v>523</v>
      </c>
      <c r="K274" t="s">
        <v>524</v>
      </c>
      <c r="L274">
        <v>1368</v>
      </c>
      <c r="N274">
        <v>1011</v>
      </c>
      <c r="O274" t="s">
        <v>525</v>
      </c>
      <c r="P274" t="s">
        <v>525</v>
      </c>
      <c r="Q274">
        <v>1</v>
      </c>
      <c r="X274">
        <v>0.01</v>
      </c>
      <c r="Y274">
        <v>0</v>
      </c>
      <c r="Z274">
        <v>1626.29</v>
      </c>
      <c r="AA274">
        <v>1090.46</v>
      </c>
      <c r="AB274">
        <v>0</v>
      </c>
      <c r="AC274">
        <v>0</v>
      </c>
      <c r="AD274">
        <v>1</v>
      </c>
      <c r="AE274">
        <v>0</v>
      </c>
      <c r="AF274" t="s">
        <v>22</v>
      </c>
      <c r="AG274">
        <v>1.2E-2</v>
      </c>
      <c r="AH274">
        <v>2</v>
      </c>
      <c r="AI274">
        <v>64113555</v>
      </c>
      <c r="AJ274">
        <v>205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ROW(Source!A115)</f>
        <v>115</v>
      </c>
      <c r="B275">
        <v>64113556</v>
      </c>
      <c r="C275">
        <v>64112670</v>
      </c>
      <c r="D275">
        <v>60780036</v>
      </c>
      <c r="E275">
        <v>1</v>
      </c>
      <c r="F275">
        <v>1</v>
      </c>
      <c r="G275">
        <v>1</v>
      </c>
      <c r="H275">
        <v>2</v>
      </c>
      <c r="I275" t="s">
        <v>543</v>
      </c>
      <c r="J275" t="s">
        <v>544</v>
      </c>
      <c r="K275" t="s">
        <v>545</v>
      </c>
      <c r="L275">
        <v>1368</v>
      </c>
      <c r="N275">
        <v>1011</v>
      </c>
      <c r="O275" t="s">
        <v>525</v>
      </c>
      <c r="P275" t="s">
        <v>525</v>
      </c>
      <c r="Q275">
        <v>1</v>
      </c>
      <c r="X275">
        <v>0.01</v>
      </c>
      <c r="Y275">
        <v>0</v>
      </c>
      <c r="Z275">
        <v>641.70000000000005</v>
      </c>
      <c r="AA275">
        <v>811.79</v>
      </c>
      <c r="AB275">
        <v>0</v>
      </c>
      <c r="AC275">
        <v>0</v>
      </c>
      <c r="AD275">
        <v>1</v>
      </c>
      <c r="AE275">
        <v>0</v>
      </c>
      <c r="AF275" t="s">
        <v>22</v>
      </c>
      <c r="AG275">
        <v>1.2E-2</v>
      </c>
      <c r="AH275">
        <v>2</v>
      </c>
      <c r="AI275">
        <v>64113556</v>
      </c>
      <c r="AJ275">
        <v>206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ROW(Source!A115)</f>
        <v>115</v>
      </c>
      <c r="B276">
        <v>64113557</v>
      </c>
      <c r="C276">
        <v>64112670</v>
      </c>
      <c r="D276">
        <v>60780232</v>
      </c>
      <c r="E276">
        <v>1</v>
      </c>
      <c r="F276">
        <v>1</v>
      </c>
      <c r="G276">
        <v>1</v>
      </c>
      <c r="H276">
        <v>2</v>
      </c>
      <c r="I276" t="s">
        <v>612</v>
      </c>
      <c r="J276" t="s">
        <v>613</v>
      </c>
      <c r="K276" t="s">
        <v>614</v>
      </c>
      <c r="L276">
        <v>1368</v>
      </c>
      <c r="N276">
        <v>1011</v>
      </c>
      <c r="O276" t="s">
        <v>525</v>
      </c>
      <c r="P276" t="s">
        <v>525</v>
      </c>
      <c r="Q276">
        <v>1</v>
      </c>
      <c r="X276">
        <v>0.108</v>
      </c>
      <c r="Y276">
        <v>0</v>
      </c>
      <c r="Z276">
        <v>34.61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22</v>
      </c>
      <c r="AG276">
        <v>0.12959999999999999</v>
      </c>
      <c r="AH276">
        <v>2</v>
      </c>
      <c r="AI276">
        <v>64113557</v>
      </c>
      <c r="AJ276">
        <v>207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ROW(Source!A115)</f>
        <v>115</v>
      </c>
      <c r="B277">
        <v>64113558</v>
      </c>
      <c r="C277">
        <v>64112670</v>
      </c>
      <c r="D277">
        <v>60780669</v>
      </c>
      <c r="E277">
        <v>1</v>
      </c>
      <c r="F277">
        <v>1</v>
      </c>
      <c r="G277">
        <v>1</v>
      </c>
      <c r="H277">
        <v>2</v>
      </c>
      <c r="I277" t="s">
        <v>669</v>
      </c>
      <c r="J277" t="s">
        <v>670</v>
      </c>
      <c r="K277" t="s">
        <v>671</v>
      </c>
      <c r="L277">
        <v>1368</v>
      </c>
      <c r="N277">
        <v>1011</v>
      </c>
      <c r="O277" t="s">
        <v>525</v>
      </c>
      <c r="P277" t="s">
        <v>525</v>
      </c>
      <c r="Q277">
        <v>1</v>
      </c>
      <c r="X277">
        <v>0.19800000000000001</v>
      </c>
      <c r="Y277">
        <v>0</v>
      </c>
      <c r="Z277">
        <v>15.84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22</v>
      </c>
      <c r="AG277">
        <v>0.23760000000000001</v>
      </c>
      <c r="AH277">
        <v>2</v>
      </c>
      <c r="AI277">
        <v>64113558</v>
      </c>
      <c r="AJ277">
        <v>208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ROW(Source!A115)</f>
        <v>115</v>
      </c>
      <c r="B278">
        <v>64113559</v>
      </c>
      <c r="C278">
        <v>64112670</v>
      </c>
      <c r="D278">
        <v>60844738</v>
      </c>
      <c r="E278">
        <v>1</v>
      </c>
      <c r="F278">
        <v>1</v>
      </c>
      <c r="G278">
        <v>1</v>
      </c>
      <c r="H278">
        <v>3</v>
      </c>
      <c r="I278" t="s">
        <v>672</v>
      </c>
      <c r="J278" t="s">
        <v>673</v>
      </c>
      <c r="K278" t="s">
        <v>674</v>
      </c>
      <c r="L278">
        <v>1346</v>
      </c>
      <c r="N278">
        <v>1009</v>
      </c>
      <c r="O278" t="s">
        <v>549</v>
      </c>
      <c r="P278" t="s">
        <v>549</v>
      </c>
      <c r="Q278">
        <v>1</v>
      </c>
      <c r="X278">
        <v>8.9999999999999993E-3</v>
      </c>
      <c r="Y278">
        <v>150.04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8.9999999999999993E-3</v>
      </c>
      <c r="AH278">
        <v>2</v>
      </c>
      <c r="AI278">
        <v>64113559</v>
      </c>
      <c r="AJ278">
        <v>209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ROW(Source!A115)</f>
        <v>115</v>
      </c>
      <c r="B279">
        <v>64113560</v>
      </c>
      <c r="C279">
        <v>64112670</v>
      </c>
      <c r="D279">
        <v>60846780</v>
      </c>
      <c r="E279">
        <v>1</v>
      </c>
      <c r="F279">
        <v>1</v>
      </c>
      <c r="G279">
        <v>1</v>
      </c>
      <c r="H279">
        <v>3</v>
      </c>
      <c r="I279" t="s">
        <v>675</v>
      </c>
      <c r="J279" t="s">
        <v>676</v>
      </c>
      <c r="K279" t="s">
        <v>677</v>
      </c>
      <c r="L279">
        <v>1346</v>
      </c>
      <c r="N279">
        <v>1009</v>
      </c>
      <c r="O279" t="s">
        <v>549</v>
      </c>
      <c r="P279" t="s">
        <v>549</v>
      </c>
      <c r="Q279">
        <v>1</v>
      </c>
      <c r="X279">
        <v>4.0000000000000001E-3</v>
      </c>
      <c r="Y279">
        <v>187.38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4.0000000000000001E-3</v>
      </c>
      <c r="AH279">
        <v>2</v>
      </c>
      <c r="AI279">
        <v>64113560</v>
      </c>
      <c r="AJ279">
        <v>210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ROW(Source!A115)</f>
        <v>115</v>
      </c>
      <c r="B280">
        <v>64113561</v>
      </c>
      <c r="C280">
        <v>64112670</v>
      </c>
      <c r="D280">
        <v>60846804</v>
      </c>
      <c r="E280">
        <v>1</v>
      </c>
      <c r="F280">
        <v>1</v>
      </c>
      <c r="G280">
        <v>1</v>
      </c>
      <c r="H280">
        <v>3</v>
      </c>
      <c r="I280" t="s">
        <v>635</v>
      </c>
      <c r="J280" t="s">
        <v>636</v>
      </c>
      <c r="K280" t="s">
        <v>637</v>
      </c>
      <c r="L280">
        <v>1383</v>
      </c>
      <c r="N280">
        <v>1013</v>
      </c>
      <c r="O280" t="s">
        <v>638</v>
      </c>
      <c r="P280" t="s">
        <v>638</v>
      </c>
      <c r="Q280">
        <v>1</v>
      </c>
      <c r="X280">
        <v>2.0799999999999999E-2</v>
      </c>
      <c r="Y280">
        <v>7.32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2.0799999999999999E-2</v>
      </c>
      <c r="AH280">
        <v>2</v>
      </c>
      <c r="AI280">
        <v>64113561</v>
      </c>
      <c r="AJ280">
        <v>211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ROW(Source!A115)</f>
        <v>115</v>
      </c>
      <c r="B281">
        <v>64113562</v>
      </c>
      <c r="C281">
        <v>64112670</v>
      </c>
      <c r="D281">
        <v>60846963</v>
      </c>
      <c r="E281">
        <v>1</v>
      </c>
      <c r="F281">
        <v>1</v>
      </c>
      <c r="G281">
        <v>1</v>
      </c>
      <c r="H281">
        <v>3</v>
      </c>
      <c r="I281" t="s">
        <v>646</v>
      </c>
      <c r="J281" t="s">
        <v>647</v>
      </c>
      <c r="K281" t="s">
        <v>648</v>
      </c>
      <c r="L281">
        <v>1301</v>
      </c>
      <c r="N281">
        <v>1003</v>
      </c>
      <c r="O281" t="s">
        <v>208</v>
      </c>
      <c r="P281" t="s">
        <v>208</v>
      </c>
      <c r="Q281">
        <v>1</v>
      </c>
      <c r="X281">
        <v>3.5</v>
      </c>
      <c r="Y281">
        <v>5.87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3.5</v>
      </c>
      <c r="AH281">
        <v>2</v>
      </c>
      <c r="AI281">
        <v>64113562</v>
      </c>
      <c r="AJ281">
        <v>212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ROW(Source!A115)</f>
        <v>115</v>
      </c>
      <c r="B282">
        <v>64113563</v>
      </c>
      <c r="C282">
        <v>64112670</v>
      </c>
      <c r="D282">
        <v>60847545</v>
      </c>
      <c r="E282">
        <v>1</v>
      </c>
      <c r="F282">
        <v>1</v>
      </c>
      <c r="G282">
        <v>1</v>
      </c>
      <c r="H282">
        <v>3</v>
      </c>
      <c r="I282" t="s">
        <v>639</v>
      </c>
      <c r="J282" t="s">
        <v>640</v>
      </c>
      <c r="K282" t="s">
        <v>641</v>
      </c>
      <c r="L282">
        <v>1346</v>
      </c>
      <c r="N282">
        <v>1009</v>
      </c>
      <c r="O282" t="s">
        <v>549</v>
      </c>
      <c r="P282" t="s">
        <v>549</v>
      </c>
      <c r="Q282">
        <v>1</v>
      </c>
      <c r="X282">
        <v>7.0000000000000007E-2</v>
      </c>
      <c r="Y282">
        <v>155.63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7.0000000000000007E-2</v>
      </c>
      <c r="AH282">
        <v>2</v>
      </c>
      <c r="AI282">
        <v>64113563</v>
      </c>
      <c r="AJ282">
        <v>213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ROW(Source!A115)</f>
        <v>115</v>
      </c>
      <c r="B283">
        <v>64113564</v>
      </c>
      <c r="C283">
        <v>64112670</v>
      </c>
      <c r="D283">
        <v>60848306</v>
      </c>
      <c r="E283">
        <v>1</v>
      </c>
      <c r="F283">
        <v>1</v>
      </c>
      <c r="G283">
        <v>1</v>
      </c>
      <c r="H283">
        <v>3</v>
      </c>
      <c r="I283" t="s">
        <v>678</v>
      </c>
      <c r="J283" t="s">
        <v>679</v>
      </c>
      <c r="K283" t="s">
        <v>680</v>
      </c>
      <c r="L283">
        <v>1346</v>
      </c>
      <c r="N283">
        <v>1009</v>
      </c>
      <c r="O283" t="s">
        <v>549</v>
      </c>
      <c r="P283" t="s">
        <v>549</v>
      </c>
      <c r="Q283">
        <v>1</v>
      </c>
      <c r="X283">
        <v>0.43099999999999999</v>
      </c>
      <c r="Y283">
        <v>174.93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0.43099999999999999</v>
      </c>
      <c r="AH283">
        <v>2</v>
      </c>
      <c r="AI283">
        <v>64113564</v>
      </c>
      <c r="AJ283">
        <v>214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ROW(Source!A115)</f>
        <v>115</v>
      </c>
      <c r="B284">
        <v>64113565</v>
      </c>
      <c r="C284">
        <v>64112670</v>
      </c>
      <c r="D284">
        <v>60848372</v>
      </c>
      <c r="E284">
        <v>1</v>
      </c>
      <c r="F284">
        <v>1</v>
      </c>
      <c r="G284">
        <v>1</v>
      </c>
      <c r="H284">
        <v>3</v>
      </c>
      <c r="I284" t="s">
        <v>681</v>
      </c>
      <c r="J284" t="s">
        <v>682</v>
      </c>
      <c r="K284" t="s">
        <v>683</v>
      </c>
      <c r="L284">
        <v>1425</v>
      </c>
      <c r="N284">
        <v>1013</v>
      </c>
      <c r="O284" t="s">
        <v>45</v>
      </c>
      <c r="P284" t="s">
        <v>45</v>
      </c>
      <c r="Q284">
        <v>1</v>
      </c>
      <c r="X284">
        <v>1.4E-2</v>
      </c>
      <c r="Y284">
        <v>41.71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1.4E-2</v>
      </c>
      <c r="AH284">
        <v>2</v>
      </c>
      <c r="AI284">
        <v>64113565</v>
      </c>
      <c r="AJ284">
        <v>215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ROW(Source!A115)</f>
        <v>115</v>
      </c>
      <c r="B285">
        <v>64113566</v>
      </c>
      <c r="C285">
        <v>64112670</v>
      </c>
      <c r="D285">
        <v>60849428</v>
      </c>
      <c r="E285">
        <v>1</v>
      </c>
      <c r="F285">
        <v>1</v>
      </c>
      <c r="G285">
        <v>1</v>
      </c>
      <c r="H285">
        <v>3</v>
      </c>
      <c r="I285" t="s">
        <v>684</v>
      </c>
      <c r="J285" t="s">
        <v>685</v>
      </c>
      <c r="K285" t="s">
        <v>686</v>
      </c>
      <c r="L285">
        <v>1346</v>
      </c>
      <c r="N285">
        <v>1009</v>
      </c>
      <c r="O285" t="s">
        <v>549</v>
      </c>
      <c r="P285" t="s">
        <v>549</v>
      </c>
      <c r="Q285">
        <v>1</v>
      </c>
      <c r="X285">
        <v>2E-3</v>
      </c>
      <c r="Y285">
        <v>395.65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2E-3</v>
      </c>
      <c r="AH285">
        <v>2</v>
      </c>
      <c r="AI285">
        <v>64113566</v>
      </c>
      <c r="AJ285">
        <v>216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ROW(Source!A115)</f>
        <v>115</v>
      </c>
      <c r="B286">
        <v>64113567</v>
      </c>
      <c r="C286">
        <v>64112670</v>
      </c>
      <c r="D286">
        <v>60853452</v>
      </c>
      <c r="E286">
        <v>1</v>
      </c>
      <c r="F286">
        <v>1</v>
      </c>
      <c r="G286">
        <v>1</v>
      </c>
      <c r="H286">
        <v>3</v>
      </c>
      <c r="I286" t="s">
        <v>687</v>
      </c>
      <c r="J286" t="s">
        <v>688</v>
      </c>
      <c r="K286" t="s">
        <v>689</v>
      </c>
      <c r="L286">
        <v>1348</v>
      </c>
      <c r="N286">
        <v>1009</v>
      </c>
      <c r="O286" t="s">
        <v>152</v>
      </c>
      <c r="P286" t="s">
        <v>152</v>
      </c>
      <c r="Q286">
        <v>1000</v>
      </c>
      <c r="X286">
        <v>3.0000000000000001E-3</v>
      </c>
      <c r="Y286">
        <v>105278.81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3.0000000000000001E-3</v>
      </c>
      <c r="AH286">
        <v>2</v>
      </c>
      <c r="AI286">
        <v>64113567</v>
      </c>
      <c r="AJ286">
        <v>217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ROW(Source!A115)</f>
        <v>115</v>
      </c>
      <c r="B287">
        <v>64113568</v>
      </c>
      <c r="C287">
        <v>64112670</v>
      </c>
      <c r="D287">
        <v>60865498</v>
      </c>
      <c r="E287">
        <v>1</v>
      </c>
      <c r="F287">
        <v>1</v>
      </c>
      <c r="G287">
        <v>1</v>
      </c>
      <c r="H287">
        <v>3</v>
      </c>
      <c r="I287" t="s">
        <v>618</v>
      </c>
      <c r="J287" t="s">
        <v>619</v>
      </c>
      <c r="K287" t="s">
        <v>620</v>
      </c>
      <c r="L287">
        <v>1346</v>
      </c>
      <c r="N287">
        <v>1009</v>
      </c>
      <c r="O287" t="s">
        <v>549</v>
      </c>
      <c r="P287" t="s">
        <v>549</v>
      </c>
      <c r="Q287">
        <v>1</v>
      </c>
      <c r="X287">
        <v>4.7E-2</v>
      </c>
      <c r="Y287">
        <v>79.88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4.7E-2</v>
      </c>
      <c r="AH287">
        <v>2</v>
      </c>
      <c r="AI287">
        <v>64113568</v>
      </c>
      <c r="AJ287">
        <v>218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ROW(Source!A115)</f>
        <v>115</v>
      </c>
      <c r="B288">
        <v>64113569</v>
      </c>
      <c r="C288">
        <v>64112670</v>
      </c>
      <c r="D288">
        <v>60865544</v>
      </c>
      <c r="E288">
        <v>1</v>
      </c>
      <c r="F288">
        <v>1</v>
      </c>
      <c r="G288">
        <v>1</v>
      </c>
      <c r="H288">
        <v>3</v>
      </c>
      <c r="I288" t="s">
        <v>690</v>
      </c>
      <c r="J288" t="s">
        <v>698</v>
      </c>
      <c r="K288" t="s">
        <v>692</v>
      </c>
      <c r="L288">
        <v>1346</v>
      </c>
      <c r="N288">
        <v>1009</v>
      </c>
      <c r="O288" t="s">
        <v>549</v>
      </c>
      <c r="P288" t="s">
        <v>549</v>
      </c>
      <c r="Q288">
        <v>1</v>
      </c>
      <c r="X288">
        <v>1.6E-2</v>
      </c>
      <c r="Y288">
        <v>157.44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1.6E-2</v>
      </c>
      <c r="AH288">
        <v>2</v>
      </c>
      <c r="AI288">
        <v>64113569</v>
      </c>
      <c r="AJ288">
        <v>219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ROW(Source!A115)</f>
        <v>115</v>
      </c>
      <c r="B289">
        <v>64113570</v>
      </c>
      <c r="C289">
        <v>64112670</v>
      </c>
      <c r="D289">
        <v>60873014</v>
      </c>
      <c r="E289">
        <v>1</v>
      </c>
      <c r="F289">
        <v>1</v>
      </c>
      <c r="G289">
        <v>1</v>
      </c>
      <c r="H289">
        <v>3</v>
      </c>
      <c r="I289" t="s">
        <v>693</v>
      </c>
      <c r="J289" t="s">
        <v>694</v>
      </c>
      <c r="K289" t="s">
        <v>695</v>
      </c>
      <c r="L289">
        <v>1455</v>
      </c>
      <c r="N289">
        <v>1013</v>
      </c>
      <c r="O289" t="s">
        <v>272</v>
      </c>
      <c r="P289" t="s">
        <v>272</v>
      </c>
      <c r="Q289">
        <v>1</v>
      </c>
      <c r="X289">
        <v>0.1</v>
      </c>
      <c r="Y289">
        <v>944.69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0.1</v>
      </c>
      <c r="AH289">
        <v>2</v>
      </c>
      <c r="AI289">
        <v>64113570</v>
      </c>
      <c r="AJ289">
        <v>220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ROW(Source!A115)</f>
        <v>115</v>
      </c>
      <c r="B290">
        <v>64113571</v>
      </c>
      <c r="C290">
        <v>64112670</v>
      </c>
      <c r="D290">
        <v>60778486</v>
      </c>
      <c r="E290">
        <v>117</v>
      </c>
      <c r="F290">
        <v>1</v>
      </c>
      <c r="G290">
        <v>1</v>
      </c>
      <c r="H290">
        <v>3</v>
      </c>
      <c r="I290" t="s">
        <v>182</v>
      </c>
      <c r="J290" t="s">
        <v>3</v>
      </c>
      <c r="K290" t="s">
        <v>183</v>
      </c>
      <c r="L290">
        <v>3277935</v>
      </c>
      <c r="N290">
        <v>1013</v>
      </c>
      <c r="O290" t="s">
        <v>184</v>
      </c>
      <c r="P290" t="s">
        <v>184</v>
      </c>
      <c r="Q290">
        <v>1</v>
      </c>
      <c r="X290">
        <v>2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 t="s">
        <v>3</v>
      </c>
      <c r="AG290">
        <v>2</v>
      </c>
      <c r="AH290">
        <v>2</v>
      </c>
      <c r="AI290">
        <v>64113571</v>
      </c>
      <c r="AJ290">
        <v>221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ROW(Source!A117)</f>
        <v>117</v>
      </c>
      <c r="B291">
        <v>64112717</v>
      </c>
      <c r="C291">
        <v>64112710</v>
      </c>
      <c r="D291">
        <v>60772488</v>
      </c>
      <c r="E291">
        <v>117</v>
      </c>
      <c r="F291">
        <v>1</v>
      </c>
      <c r="G291">
        <v>1</v>
      </c>
      <c r="H291">
        <v>1</v>
      </c>
      <c r="I291" t="s">
        <v>665</v>
      </c>
      <c r="J291" t="s">
        <v>3</v>
      </c>
      <c r="K291" t="s">
        <v>699</v>
      </c>
      <c r="L291">
        <v>1191</v>
      </c>
      <c r="N291">
        <v>1013</v>
      </c>
      <c r="O291" t="s">
        <v>519</v>
      </c>
      <c r="P291" t="s">
        <v>519</v>
      </c>
      <c r="Q291">
        <v>1</v>
      </c>
      <c r="X291">
        <v>0.7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1</v>
      </c>
      <c r="AF291" t="s">
        <v>22</v>
      </c>
      <c r="AG291">
        <v>0.84</v>
      </c>
      <c r="AH291">
        <v>2</v>
      </c>
      <c r="AI291">
        <v>64112711</v>
      </c>
      <c r="AJ291">
        <v>222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ROW(Source!A117)</f>
        <v>117</v>
      </c>
      <c r="B292">
        <v>64112718</v>
      </c>
      <c r="C292">
        <v>64112710</v>
      </c>
      <c r="D292">
        <v>60772652</v>
      </c>
      <c r="E292">
        <v>117</v>
      </c>
      <c r="F292">
        <v>1</v>
      </c>
      <c r="G292">
        <v>1</v>
      </c>
      <c r="H292">
        <v>1</v>
      </c>
      <c r="I292" t="s">
        <v>520</v>
      </c>
      <c r="J292" t="s">
        <v>3</v>
      </c>
      <c r="K292" t="s">
        <v>521</v>
      </c>
      <c r="L292">
        <v>1191</v>
      </c>
      <c r="N292">
        <v>1013</v>
      </c>
      <c r="O292" t="s">
        <v>519</v>
      </c>
      <c r="P292" t="s">
        <v>519</v>
      </c>
      <c r="Q292">
        <v>1</v>
      </c>
      <c r="X292">
        <v>0.02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2</v>
      </c>
      <c r="AF292" t="s">
        <v>22</v>
      </c>
      <c r="AG292">
        <v>2.4E-2</v>
      </c>
      <c r="AH292">
        <v>2</v>
      </c>
      <c r="AI292">
        <v>64112712</v>
      </c>
      <c r="AJ292">
        <v>223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5">
      <c r="A293">
        <f>ROW(Source!A117)</f>
        <v>117</v>
      </c>
      <c r="B293">
        <v>64112719</v>
      </c>
      <c r="C293">
        <v>64112710</v>
      </c>
      <c r="D293">
        <v>60779141</v>
      </c>
      <c r="E293">
        <v>1</v>
      </c>
      <c r="F293">
        <v>1</v>
      </c>
      <c r="G293">
        <v>1</v>
      </c>
      <c r="H293">
        <v>2</v>
      </c>
      <c r="I293" t="s">
        <v>522</v>
      </c>
      <c r="J293" t="s">
        <v>523</v>
      </c>
      <c r="K293" t="s">
        <v>524</v>
      </c>
      <c r="L293">
        <v>1368</v>
      </c>
      <c r="N293">
        <v>1011</v>
      </c>
      <c r="O293" t="s">
        <v>525</v>
      </c>
      <c r="P293" t="s">
        <v>525</v>
      </c>
      <c r="Q293">
        <v>1</v>
      </c>
      <c r="X293">
        <v>0.01</v>
      </c>
      <c r="Y293">
        <v>0</v>
      </c>
      <c r="Z293">
        <v>1626.29</v>
      </c>
      <c r="AA293">
        <v>1090.46</v>
      </c>
      <c r="AB293">
        <v>0</v>
      </c>
      <c r="AC293">
        <v>0</v>
      </c>
      <c r="AD293">
        <v>1</v>
      </c>
      <c r="AE293">
        <v>0</v>
      </c>
      <c r="AF293" t="s">
        <v>22</v>
      </c>
      <c r="AG293">
        <v>1.2E-2</v>
      </c>
      <c r="AH293">
        <v>2</v>
      </c>
      <c r="AI293">
        <v>64112713</v>
      </c>
      <c r="AJ293">
        <v>224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5">
      <c r="A294">
        <f>ROW(Source!A117)</f>
        <v>117</v>
      </c>
      <c r="B294">
        <v>64112720</v>
      </c>
      <c r="C294">
        <v>64112710</v>
      </c>
      <c r="D294">
        <v>60780036</v>
      </c>
      <c r="E294">
        <v>1</v>
      </c>
      <c r="F294">
        <v>1</v>
      </c>
      <c r="G294">
        <v>1</v>
      </c>
      <c r="H294">
        <v>2</v>
      </c>
      <c r="I294" t="s">
        <v>543</v>
      </c>
      <c r="J294" t="s">
        <v>544</v>
      </c>
      <c r="K294" t="s">
        <v>545</v>
      </c>
      <c r="L294">
        <v>1368</v>
      </c>
      <c r="N294">
        <v>1011</v>
      </c>
      <c r="O294" t="s">
        <v>525</v>
      </c>
      <c r="P294" t="s">
        <v>525</v>
      </c>
      <c r="Q294">
        <v>1</v>
      </c>
      <c r="X294">
        <v>0.01</v>
      </c>
      <c r="Y294">
        <v>0</v>
      </c>
      <c r="Z294">
        <v>641.70000000000005</v>
      </c>
      <c r="AA294">
        <v>811.79</v>
      </c>
      <c r="AB294">
        <v>0</v>
      </c>
      <c r="AC294">
        <v>0</v>
      </c>
      <c r="AD294">
        <v>1</v>
      </c>
      <c r="AE294">
        <v>0</v>
      </c>
      <c r="AF294" t="s">
        <v>22</v>
      </c>
      <c r="AG294">
        <v>1.2E-2</v>
      </c>
      <c r="AH294">
        <v>2</v>
      </c>
      <c r="AI294">
        <v>64112714</v>
      </c>
      <c r="AJ294">
        <v>225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5">
      <c r="A295">
        <f>ROW(Source!A117)</f>
        <v>117</v>
      </c>
      <c r="B295">
        <v>64112721</v>
      </c>
      <c r="C295">
        <v>64112710</v>
      </c>
      <c r="D295">
        <v>60848311</v>
      </c>
      <c r="E295">
        <v>1</v>
      </c>
      <c r="F295">
        <v>1</v>
      </c>
      <c r="G295">
        <v>1</v>
      </c>
      <c r="H295">
        <v>3</v>
      </c>
      <c r="I295" t="s">
        <v>642</v>
      </c>
      <c r="J295" t="s">
        <v>643</v>
      </c>
      <c r="K295" t="s">
        <v>644</v>
      </c>
      <c r="L295">
        <v>1348</v>
      </c>
      <c r="N295">
        <v>1009</v>
      </c>
      <c r="O295" t="s">
        <v>152</v>
      </c>
      <c r="P295" t="s">
        <v>152</v>
      </c>
      <c r="Q295">
        <v>1000</v>
      </c>
      <c r="X295">
        <v>3.0000000000000001E-5</v>
      </c>
      <c r="Y295">
        <v>127406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3.0000000000000001E-5</v>
      </c>
      <c r="AH295">
        <v>2</v>
      </c>
      <c r="AI295">
        <v>64112715</v>
      </c>
      <c r="AJ295">
        <v>226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5">
      <c r="A296">
        <f>ROW(Source!A117)</f>
        <v>117</v>
      </c>
      <c r="B296">
        <v>64112722</v>
      </c>
      <c r="C296">
        <v>64112710</v>
      </c>
      <c r="D296">
        <v>60778486</v>
      </c>
      <c r="E296">
        <v>117</v>
      </c>
      <c r="F296">
        <v>1</v>
      </c>
      <c r="G296">
        <v>1</v>
      </c>
      <c r="H296">
        <v>3</v>
      </c>
      <c r="I296" t="s">
        <v>182</v>
      </c>
      <c r="J296" t="s">
        <v>3</v>
      </c>
      <c r="K296" t="s">
        <v>183</v>
      </c>
      <c r="L296">
        <v>3277935</v>
      </c>
      <c r="N296">
        <v>1013</v>
      </c>
      <c r="O296" t="s">
        <v>184</v>
      </c>
      <c r="P296" t="s">
        <v>184</v>
      </c>
      <c r="Q296">
        <v>1</v>
      </c>
      <c r="X296">
        <v>2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 t="s">
        <v>3</v>
      </c>
      <c r="AG296">
        <v>2</v>
      </c>
      <c r="AH296">
        <v>2</v>
      </c>
      <c r="AI296">
        <v>64112716</v>
      </c>
      <c r="AJ296">
        <v>227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5">
      <c r="A297">
        <f>ROW(Source!A119)</f>
        <v>119</v>
      </c>
      <c r="B297">
        <v>64112732</v>
      </c>
      <c r="C297">
        <v>64112724</v>
      </c>
      <c r="D297">
        <v>60772488</v>
      </c>
      <c r="E297">
        <v>117</v>
      </c>
      <c r="F297">
        <v>1</v>
      </c>
      <c r="G297">
        <v>1</v>
      </c>
      <c r="H297">
        <v>1</v>
      </c>
      <c r="I297" t="s">
        <v>665</v>
      </c>
      <c r="J297" t="s">
        <v>3</v>
      </c>
      <c r="K297" t="s">
        <v>699</v>
      </c>
      <c r="L297">
        <v>1191</v>
      </c>
      <c r="N297">
        <v>1013</v>
      </c>
      <c r="O297" t="s">
        <v>519</v>
      </c>
      <c r="P297" t="s">
        <v>519</v>
      </c>
      <c r="Q297">
        <v>1</v>
      </c>
      <c r="X297">
        <v>141.6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1</v>
      </c>
      <c r="AF297" t="s">
        <v>22</v>
      </c>
      <c r="AG297">
        <v>169.92</v>
      </c>
      <c r="AH297">
        <v>2</v>
      </c>
      <c r="AI297">
        <v>64112725</v>
      </c>
      <c r="AJ297">
        <v>228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>
        <f>ROW(Source!A119)</f>
        <v>119</v>
      </c>
      <c r="B298">
        <v>64112733</v>
      </c>
      <c r="C298">
        <v>64112724</v>
      </c>
      <c r="D298">
        <v>60772652</v>
      </c>
      <c r="E298">
        <v>117</v>
      </c>
      <c r="F298">
        <v>1</v>
      </c>
      <c r="G298">
        <v>1</v>
      </c>
      <c r="H298">
        <v>1</v>
      </c>
      <c r="I298" t="s">
        <v>520</v>
      </c>
      <c r="J298" t="s">
        <v>3</v>
      </c>
      <c r="K298" t="s">
        <v>521</v>
      </c>
      <c r="L298">
        <v>1191</v>
      </c>
      <c r="N298">
        <v>1013</v>
      </c>
      <c r="O298" t="s">
        <v>519</v>
      </c>
      <c r="P298" t="s">
        <v>519</v>
      </c>
      <c r="Q298">
        <v>1</v>
      </c>
      <c r="X298">
        <v>0.4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2</v>
      </c>
      <c r="AF298" t="s">
        <v>22</v>
      </c>
      <c r="AG298">
        <v>0.48</v>
      </c>
      <c r="AH298">
        <v>2</v>
      </c>
      <c r="AI298">
        <v>64112726</v>
      </c>
      <c r="AJ298">
        <v>229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5">
      <c r="A299">
        <f>ROW(Source!A119)</f>
        <v>119</v>
      </c>
      <c r="B299">
        <v>64112734</v>
      </c>
      <c r="C299">
        <v>64112724</v>
      </c>
      <c r="D299">
        <v>60779141</v>
      </c>
      <c r="E299">
        <v>1</v>
      </c>
      <c r="F299">
        <v>1</v>
      </c>
      <c r="G299">
        <v>1</v>
      </c>
      <c r="H299">
        <v>2</v>
      </c>
      <c r="I299" t="s">
        <v>522</v>
      </c>
      <c r="J299" t="s">
        <v>523</v>
      </c>
      <c r="K299" t="s">
        <v>524</v>
      </c>
      <c r="L299">
        <v>1368</v>
      </c>
      <c r="N299">
        <v>1011</v>
      </c>
      <c r="O299" t="s">
        <v>525</v>
      </c>
      <c r="P299" t="s">
        <v>525</v>
      </c>
      <c r="Q299">
        <v>1</v>
      </c>
      <c r="X299">
        <v>0.2</v>
      </c>
      <c r="Y299">
        <v>0</v>
      </c>
      <c r="Z299">
        <v>1626.29</v>
      </c>
      <c r="AA299">
        <v>1090.46</v>
      </c>
      <c r="AB299">
        <v>0</v>
      </c>
      <c r="AC299">
        <v>0</v>
      </c>
      <c r="AD299">
        <v>1</v>
      </c>
      <c r="AE299">
        <v>0</v>
      </c>
      <c r="AF299" t="s">
        <v>22</v>
      </c>
      <c r="AG299">
        <v>0.24</v>
      </c>
      <c r="AH299">
        <v>2</v>
      </c>
      <c r="AI299">
        <v>64112727</v>
      </c>
      <c r="AJ299">
        <v>230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5">
      <c r="A300">
        <f>ROW(Source!A119)</f>
        <v>119</v>
      </c>
      <c r="B300">
        <v>64112735</v>
      </c>
      <c r="C300">
        <v>64112724</v>
      </c>
      <c r="D300">
        <v>60780036</v>
      </c>
      <c r="E300">
        <v>1</v>
      </c>
      <c r="F300">
        <v>1</v>
      </c>
      <c r="G300">
        <v>1</v>
      </c>
      <c r="H300">
        <v>2</v>
      </c>
      <c r="I300" t="s">
        <v>543</v>
      </c>
      <c r="J300" t="s">
        <v>544</v>
      </c>
      <c r="K300" t="s">
        <v>545</v>
      </c>
      <c r="L300">
        <v>1368</v>
      </c>
      <c r="N300">
        <v>1011</v>
      </c>
      <c r="O300" t="s">
        <v>525</v>
      </c>
      <c r="P300" t="s">
        <v>525</v>
      </c>
      <c r="Q300">
        <v>1</v>
      </c>
      <c r="X300">
        <v>0.2</v>
      </c>
      <c r="Y300">
        <v>0</v>
      </c>
      <c r="Z300">
        <v>641.70000000000005</v>
      </c>
      <c r="AA300">
        <v>811.79</v>
      </c>
      <c r="AB300">
        <v>0</v>
      </c>
      <c r="AC300">
        <v>0</v>
      </c>
      <c r="AD300">
        <v>1</v>
      </c>
      <c r="AE300">
        <v>0</v>
      </c>
      <c r="AF300" t="s">
        <v>22</v>
      </c>
      <c r="AG300">
        <v>0.24</v>
      </c>
      <c r="AH300">
        <v>2</v>
      </c>
      <c r="AI300">
        <v>64112728</v>
      </c>
      <c r="AJ300">
        <v>231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5">
      <c r="A301">
        <f>ROW(Source!A119)</f>
        <v>119</v>
      </c>
      <c r="B301">
        <v>64112736</v>
      </c>
      <c r="C301">
        <v>64112724</v>
      </c>
      <c r="D301">
        <v>60850152</v>
      </c>
      <c r="E301">
        <v>1</v>
      </c>
      <c r="F301">
        <v>1</v>
      </c>
      <c r="G301">
        <v>1</v>
      </c>
      <c r="H301">
        <v>3</v>
      </c>
      <c r="I301" t="s">
        <v>700</v>
      </c>
      <c r="J301" t="s">
        <v>701</v>
      </c>
      <c r="K301" t="s">
        <v>702</v>
      </c>
      <c r="L301">
        <v>1348</v>
      </c>
      <c r="N301">
        <v>1009</v>
      </c>
      <c r="O301" t="s">
        <v>152</v>
      </c>
      <c r="P301" t="s">
        <v>152</v>
      </c>
      <c r="Q301">
        <v>1000</v>
      </c>
      <c r="X301">
        <v>3.15E-3</v>
      </c>
      <c r="Y301">
        <v>4338.2700000000004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3.15E-3</v>
      </c>
      <c r="AH301">
        <v>2</v>
      </c>
      <c r="AI301">
        <v>64112729</v>
      </c>
      <c r="AJ301">
        <v>232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5">
      <c r="A302">
        <f>ROW(Source!A119)</f>
        <v>119</v>
      </c>
      <c r="B302">
        <v>64112737</v>
      </c>
      <c r="C302">
        <v>64112724</v>
      </c>
      <c r="D302">
        <v>60888044</v>
      </c>
      <c r="E302">
        <v>1</v>
      </c>
      <c r="F302">
        <v>1</v>
      </c>
      <c r="G302">
        <v>1</v>
      </c>
      <c r="H302">
        <v>3</v>
      </c>
      <c r="I302" t="s">
        <v>703</v>
      </c>
      <c r="J302" t="s">
        <v>704</v>
      </c>
      <c r="K302" t="s">
        <v>705</v>
      </c>
      <c r="L302">
        <v>1346</v>
      </c>
      <c r="N302">
        <v>1009</v>
      </c>
      <c r="O302" t="s">
        <v>549</v>
      </c>
      <c r="P302" t="s">
        <v>549</v>
      </c>
      <c r="Q302">
        <v>1</v>
      </c>
      <c r="X302">
        <v>3.09</v>
      </c>
      <c r="Y302">
        <v>196.41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3.09</v>
      </c>
      <c r="AH302">
        <v>2</v>
      </c>
      <c r="AI302">
        <v>64112730</v>
      </c>
      <c r="AJ302">
        <v>233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5">
      <c r="A303">
        <f>ROW(Source!A119)</f>
        <v>119</v>
      </c>
      <c r="B303">
        <v>64112738</v>
      </c>
      <c r="C303">
        <v>64112724</v>
      </c>
      <c r="D303">
        <v>60778486</v>
      </c>
      <c r="E303">
        <v>117</v>
      </c>
      <c r="F303">
        <v>1</v>
      </c>
      <c r="G303">
        <v>1</v>
      </c>
      <c r="H303">
        <v>3</v>
      </c>
      <c r="I303" t="s">
        <v>182</v>
      </c>
      <c r="J303" t="s">
        <v>3</v>
      </c>
      <c r="K303" t="s">
        <v>183</v>
      </c>
      <c r="L303">
        <v>3277935</v>
      </c>
      <c r="N303">
        <v>1013</v>
      </c>
      <c r="O303" t="s">
        <v>184</v>
      </c>
      <c r="P303" t="s">
        <v>184</v>
      </c>
      <c r="Q303">
        <v>1</v>
      </c>
      <c r="X303">
        <v>2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 t="s">
        <v>3</v>
      </c>
      <c r="AG303">
        <v>2</v>
      </c>
      <c r="AH303">
        <v>2</v>
      </c>
      <c r="AI303">
        <v>64112731</v>
      </c>
      <c r="AJ303">
        <v>234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>
        <f>ROW(Source!A121)</f>
        <v>121</v>
      </c>
      <c r="B304">
        <v>64112752</v>
      </c>
      <c r="C304">
        <v>64112740</v>
      </c>
      <c r="D304">
        <v>60772488</v>
      </c>
      <c r="E304">
        <v>117</v>
      </c>
      <c r="F304">
        <v>1</v>
      </c>
      <c r="G304">
        <v>1</v>
      </c>
      <c r="H304">
        <v>1</v>
      </c>
      <c r="I304" t="s">
        <v>665</v>
      </c>
      <c r="J304" t="s">
        <v>3</v>
      </c>
      <c r="K304" t="s">
        <v>699</v>
      </c>
      <c r="L304">
        <v>1191</v>
      </c>
      <c r="N304">
        <v>1013</v>
      </c>
      <c r="O304" t="s">
        <v>519</v>
      </c>
      <c r="P304" t="s">
        <v>519</v>
      </c>
      <c r="Q304">
        <v>1</v>
      </c>
      <c r="X304">
        <v>2.06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1</v>
      </c>
      <c r="AF304" t="s">
        <v>148</v>
      </c>
      <c r="AG304">
        <v>2.472</v>
      </c>
      <c r="AH304">
        <v>2</v>
      </c>
      <c r="AI304">
        <v>64112741</v>
      </c>
      <c r="AJ304">
        <v>235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5">
      <c r="A305">
        <f>ROW(Source!A121)</f>
        <v>121</v>
      </c>
      <c r="B305">
        <v>64112753</v>
      </c>
      <c r="C305">
        <v>64112740</v>
      </c>
      <c r="D305">
        <v>60772652</v>
      </c>
      <c r="E305">
        <v>117</v>
      </c>
      <c r="F305">
        <v>1</v>
      </c>
      <c r="G305">
        <v>1</v>
      </c>
      <c r="H305">
        <v>1</v>
      </c>
      <c r="I305" t="s">
        <v>520</v>
      </c>
      <c r="J305" t="s">
        <v>3</v>
      </c>
      <c r="K305" t="s">
        <v>521</v>
      </c>
      <c r="L305">
        <v>1191</v>
      </c>
      <c r="N305">
        <v>1013</v>
      </c>
      <c r="O305" t="s">
        <v>519</v>
      </c>
      <c r="P305" t="s">
        <v>519</v>
      </c>
      <c r="Q305">
        <v>1</v>
      </c>
      <c r="X305">
        <v>0.47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2</v>
      </c>
      <c r="AF305" t="s">
        <v>148</v>
      </c>
      <c r="AG305">
        <v>0.56399999999999995</v>
      </c>
      <c r="AH305">
        <v>2</v>
      </c>
      <c r="AI305">
        <v>64112742</v>
      </c>
      <c r="AJ305">
        <v>236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5">
      <c r="A306">
        <f>ROW(Source!A121)</f>
        <v>121</v>
      </c>
      <c r="B306">
        <v>64112754</v>
      </c>
      <c r="C306">
        <v>64112740</v>
      </c>
      <c r="D306">
        <v>60779034</v>
      </c>
      <c r="E306">
        <v>1</v>
      </c>
      <c r="F306">
        <v>1</v>
      </c>
      <c r="G306">
        <v>1</v>
      </c>
      <c r="H306">
        <v>2</v>
      </c>
      <c r="I306" t="s">
        <v>706</v>
      </c>
      <c r="J306" t="s">
        <v>707</v>
      </c>
      <c r="K306" t="s">
        <v>708</v>
      </c>
      <c r="L306">
        <v>1368</v>
      </c>
      <c r="N306">
        <v>1011</v>
      </c>
      <c r="O306" t="s">
        <v>525</v>
      </c>
      <c r="P306" t="s">
        <v>525</v>
      </c>
      <c r="Q306">
        <v>1</v>
      </c>
      <c r="X306">
        <v>0.25</v>
      </c>
      <c r="Y306">
        <v>0</v>
      </c>
      <c r="Z306">
        <v>10.23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148</v>
      </c>
      <c r="AG306">
        <v>0.3</v>
      </c>
      <c r="AH306">
        <v>2</v>
      </c>
      <c r="AI306">
        <v>64112743</v>
      </c>
      <c r="AJ306">
        <v>237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5">
      <c r="A307">
        <f>ROW(Source!A121)</f>
        <v>121</v>
      </c>
      <c r="B307">
        <v>64112755</v>
      </c>
      <c r="C307">
        <v>64112740</v>
      </c>
      <c r="D307">
        <v>60779141</v>
      </c>
      <c r="E307">
        <v>1</v>
      </c>
      <c r="F307">
        <v>1</v>
      </c>
      <c r="G307">
        <v>1</v>
      </c>
      <c r="H307">
        <v>2</v>
      </c>
      <c r="I307" t="s">
        <v>522</v>
      </c>
      <c r="J307" t="s">
        <v>523</v>
      </c>
      <c r="K307" t="s">
        <v>524</v>
      </c>
      <c r="L307">
        <v>1368</v>
      </c>
      <c r="N307">
        <v>1011</v>
      </c>
      <c r="O307" t="s">
        <v>525</v>
      </c>
      <c r="P307" t="s">
        <v>525</v>
      </c>
      <c r="Q307">
        <v>1</v>
      </c>
      <c r="X307">
        <v>0.11</v>
      </c>
      <c r="Y307">
        <v>0</v>
      </c>
      <c r="Z307">
        <v>1626.29</v>
      </c>
      <c r="AA307">
        <v>1090.46</v>
      </c>
      <c r="AB307">
        <v>0</v>
      </c>
      <c r="AC307">
        <v>0</v>
      </c>
      <c r="AD307">
        <v>1</v>
      </c>
      <c r="AE307">
        <v>0</v>
      </c>
      <c r="AF307" t="s">
        <v>148</v>
      </c>
      <c r="AG307">
        <v>0.13200000000000001</v>
      </c>
      <c r="AH307">
        <v>2</v>
      </c>
      <c r="AI307">
        <v>64112744</v>
      </c>
      <c r="AJ307">
        <v>238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5">
      <c r="A308">
        <f>ROW(Source!A121)</f>
        <v>121</v>
      </c>
      <c r="B308">
        <v>64112756</v>
      </c>
      <c r="C308">
        <v>64112740</v>
      </c>
      <c r="D308">
        <v>60780036</v>
      </c>
      <c r="E308">
        <v>1</v>
      </c>
      <c r="F308">
        <v>1</v>
      </c>
      <c r="G308">
        <v>1</v>
      </c>
      <c r="H308">
        <v>2</v>
      </c>
      <c r="I308" t="s">
        <v>543</v>
      </c>
      <c r="J308" t="s">
        <v>544</v>
      </c>
      <c r="K308" t="s">
        <v>545</v>
      </c>
      <c r="L308">
        <v>1368</v>
      </c>
      <c r="N308">
        <v>1011</v>
      </c>
      <c r="O308" t="s">
        <v>525</v>
      </c>
      <c r="P308" t="s">
        <v>525</v>
      </c>
      <c r="Q308">
        <v>1</v>
      </c>
      <c r="X308">
        <v>0.11</v>
      </c>
      <c r="Y308">
        <v>0</v>
      </c>
      <c r="Z308">
        <v>641.70000000000005</v>
      </c>
      <c r="AA308">
        <v>811.79</v>
      </c>
      <c r="AB308">
        <v>0</v>
      </c>
      <c r="AC308">
        <v>0</v>
      </c>
      <c r="AD308">
        <v>1</v>
      </c>
      <c r="AE308">
        <v>0</v>
      </c>
      <c r="AF308" t="s">
        <v>148</v>
      </c>
      <c r="AG308">
        <v>0.13200000000000001</v>
      </c>
      <c r="AH308">
        <v>2</v>
      </c>
      <c r="AI308">
        <v>64112745</v>
      </c>
      <c r="AJ308">
        <v>239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>
        <f>ROW(Source!A121)</f>
        <v>121</v>
      </c>
      <c r="B309">
        <v>64112757</v>
      </c>
      <c r="C309">
        <v>64112740</v>
      </c>
      <c r="D309">
        <v>60780232</v>
      </c>
      <c r="E309">
        <v>1</v>
      </c>
      <c r="F309">
        <v>1</v>
      </c>
      <c r="G309">
        <v>1</v>
      </c>
      <c r="H309">
        <v>2</v>
      </c>
      <c r="I309" t="s">
        <v>612</v>
      </c>
      <c r="J309" t="s">
        <v>613</v>
      </c>
      <c r="K309" t="s">
        <v>614</v>
      </c>
      <c r="L309">
        <v>1368</v>
      </c>
      <c r="N309">
        <v>1011</v>
      </c>
      <c r="O309" t="s">
        <v>525</v>
      </c>
      <c r="P309" t="s">
        <v>525</v>
      </c>
      <c r="Q309">
        <v>1</v>
      </c>
      <c r="X309">
        <v>0.72</v>
      </c>
      <c r="Y309">
        <v>0</v>
      </c>
      <c r="Z309">
        <v>34.61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148</v>
      </c>
      <c r="AG309">
        <v>0.86399999999999999</v>
      </c>
      <c r="AH309">
        <v>2</v>
      </c>
      <c r="AI309">
        <v>64112746</v>
      </c>
      <c r="AJ309">
        <v>240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>
        <f>ROW(Source!A121)</f>
        <v>121</v>
      </c>
      <c r="B310">
        <v>64112758</v>
      </c>
      <c r="C310">
        <v>64112740</v>
      </c>
      <c r="D310">
        <v>60780244</v>
      </c>
      <c r="E310">
        <v>1</v>
      </c>
      <c r="F310">
        <v>1</v>
      </c>
      <c r="G310">
        <v>1</v>
      </c>
      <c r="H310">
        <v>2</v>
      </c>
      <c r="I310" t="s">
        <v>709</v>
      </c>
      <c r="J310" t="s">
        <v>710</v>
      </c>
      <c r="K310" t="s">
        <v>711</v>
      </c>
      <c r="L310">
        <v>1368</v>
      </c>
      <c r="N310">
        <v>1011</v>
      </c>
      <c r="O310" t="s">
        <v>525</v>
      </c>
      <c r="P310" t="s">
        <v>525</v>
      </c>
      <c r="Q310">
        <v>1</v>
      </c>
      <c r="X310">
        <v>0.25</v>
      </c>
      <c r="Y310">
        <v>0</v>
      </c>
      <c r="Z310">
        <v>399.44</v>
      </c>
      <c r="AA310">
        <v>811.79</v>
      </c>
      <c r="AB310">
        <v>0</v>
      </c>
      <c r="AC310">
        <v>0</v>
      </c>
      <c r="AD310">
        <v>1</v>
      </c>
      <c r="AE310">
        <v>0</v>
      </c>
      <c r="AF310" t="s">
        <v>148</v>
      </c>
      <c r="AG310">
        <v>0.3</v>
      </c>
      <c r="AH310">
        <v>2</v>
      </c>
      <c r="AI310">
        <v>64112747</v>
      </c>
      <c r="AJ310">
        <v>241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>
        <f>ROW(Source!A121)</f>
        <v>121</v>
      </c>
      <c r="B311">
        <v>64112759</v>
      </c>
      <c r="C311">
        <v>64112740</v>
      </c>
      <c r="D311">
        <v>60847545</v>
      </c>
      <c r="E311">
        <v>1</v>
      </c>
      <c r="F311">
        <v>1</v>
      </c>
      <c r="G311">
        <v>1</v>
      </c>
      <c r="H311">
        <v>3</v>
      </c>
      <c r="I311" t="s">
        <v>639</v>
      </c>
      <c r="J311" t="s">
        <v>640</v>
      </c>
      <c r="K311" t="s">
        <v>641</v>
      </c>
      <c r="L311">
        <v>1346</v>
      </c>
      <c r="N311">
        <v>1009</v>
      </c>
      <c r="O311" t="s">
        <v>549</v>
      </c>
      <c r="P311" t="s">
        <v>549</v>
      </c>
      <c r="Q311">
        <v>1</v>
      </c>
      <c r="X311">
        <v>0.15</v>
      </c>
      <c r="Y311">
        <v>155.63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0.15</v>
      </c>
      <c r="AH311">
        <v>2</v>
      </c>
      <c r="AI311">
        <v>64112748</v>
      </c>
      <c r="AJ311">
        <v>242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>
        <f>ROW(Source!A121)</f>
        <v>121</v>
      </c>
      <c r="B312">
        <v>64112760</v>
      </c>
      <c r="C312">
        <v>64112740</v>
      </c>
      <c r="D312">
        <v>60848306</v>
      </c>
      <c r="E312">
        <v>1</v>
      </c>
      <c r="F312">
        <v>1</v>
      </c>
      <c r="G312">
        <v>1</v>
      </c>
      <c r="H312">
        <v>3</v>
      </c>
      <c r="I312" t="s">
        <v>678</v>
      </c>
      <c r="J312" t="s">
        <v>679</v>
      </c>
      <c r="K312" t="s">
        <v>680</v>
      </c>
      <c r="L312">
        <v>1346</v>
      </c>
      <c r="N312">
        <v>1009</v>
      </c>
      <c r="O312" t="s">
        <v>549</v>
      </c>
      <c r="P312" t="s">
        <v>549</v>
      </c>
      <c r="Q312">
        <v>1</v>
      </c>
      <c r="X312">
        <v>0.1</v>
      </c>
      <c r="Y312">
        <v>174.93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0.1</v>
      </c>
      <c r="AH312">
        <v>2</v>
      </c>
      <c r="AI312">
        <v>64112749</v>
      </c>
      <c r="AJ312">
        <v>243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>
        <f>ROW(Source!A121)</f>
        <v>121</v>
      </c>
      <c r="B313">
        <v>64112761</v>
      </c>
      <c r="C313">
        <v>64112740</v>
      </c>
      <c r="D313">
        <v>60865498</v>
      </c>
      <c r="E313">
        <v>1</v>
      </c>
      <c r="F313">
        <v>1</v>
      </c>
      <c r="G313">
        <v>1</v>
      </c>
      <c r="H313">
        <v>3</v>
      </c>
      <c r="I313" t="s">
        <v>618</v>
      </c>
      <c r="J313" t="s">
        <v>619</v>
      </c>
      <c r="K313" t="s">
        <v>620</v>
      </c>
      <c r="L313">
        <v>1346</v>
      </c>
      <c r="N313">
        <v>1009</v>
      </c>
      <c r="O313" t="s">
        <v>549</v>
      </c>
      <c r="P313" t="s">
        <v>549</v>
      </c>
      <c r="Q313">
        <v>1</v>
      </c>
      <c r="X313">
        <v>0.02</v>
      </c>
      <c r="Y313">
        <v>79.88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0.02</v>
      </c>
      <c r="AH313">
        <v>2</v>
      </c>
      <c r="AI313">
        <v>64112750</v>
      </c>
      <c r="AJ313">
        <v>244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>
        <f>ROW(Source!A121)</f>
        <v>121</v>
      </c>
      <c r="B314">
        <v>64112762</v>
      </c>
      <c r="C314">
        <v>64112740</v>
      </c>
      <c r="D314">
        <v>60778486</v>
      </c>
      <c r="E314">
        <v>117</v>
      </c>
      <c r="F314">
        <v>1</v>
      </c>
      <c r="G314">
        <v>1</v>
      </c>
      <c r="H314">
        <v>3</v>
      </c>
      <c r="I314" t="s">
        <v>182</v>
      </c>
      <c r="J314" t="s">
        <v>3</v>
      </c>
      <c r="K314" t="s">
        <v>183</v>
      </c>
      <c r="L314">
        <v>3277935</v>
      </c>
      <c r="N314">
        <v>1013</v>
      </c>
      <c r="O314" t="s">
        <v>184</v>
      </c>
      <c r="P314" t="s">
        <v>184</v>
      </c>
      <c r="Q314">
        <v>1</v>
      </c>
      <c r="X314">
        <v>2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 t="s">
        <v>3</v>
      </c>
      <c r="AG314">
        <v>2</v>
      </c>
      <c r="AH314">
        <v>2</v>
      </c>
      <c r="AI314">
        <v>64112751</v>
      </c>
      <c r="AJ314">
        <v>245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5">
      <c r="A315">
        <f>ROW(Source!A123)</f>
        <v>123</v>
      </c>
      <c r="B315">
        <v>64112766</v>
      </c>
      <c r="C315">
        <v>64112764</v>
      </c>
      <c r="D315">
        <v>55212658</v>
      </c>
      <c r="E315">
        <v>112</v>
      </c>
      <c r="F315">
        <v>1</v>
      </c>
      <c r="G315">
        <v>1</v>
      </c>
      <c r="H315">
        <v>1</v>
      </c>
      <c r="I315" t="s">
        <v>712</v>
      </c>
      <c r="J315" t="s">
        <v>3</v>
      </c>
      <c r="K315" t="s">
        <v>713</v>
      </c>
      <c r="L315">
        <v>1191</v>
      </c>
      <c r="N315">
        <v>1013</v>
      </c>
      <c r="O315" t="s">
        <v>519</v>
      </c>
      <c r="P315" t="s">
        <v>519</v>
      </c>
      <c r="Q315">
        <v>1</v>
      </c>
      <c r="X315">
        <v>4.43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1</v>
      </c>
      <c r="AF315" t="s">
        <v>148</v>
      </c>
      <c r="AG315">
        <v>5.3159999999999998</v>
      </c>
      <c r="AH315">
        <v>2</v>
      </c>
      <c r="AI315">
        <v>64112765</v>
      </c>
      <c r="AJ315">
        <v>246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>
        <f>ROW(Source!A124)</f>
        <v>124</v>
      </c>
      <c r="B316">
        <v>64112770</v>
      </c>
      <c r="C316">
        <v>64112767</v>
      </c>
      <c r="D316">
        <v>55212854</v>
      </c>
      <c r="E316">
        <v>112</v>
      </c>
      <c r="F316">
        <v>1</v>
      </c>
      <c r="G316">
        <v>1</v>
      </c>
      <c r="H316">
        <v>1</v>
      </c>
      <c r="I316" t="s">
        <v>520</v>
      </c>
      <c r="J316" t="s">
        <v>3</v>
      </c>
      <c r="K316" t="s">
        <v>521</v>
      </c>
      <c r="L316">
        <v>1191</v>
      </c>
      <c r="N316">
        <v>1013</v>
      </c>
      <c r="O316" t="s">
        <v>519</v>
      </c>
      <c r="P316" t="s">
        <v>519</v>
      </c>
      <c r="Q316">
        <v>1</v>
      </c>
      <c r="X316">
        <v>7.02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2</v>
      </c>
      <c r="AF316" t="s">
        <v>22</v>
      </c>
      <c r="AG316">
        <v>8.4239999999999995</v>
      </c>
      <c r="AH316">
        <v>2</v>
      </c>
      <c r="AI316">
        <v>64112768</v>
      </c>
      <c r="AJ316">
        <v>247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5">
      <c r="A317">
        <f>ROW(Source!A124)</f>
        <v>124</v>
      </c>
      <c r="B317">
        <v>64112771</v>
      </c>
      <c r="C317">
        <v>64112767</v>
      </c>
      <c r="D317">
        <v>55330790</v>
      </c>
      <c r="E317">
        <v>1</v>
      </c>
      <c r="F317">
        <v>1</v>
      </c>
      <c r="G317">
        <v>1</v>
      </c>
      <c r="H317">
        <v>2</v>
      </c>
      <c r="I317" t="s">
        <v>714</v>
      </c>
      <c r="J317" t="s">
        <v>715</v>
      </c>
      <c r="K317" t="s">
        <v>716</v>
      </c>
      <c r="L317">
        <v>1368</v>
      </c>
      <c r="N317">
        <v>1011</v>
      </c>
      <c r="O317" t="s">
        <v>525</v>
      </c>
      <c r="P317" t="s">
        <v>525</v>
      </c>
      <c r="Q317">
        <v>1</v>
      </c>
      <c r="X317">
        <v>7.02</v>
      </c>
      <c r="Y317">
        <v>0</v>
      </c>
      <c r="Z317">
        <v>3277.47</v>
      </c>
      <c r="AA317">
        <v>1090.46</v>
      </c>
      <c r="AB317">
        <v>0</v>
      </c>
      <c r="AC317">
        <v>0</v>
      </c>
      <c r="AD317">
        <v>1</v>
      </c>
      <c r="AE317">
        <v>0</v>
      </c>
      <c r="AF317" t="s">
        <v>22</v>
      </c>
      <c r="AG317">
        <v>8.4239999999999995</v>
      </c>
      <c r="AH317">
        <v>2</v>
      </c>
      <c r="AI317">
        <v>64112769</v>
      </c>
      <c r="AJ317">
        <v>248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5">
      <c r="A318">
        <f>ROW(Source!A125)</f>
        <v>125</v>
      </c>
      <c r="B318">
        <v>64112785</v>
      </c>
      <c r="C318">
        <v>64112772</v>
      </c>
      <c r="D318">
        <v>60772458</v>
      </c>
      <c r="E318">
        <v>117</v>
      </c>
      <c r="F318">
        <v>1</v>
      </c>
      <c r="G318">
        <v>1</v>
      </c>
      <c r="H318">
        <v>1</v>
      </c>
      <c r="I318" t="s">
        <v>712</v>
      </c>
      <c r="J318" t="s">
        <v>3</v>
      </c>
      <c r="K318" t="s">
        <v>713</v>
      </c>
      <c r="L318">
        <v>1191</v>
      </c>
      <c r="N318">
        <v>1013</v>
      </c>
      <c r="O318" t="s">
        <v>519</v>
      </c>
      <c r="P318" t="s">
        <v>519</v>
      </c>
      <c r="Q318">
        <v>1</v>
      </c>
      <c r="X318">
        <v>0.28000000000000003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1</v>
      </c>
      <c r="AF318" t="s">
        <v>3</v>
      </c>
      <c r="AG318">
        <v>0.28000000000000003</v>
      </c>
      <c r="AH318">
        <v>2</v>
      </c>
      <c r="AI318">
        <v>64112773</v>
      </c>
      <c r="AJ318">
        <v>249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5">
      <c r="A319">
        <f>ROW(Source!A125)</f>
        <v>125</v>
      </c>
      <c r="B319">
        <v>64112786</v>
      </c>
      <c r="C319">
        <v>64112772</v>
      </c>
      <c r="D319">
        <v>60772652</v>
      </c>
      <c r="E319">
        <v>117</v>
      </c>
      <c r="F319">
        <v>1</v>
      </c>
      <c r="G319">
        <v>1</v>
      </c>
      <c r="H319">
        <v>1</v>
      </c>
      <c r="I319" t="s">
        <v>520</v>
      </c>
      <c r="J319" t="s">
        <v>3</v>
      </c>
      <c r="K319" t="s">
        <v>521</v>
      </c>
      <c r="L319">
        <v>1191</v>
      </c>
      <c r="N319">
        <v>1013</v>
      </c>
      <c r="O319" t="s">
        <v>519</v>
      </c>
      <c r="P319" t="s">
        <v>519</v>
      </c>
      <c r="Q319">
        <v>1</v>
      </c>
      <c r="X319">
        <v>7.0000000000000007E-2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2</v>
      </c>
      <c r="AF319" t="s">
        <v>3</v>
      </c>
      <c r="AG319">
        <v>7.0000000000000007E-2</v>
      </c>
      <c r="AH319">
        <v>2</v>
      </c>
      <c r="AI319">
        <v>64112774</v>
      </c>
      <c r="AJ319">
        <v>250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5">
      <c r="A320">
        <f>ROW(Source!A125)</f>
        <v>125</v>
      </c>
      <c r="B320">
        <v>64112787</v>
      </c>
      <c r="C320">
        <v>64112772</v>
      </c>
      <c r="D320">
        <v>60779883</v>
      </c>
      <c r="E320">
        <v>1</v>
      </c>
      <c r="F320">
        <v>1</v>
      </c>
      <c r="G320">
        <v>1</v>
      </c>
      <c r="H320">
        <v>2</v>
      </c>
      <c r="I320" t="s">
        <v>717</v>
      </c>
      <c r="J320" t="s">
        <v>718</v>
      </c>
      <c r="K320" t="s">
        <v>719</v>
      </c>
      <c r="L320">
        <v>1368</v>
      </c>
      <c r="N320">
        <v>1011</v>
      </c>
      <c r="O320" t="s">
        <v>525</v>
      </c>
      <c r="P320" t="s">
        <v>525</v>
      </c>
      <c r="Q320">
        <v>1</v>
      </c>
      <c r="X320">
        <v>7.0000000000000007E-2</v>
      </c>
      <c r="Y320">
        <v>0</v>
      </c>
      <c r="Z320">
        <v>995.51</v>
      </c>
      <c r="AA320">
        <v>932.95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7.0000000000000007E-2</v>
      </c>
      <c r="AH320">
        <v>2</v>
      </c>
      <c r="AI320">
        <v>64112775</v>
      </c>
      <c r="AJ320">
        <v>251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5">
      <c r="A321">
        <f>ROW(Source!A125)</f>
        <v>125</v>
      </c>
      <c r="B321">
        <v>64112788</v>
      </c>
      <c r="C321">
        <v>64112772</v>
      </c>
      <c r="D321">
        <v>60848370</v>
      </c>
      <c r="E321">
        <v>1</v>
      </c>
      <c r="F321">
        <v>1</v>
      </c>
      <c r="G321">
        <v>1</v>
      </c>
      <c r="H321">
        <v>3</v>
      </c>
      <c r="I321" t="s">
        <v>720</v>
      </c>
      <c r="J321" t="s">
        <v>721</v>
      </c>
      <c r="K321" t="s">
        <v>722</v>
      </c>
      <c r="L321">
        <v>1425</v>
      </c>
      <c r="N321">
        <v>1013</v>
      </c>
      <c r="O321" t="s">
        <v>45</v>
      </c>
      <c r="P321" t="s">
        <v>45</v>
      </c>
      <c r="Q321">
        <v>1</v>
      </c>
      <c r="X321">
        <v>0.10299999999999999</v>
      </c>
      <c r="Y321">
        <v>978.09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0.10299999999999999</v>
      </c>
      <c r="AH321">
        <v>2</v>
      </c>
      <c r="AI321">
        <v>64112776</v>
      </c>
      <c r="AJ321">
        <v>252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5">
      <c r="A322">
        <f>ROW(Source!A125)</f>
        <v>125</v>
      </c>
      <c r="B322">
        <v>64112789</v>
      </c>
      <c r="C322">
        <v>64112772</v>
      </c>
      <c r="D322">
        <v>60848654</v>
      </c>
      <c r="E322">
        <v>1</v>
      </c>
      <c r="F322">
        <v>1</v>
      </c>
      <c r="G322">
        <v>1</v>
      </c>
      <c r="H322">
        <v>3</v>
      </c>
      <c r="I322" t="s">
        <v>723</v>
      </c>
      <c r="J322" t="s">
        <v>724</v>
      </c>
      <c r="K322" t="s">
        <v>725</v>
      </c>
      <c r="L322">
        <v>1348</v>
      </c>
      <c r="N322">
        <v>1009</v>
      </c>
      <c r="O322" t="s">
        <v>152</v>
      </c>
      <c r="P322" t="s">
        <v>152</v>
      </c>
      <c r="Q322">
        <v>1000</v>
      </c>
      <c r="X322">
        <v>5.0000000000000002E-5</v>
      </c>
      <c r="Y322">
        <v>110308.96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5.0000000000000002E-5</v>
      </c>
      <c r="AH322">
        <v>2</v>
      </c>
      <c r="AI322">
        <v>64112777</v>
      </c>
      <c r="AJ322">
        <v>253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5">
      <c r="A323">
        <f>ROW(Source!A125)</f>
        <v>125</v>
      </c>
      <c r="B323">
        <v>64112790</v>
      </c>
      <c r="C323">
        <v>64112772</v>
      </c>
      <c r="D323">
        <v>60850152</v>
      </c>
      <c r="E323">
        <v>1</v>
      </c>
      <c r="F323">
        <v>1</v>
      </c>
      <c r="G323">
        <v>1</v>
      </c>
      <c r="H323">
        <v>3</v>
      </c>
      <c r="I323" t="s">
        <v>700</v>
      </c>
      <c r="J323" t="s">
        <v>701</v>
      </c>
      <c r="K323" t="s">
        <v>702</v>
      </c>
      <c r="L323">
        <v>1348</v>
      </c>
      <c r="N323">
        <v>1009</v>
      </c>
      <c r="O323" t="s">
        <v>152</v>
      </c>
      <c r="P323" t="s">
        <v>152</v>
      </c>
      <c r="Q323">
        <v>1000</v>
      </c>
      <c r="X323">
        <v>1.0499999999999999E-3</v>
      </c>
      <c r="Y323">
        <v>4338.2700000000004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1.0499999999999999E-3</v>
      </c>
      <c r="AH323">
        <v>2</v>
      </c>
      <c r="AI323">
        <v>64112778</v>
      </c>
      <c r="AJ323">
        <v>254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5">
      <c r="A324">
        <f>ROW(Source!A125)</f>
        <v>125</v>
      </c>
      <c r="B324">
        <v>64112791</v>
      </c>
      <c r="C324">
        <v>64112772</v>
      </c>
      <c r="D324">
        <v>60865498</v>
      </c>
      <c r="E324">
        <v>1</v>
      </c>
      <c r="F324">
        <v>1</v>
      </c>
      <c r="G324">
        <v>1</v>
      </c>
      <c r="H324">
        <v>3</v>
      </c>
      <c r="I324" t="s">
        <v>618</v>
      </c>
      <c r="J324" t="s">
        <v>619</v>
      </c>
      <c r="K324" t="s">
        <v>620</v>
      </c>
      <c r="L324">
        <v>1346</v>
      </c>
      <c r="N324">
        <v>1009</v>
      </c>
      <c r="O324" t="s">
        <v>549</v>
      </c>
      <c r="P324" t="s">
        <v>549</v>
      </c>
      <c r="Q324">
        <v>1</v>
      </c>
      <c r="X324">
        <v>0.04</v>
      </c>
      <c r="Y324">
        <v>79.88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0.04</v>
      </c>
      <c r="AH324">
        <v>2</v>
      </c>
      <c r="AI324">
        <v>64112779</v>
      </c>
      <c r="AJ324">
        <v>255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5">
      <c r="A325">
        <f>ROW(Source!A125)</f>
        <v>125</v>
      </c>
      <c r="B325">
        <v>64112792</v>
      </c>
      <c r="C325">
        <v>64112772</v>
      </c>
      <c r="D325">
        <v>60865725</v>
      </c>
      <c r="E325">
        <v>1</v>
      </c>
      <c r="F325">
        <v>1</v>
      </c>
      <c r="G325">
        <v>1</v>
      </c>
      <c r="H325">
        <v>3</v>
      </c>
      <c r="I325" t="s">
        <v>726</v>
      </c>
      <c r="J325" t="s">
        <v>727</v>
      </c>
      <c r="K325" t="s">
        <v>728</v>
      </c>
      <c r="L325">
        <v>1346</v>
      </c>
      <c r="N325">
        <v>1009</v>
      </c>
      <c r="O325" t="s">
        <v>549</v>
      </c>
      <c r="P325" t="s">
        <v>549</v>
      </c>
      <c r="Q325">
        <v>1</v>
      </c>
      <c r="X325">
        <v>0.03</v>
      </c>
      <c r="Y325">
        <v>67.59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0.03</v>
      </c>
      <c r="AH325">
        <v>2</v>
      </c>
      <c r="AI325">
        <v>64112780</v>
      </c>
      <c r="AJ325">
        <v>256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>
        <f>ROW(Source!A125)</f>
        <v>125</v>
      </c>
      <c r="B326">
        <v>64112793</v>
      </c>
      <c r="C326">
        <v>64112772</v>
      </c>
      <c r="D326">
        <v>60865784</v>
      </c>
      <c r="E326">
        <v>1</v>
      </c>
      <c r="F326">
        <v>1</v>
      </c>
      <c r="G326">
        <v>1</v>
      </c>
      <c r="H326">
        <v>3</v>
      </c>
      <c r="I326" t="s">
        <v>729</v>
      </c>
      <c r="J326" t="s">
        <v>730</v>
      </c>
      <c r="K326" t="s">
        <v>731</v>
      </c>
      <c r="L326">
        <v>1346</v>
      </c>
      <c r="N326">
        <v>1009</v>
      </c>
      <c r="O326" t="s">
        <v>549</v>
      </c>
      <c r="P326" t="s">
        <v>549</v>
      </c>
      <c r="Q326">
        <v>1</v>
      </c>
      <c r="X326">
        <v>1.7000000000000001E-2</v>
      </c>
      <c r="Y326">
        <v>133.31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1.7000000000000001E-2</v>
      </c>
      <c r="AH326">
        <v>2</v>
      </c>
      <c r="AI326">
        <v>64112781</v>
      </c>
      <c r="AJ326">
        <v>257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5">
      <c r="A327">
        <f>ROW(Source!A125)</f>
        <v>125</v>
      </c>
      <c r="B327">
        <v>64112794</v>
      </c>
      <c r="C327">
        <v>64112772</v>
      </c>
      <c r="D327">
        <v>60873173</v>
      </c>
      <c r="E327">
        <v>1</v>
      </c>
      <c r="F327">
        <v>1</v>
      </c>
      <c r="G327">
        <v>1</v>
      </c>
      <c r="H327">
        <v>3</v>
      </c>
      <c r="I327" t="s">
        <v>732</v>
      </c>
      <c r="J327" t="s">
        <v>733</v>
      </c>
      <c r="K327" t="s">
        <v>734</v>
      </c>
      <c r="L327">
        <v>1371</v>
      </c>
      <c r="N327">
        <v>1013</v>
      </c>
      <c r="O327" t="s">
        <v>20</v>
      </c>
      <c r="P327" t="s">
        <v>20</v>
      </c>
      <c r="Q327">
        <v>1</v>
      </c>
      <c r="X327">
        <v>1</v>
      </c>
      <c r="Y327">
        <v>105.69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1</v>
      </c>
      <c r="AH327">
        <v>2</v>
      </c>
      <c r="AI327">
        <v>64112782</v>
      </c>
      <c r="AJ327">
        <v>258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5">
      <c r="A328">
        <f>ROW(Source!A125)</f>
        <v>125</v>
      </c>
      <c r="B328">
        <v>64112795</v>
      </c>
      <c r="C328">
        <v>64112772</v>
      </c>
      <c r="D328">
        <v>60874246</v>
      </c>
      <c r="E328">
        <v>1</v>
      </c>
      <c r="F328">
        <v>1</v>
      </c>
      <c r="G328">
        <v>1</v>
      </c>
      <c r="H328">
        <v>3</v>
      </c>
      <c r="I328" t="s">
        <v>735</v>
      </c>
      <c r="J328" t="s">
        <v>736</v>
      </c>
      <c r="K328" t="s">
        <v>737</v>
      </c>
      <c r="L328">
        <v>1425</v>
      </c>
      <c r="N328">
        <v>1013</v>
      </c>
      <c r="O328" t="s">
        <v>45</v>
      </c>
      <c r="P328" t="s">
        <v>45</v>
      </c>
      <c r="Q328">
        <v>1</v>
      </c>
      <c r="X328">
        <v>0.03</v>
      </c>
      <c r="Y328">
        <v>3564.73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0.03</v>
      </c>
      <c r="AH328">
        <v>2</v>
      </c>
      <c r="AI328">
        <v>64112783</v>
      </c>
      <c r="AJ328">
        <v>259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5">
      <c r="A329">
        <f>ROW(Source!A125)</f>
        <v>125</v>
      </c>
      <c r="B329">
        <v>64112796</v>
      </c>
      <c r="C329">
        <v>64112772</v>
      </c>
      <c r="D329">
        <v>60778486</v>
      </c>
      <c r="E329">
        <v>117</v>
      </c>
      <c r="F329">
        <v>1</v>
      </c>
      <c r="G329">
        <v>1</v>
      </c>
      <c r="H329">
        <v>3</v>
      </c>
      <c r="I329" t="s">
        <v>182</v>
      </c>
      <c r="J329" t="s">
        <v>3</v>
      </c>
      <c r="K329" t="s">
        <v>183</v>
      </c>
      <c r="L329">
        <v>3277935</v>
      </c>
      <c r="N329">
        <v>1013</v>
      </c>
      <c r="O329" t="s">
        <v>184</v>
      </c>
      <c r="P329" t="s">
        <v>184</v>
      </c>
      <c r="Q329">
        <v>1</v>
      </c>
      <c r="X329">
        <v>2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 t="s">
        <v>3</v>
      </c>
      <c r="AG329">
        <v>2</v>
      </c>
      <c r="AH329">
        <v>2</v>
      </c>
      <c r="AI329">
        <v>64112784</v>
      </c>
      <c r="AJ329">
        <v>260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5">
      <c r="A330">
        <f>ROW(Source!A162)</f>
        <v>162</v>
      </c>
      <c r="B330">
        <v>64112800</v>
      </c>
      <c r="C330">
        <v>64112798</v>
      </c>
      <c r="D330">
        <v>49399521</v>
      </c>
      <c r="E330">
        <v>108</v>
      </c>
      <c r="F330">
        <v>1</v>
      </c>
      <c r="G330">
        <v>1</v>
      </c>
      <c r="H330">
        <v>1</v>
      </c>
      <c r="I330" t="s">
        <v>738</v>
      </c>
      <c r="J330" t="s">
        <v>3</v>
      </c>
      <c r="K330" t="s">
        <v>739</v>
      </c>
      <c r="L330">
        <v>1191</v>
      </c>
      <c r="N330">
        <v>1013</v>
      </c>
      <c r="O330" t="s">
        <v>519</v>
      </c>
      <c r="P330" t="s">
        <v>519</v>
      </c>
      <c r="Q330">
        <v>1</v>
      </c>
      <c r="X330">
        <v>154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1</v>
      </c>
      <c r="AF330" t="s">
        <v>22</v>
      </c>
      <c r="AG330">
        <v>184.79999999999998</v>
      </c>
      <c r="AH330">
        <v>2</v>
      </c>
      <c r="AI330">
        <v>64112799</v>
      </c>
      <c r="AJ330">
        <v>261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5">
      <c r="A331">
        <f>ROW(Source!A163)</f>
        <v>163</v>
      </c>
      <c r="B331">
        <v>64112803</v>
      </c>
      <c r="C331">
        <v>64112801</v>
      </c>
      <c r="D331">
        <v>49399503</v>
      </c>
      <c r="E331">
        <v>108</v>
      </c>
      <c r="F331">
        <v>1</v>
      </c>
      <c r="G331">
        <v>1</v>
      </c>
      <c r="H331">
        <v>1</v>
      </c>
      <c r="I331" t="s">
        <v>740</v>
      </c>
      <c r="J331" t="s">
        <v>3</v>
      </c>
      <c r="K331" t="s">
        <v>741</v>
      </c>
      <c r="L331">
        <v>1191</v>
      </c>
      <c r="N331">
        <v>1013</v>
      </c>
      <c r="O331" t="s">
        <v>519</v>
      </c>
      <c r="P331" t="s">
        <v>519</v>
      </c>
      <c r="Q331">
        <v>1</v>
      </c>
      <c r="X331">
        <v>88.5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1</v>
      </c>
      <c r="AF331" t="s">
        <v>22</v>
      </c>
      <c r="AG331">
        <v>106.2</v>
      </c>
      <c r="AH331">
        <v>2</v>
      </c>
      <c r="AI331">
        <v>64112802</v>
      </c>
      <c r="AJ331">
        <v>262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5">
      <c r="A332">
        <f>ROW(Source!A164)</f>
        <v>164</v>
      </c>
      <c r="B332">
        <v>64112812</v>
      </c>
      <c r="C332">
        <v>64112804</v>
      </c>
      <c r="D332">
        <v>49399604</v>
      </c>
      <c r="E332">
        <v>108</v>
      </c>
      <c r="F332">
        <v>1</v>
      </c>
      <c r="G332">
        <v>1</v>
      </c>
      <c r="H332">
        <v>1</v>
      </c>
      <c r="I332" t="s">
        <v>630</v>
      </c>
      <c r="J332" t="s">
        <v>3</v>
      </c>
      <c r="K332" t="s">
        <v>645</v>
      </c>
      <c r="L332">
        <v>1191</v>
      </c>
      <c r="N332">
        <v>1013</v>
      </c>
      <c r="O332" t="s">
        <v>519</v>
      </c>
      <c r="P332" t="s">
        <v>519</v>
      </c>
      <c r="Q332">
        <v>1</v>
      </c>
      <c r="X332">
        <v>9.27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1</v>
      </c>
      <c r="AF332" t="s">
        <v>22</v>
      </c>
      <c r="AG332">
        <v>11.123999999999999</v>
      </c>
      <c r="AH332">
        <v>2</v>
      </c>
      <c r="AI332">
        <v>64112805</v>
      </c>
      <c r="AJ332">
        <v>263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5">
      <c r="A333">
        <f>ROW(Source!A164)</f>
        <v>164</v>
      </c>
      <c r="B333">
        <v>64112813</v>
      </c>
      <c r="C333">
        <v>64112804</v>
      </c>
      <c r="D333">
        <v>49399853</v>
      </c>
      <c r="E333">
        <v>108</v>
      </c>
      <c r="F333">
        <v>1</v>
      </c>
      <c r="G333">
        <v>1</v>
      </c>
      <c r="H333">
        <v>1</v>
      </c>
      <c r="I333" t="s">
        <v>520</v>
      </c>
      <c r="J333" t="s">
        <v>3</v>
      </c>
      <c r="K333" t="s">
        <v>521</v>
      </c>
      <c r="L333">
        <v>1191</v>
      </c>
      <c r="N333">
        <v>1013</v>
      </c>
      <c r="O333" t="s">
        <v>519</v>
      </c>
      <c r="P333" t="s">
        <v>519</v>
      </c>
      <c r="Q333">
        <v>1</v>
      </c>
      <c r="X333">
        <v>0.34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2</v>
      </c>
      <c r="AF333" t="s">
        <v>22</v>
      </c>
      <c r="AG333">
        <v>0.40800000000000003</v>
      </c>
      <c r="AH333">
        <v>2</v>
      </c>
      <c r="AI333">
        <v>64112806</v>
      </c>
      <c r="AJ333">
        <v>264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5">
      <c r="A334">
        <f>ROW(Source!A164)</f>
        <v>164</v>
      </c>
      <c r="B334">
        <v>64112814</v>
      </c>
      <c r="C334">
        <v>64112804</v>
      </c>
      <c r="D334">
        <v>49752791</v>
      </c>
      <c r="E334">
        <v>1</v>
      </c>
      <c r="F334">
        <v>1</v>
      </c>
      <c r="G334">
        <v>1</v>
      </c>
      <c r="H334">
        <v>2</v>
      </c>
      <c r="I334" t="s">
        <v>522</v>
      </c>
      <c r="J334" t="s">
        <v>523</v>
      </c>
      <c r="K334" t="s">
        <v>524</v>
      </c>
      <c r="L334">
        <v>1368</v>
      </c>
      <c r="N334">
        <v>1011</v>
      </c>
      <c r="O334" t="s">
        <v>525</v>
      </c>
      <c r="P334" t="s">
        <v>525</v>
      </c>
      <c r="Q334">
        <v>1</v>
      </c>
      <c r="X334">
        <v>0.17</v>
      </c>
      <c r="Y334">
        <v>0</v>
      </c>
      <c r="Z334">
        <v>1626.29</v>
      </c>
      <c r="AA334">
        <v>1090.46</v>
      </c>
      <c r="AB334">
        <v>0</v>
      </c>
      <c r="AC334">
        <v>0</v>
      </c>
      <c r="AD334">
        <v>1</v>
      </c>
      <c r="AE334">
        <v>0</v>
      </c>
      <c r="AF334" t="s">
        <v>22</v>
      </c>
      <c r="AG334">
        <v>0.20400000000000001</v>
      </c>
      <c r="AH334">
        <v>2</v>
      </c>
      <c r="AI334">
        <v>64112807</v>
      </c>
      <c r="AJ334">
        <v>265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5">
      <c r="A335">
        <f>ROW(Source!A164)</f>
        <v>164</v>
      </c>
      <c r="B335">
        <v>64112815</v>
      </c>
      <c r="C335">
        <v>64112804</v>
      </c>
      <c r="D335">
        <v>49754009</v>
      </c>
      <c r="E335">
        <v>1</v>
      </c>
      <c r="F335">
        <v>1</v>
      </c>
      <c r="G335">
        <v>1</v>
      </c>
      <c r="H335">
        <v>2</v>
      </c>
      <c r="I335" t="s">
        <v>543</v>
      </c>
      <c r="J335" t="s">
        <v>544</v>
      </c>
      <c r="K335" t="s">
        <v>545</v>
      </c>
      <c r="L335">
        <v>1368</v>
      </c>
      <c r="N335">
        <v>1011</v>
      </c>
      <c r="O335" t="s">
        <v>525</v>
      </c>
      <c r="P335" t="s">
        <v>525</v>
      </c>
      <c r="Q335">
        <v>1</v>
      </c>
      <c r="X335">
        <v>0.17</v>
      </c>
      <c r="Y335">
        <v>0</v>
      </c>
      <c r="Z335">
        <v>641.70000000000005</v>
      </c>
      <c r="AA335">
        <v>811.79</v>
      </c>
      <c r="AB335">
        <v>0</v>
      </c>
      <c r="AC335">
        <v>0</v>
      </c>
      <c r="AD335">
        <v>1</v>
      </c>
      <c r="AE335">
        <v>0</v>
      </c>
      <c r="AF335" t="s">
        <v>22</v>
      </c>
      <c r="AG335">
        <v>0.20400000000000001</v>
      </c>
      <c r="AH335">
        <v>2</v>
      </c>
      <c r="AI335">
        <v>64112808</v>
      </c>
      <c r="AJ335">
        <v>266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5">
      <c r="A336">
        <f>ROW(Source!A164)</f>
        <v>164</v>
      </c>
      <c r="B336">
        <v>64112816</v>
      </c>
      <c r="C336">
        <v>64112804</v>
      </c>
      <c r="D336">
        <v>49754284</v>
      </c>
      <c r="E336">
        <v>1</v>
      </c>
      <c r="F336">
        <v>1</v>
      </c>
      <c r="G336">
        <v>1</v>
      </c>
      <c r="H336">
        <v>2</v>
      </c>
      <c r="I336" t="s">
        <v>612</v>
      </c>
      <c r="J336" t="s">
        <v>613</v>
      </c>
      <c r="K336" t="s">
        <v>614</v>
      </c>
      <c r="L336">
        <v>1368</v>
      </c>
      <c r="N336">
        <v>1011</v>
      </c>
      <c r="O336" t="s">
        <v>525</v>
      </c>
      <c r="P336" t="s">
        <v>525</v>
      </c>
      <c r="Q336">
        <v>1</v>
      </c>
      <c r="X336">
        <v>1.51</v>
      </c>
      <c r="Y336">
        <v>0</v>
      </c>
      <c r="Z336">
        <v>34.61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22</v>
      </c>
      <c r="AG336">
        <v>1.8119999999999998</v>
      </c>
      <c r="AH336">
        <v>2</v>
      </c>
      <c r="AI336">
        <v>64112809</v>
      </c>
      <c r="AJ336">
        <v>267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5">
      <c r="A337">
        <f>ROW(Source!A164)</f>
        <v>164</v>
      </c>
      <c r="B337">
        <v>64112817</v>
      </c>
      <c r="C337">
        <v>64112804</v>
      </c>
      <c r="D337">
        <v>49759994</v>
      </c>
      <c r="E337">
        <v>1</v>
      </c>
      <c r="F337">
        <v>1</v>
      </c>
      <c r="G337">
        <v>1</v>
      </c>
      <c r="H337">
        <v>3</v>
      </c>
      <c r="I337" t="s">
        <v>639</v>
      </c>
      <c r="J337" t="s">
        <v>640</v>
      </c>
      <c r="K337" t="s">
        <v>641</v>
      </c>
      <c r="L337">
        <v>1346</v>
      </c>
      <c r="N337">
        <v>1009</v>
      </c>
      <c r="O337" t="s">
        <v>549</v>
      </c>
      <c r="P337" t="s">
        <v>549</v>
      </c>
      <c r="Q337">
        <v>1</v>
      </c>
      <c r="X337">
        <v>0.65</v>
      </c>
      <c r="Y337">
        <v>155.63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0.65</v>
      </c>
      <c r="AH337">
        <v>2</v>
      </c>
      <c r="AI337">
        <v>64112810</v>
      </c>
      <c r="AJ337">
        <v>268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5">
      <c r="A338">
        <f>ROW(Source!A164)</f>
        <v>164</v>
      </c>
      <c r="B338">
        <v>64112818</v>
      </c>
      <c r="C338">
        <v>64112804</v>
      </c>
      <c r="D338">
        <v>49789912</v>
      </c>
      <c r="E338">
        <v>1</v>
      </c>
      <c r="F338">
        <v>1</v>
      </c>
      <c r="G338">
        <v>1</v>
      </c>
      <c r="H338">
        <v>3</v>
      </c>
      <c r="I338" t="s">
        <v>742</v>
      </c>
      <c r="J338" t="s">
        <v>743</v>
      </c>
      <c r="K338" t="s">
        <v>744</v>
      </c>
      <c r="L338">
        <v>1346</v>
      </c>
      <c r="N338">
        <v>1009</v>
      </c>
      <c r="O338" t="s">
        <v>549</v>
      </c>
      <c r="P338" t="s">
        <v>549</v>
      </c>
      <c r="Q338">
        <v>1</v>
      </c>
      <c r="X338">
        <v>2</v>
      </c>
      <c r="Y338">
        <v>911.56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2</v>
      </c>
      <c r="AH338">
        <v>2</v>
      </c>
      <c r="AI338">
        <v>64112811</v>
      </c>
      <c r="AJ338">
        <v>269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5">
      <c r="A339">
        <f>ROW(Source!A164)</f>
        <v>164</v>
      </c>
      <c r="B339">
        <v>64112819</v>
      </c>
      <c r="C339">
        <v>64112804</v>
      </c>
      <c r="D339">
        <v>49405942</v>
      </c>
      <c r="E339">
        <v>108</v>
      </c>
      <c r="F339">
        <v>1</v>
      </c>
      <c r="G339">
        <v>1</v>
      </c>
      <c r="H339">
        <v>3</v>
      </c>
      <c r="I339" t="s">
        <v>182</v>
      </c>
      <c r="J339" t="s">
        <v>3</v>
      </c>
      <c r="K339" t="s">
        <v>183</v>
      </c>
      <c r="L339">
        <v>3277935</v>
      </c>
      <c r="N339">
        <v>1013</v>
      </c>
      <c r="O339" t="s">
        <v>184</v>
      </c>
      <c r="P339" t="s">
        <v>184</v>
      </c>
      <c r="Q339">
        <v>1</v>
      </c>
      <c r="X339">
        <v>2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 t="s">
        <v>3</v>
      </c>
      <c r="AG339">
        <v>2</v>
      </c>
      <c r="AH339">
        <v>3</v>
      </c>
      <c r="AI339">
        <v>-1</v>
      </c>
      <c r="AJ339" t="s">
        <v>3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5">
      <c r="A340">
        <f>ROW(Source!A167)</f>
        <v>167</v>
      </c>
      <c r="B340">
        <v>64112835</v>
      </c>
      <c r="C340">
        <v>64112826</v>
      </c>
      <c r="D340">
        <v>49399604</v>
      </c>
      <c r="E340">
        <v>108</v>
      </c>
      <c r="F340">
        <v>1</v>
      </c>
      <c r="G340">
        <v>1</v>
      </c>
      <c r="H340">
        <v>1</v>
      </c>
      <c r="I340" t="s">
        <v>630</v>
      </c>
      <c r="J340" t="s">
        <v>3</v>
      </c>
      <c r="K340" t="s">
        <v>645</v>
      </c>
      <c r="L340">
        <v>1191</v>
      </c>
      <c r="N340">
        <v>1013</v>
      </c>
      <c r="O340" t="s">
        <v>519</v>
      </c>
      <c r="P340" t="s">
        <v>519</v>
      </c>
      <c r="Q340">
        <v>1</v>
      </c>
      <c r="X340">
        <v>18.5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1</v>
      </c>
      <c r="AF340" t="s">
        <v>22</v>
      </c>
      <c r="AG340">
        <v>22.2</v>
      </c>
      <c r="AH340">
        <v>2</v>
      </c>
      <c r="AI340">
        <v>64112827</v>
      </c>
      <c r="AJ340">
        <v>270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5">
      <c r="A341">
        <f>ROW(Source!A167)</f>
        <v>167</v>
      </c>
      <c r="B341">
        <v>64112836</v>
      </c>
      <c r="C341">
        <v>64112826</v>
      </c>
      <c r="D341">
        <v>49399853</v>
      </c>
      <c r="E341">
        <v>108</v>
      </c>
      <c r="F341">
        <v>1</v>
      </c>
      <c r="G341">
        <v>1</v>
      </c>
      <c r="H341">
        <v>1</v>
      </c>
      <c r="I341" t="s">
        <v>520</v>
      </c>
      <c r="J341" t="s">
        <v>3</v>
      </c>
      <c r="K341" t="s">
        <v>521</v>
      </c>
      <c r="L341">
        <v>1191</v>
      </c>
      <c r="N341">
        <v>1013</v>
      </c>
      <c r="O341" t="s">
        <v>519</v>
      </c>
      <c r="P341" t="s">
        <v>519</v>
      </c>
      <c r="Q341">
        <v>1</v>
      </c>
      <c r="X341">
        <v>0.34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2</v>
      </c>
      <c r="AF341" t="s">
        <v>22</v>
      </c>
      <c r="AG341">
        <v>0.40800000000000003</v>
      </c>
      <c r="AH341">
        <v>2</v>
      </c>
      <c r="AI341">
        <v>64112828</v>
      </c>
      <c r="AJ341">
        <v>271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5">
      <c r="A342">
        <f>ROW(Source!A167)</f>
        <v>167</v>
      </c>
      <c r="B342">
        <v>64112837</v>
      </c>
      <c r="C342">
        <v>64112826</v>
      </c>
      <c r="D342">
        <v>49752791</v>
      </c>
      <c r="E342">
        <v>1</v>
      </c>
      <c r="F342">
        <v>1</v>
      </c>
      <c r="G342">
        <v>1</v>
      </c>
      <c r="H342">
        <v>2</v>
      </c>
      <c r="I342" t="s">
        <v>522</v>
      </c>
      <c r="J342" t="s">
        <v>523</v>
      </c>
      <c r="K342" t="s">
        <v>524</v>
      </c>
      <c r="L342">
        <v>1368</v>
      </c>
      <c r="N342">
        <v>1011</v>
      </c>
      <c r="O342" t="s">
        <v>525</v>
      </c>
      <c r="P342" t="s">
        <v>525</v>
      </c>
      <c r="Q342">
        <v>1</v>
      </c>
      <c r="X342">
        <v>0.17</v>
      </c>
      <c r="Y342">
        <v>0</v>
      </c>
      <c r="Z342">
        <v>1626.29</v>
      </c>
      <c r="AA342">
        <v>1090.46</v>
      </c>
      <c r="AB342">
        <v>0</v>
      </c>
      <c r="AC342">
        <v>0</v>
      </c>
      <c r="AD342">
        <v>1</v>
      </c>
      <c r="AE342">
        <v>0</v>
      </c>
      <c r="AF342" t="s">
        <v>22</v>
      </c>
      <c r="AG342">
        <v>0.20400000000000001</v>
      </c>
      <c r="AH342">
        <v>2</v>
      </c>
      <c r="AI342">
        <v>64112829</v>
      </c>
      <c r="AJ342">
        <v>272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>
        <f>ROW(Source!A167)</f>
        <v>167</v>
      </c>
      <c r="B343">
        <v>64112838</v>
      </c>
      <c r="C343">
        <v>64112826</v>
      </c>
      <c r="D343">
        <v>49754009</v>
      </c>
      <c r="E343">
        <v>1</v>
      </c>
      <c r="F343">
        <v>1</v>
      </c>
      <c r="G343">
        <v>1</v>
      </c>
      <c r="H343">
        <v>2</v>
      </c>
      <c r="I343" t="s">
        <v>543</v>
      </c>
      <c r="J343" t="s">
        <v>544</v>
      </c>
      <c r="K343" t="s">
        <v>545</v>
      </c>
      <c r="L343">
        <v>1368</v>
      </c>
      <c r="N343">
        <v>1011</v>
      </c>
      <c r="O343" t="s">
        <v>525</v>
      </c>
      <c r="P343" t="s">
        <v>525</v>
      </c>
      <c r="Q343">
        <v>1</v>
      </c>
      <c r="X343">
        <v>0.17</v>
      </c>
      <c r="Y343">
        <v>0</v>
      </c>
      <c r="Z343">
        <v>641.70000000000005</v>
      </c>
      <c r="AA343">
        <v>811.79</v>
      </c>
      <c r="AB343">
        <v>0</v>
      </c>
      <c r="AC343">
        <v>0</v>
      </c>
      <c r="AD343">
        <v>1</v>
      </c>
      <c r="AE343">
        <v>0</v>
      </c>
      <c r="AF343" t="s">
        <v>22</v>
      </c>
      <c r="AG343">
        <v>0.20400000000000001</v>
      </c>
      <c r="AH343">
        <v>2</v>
      </c>
      <c r="AI343">
        <v>64112830</v>
      </c>
      <c r="AJ343">
        <v>273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5">
      <c r="A344">
        <f>ROW(Source!A167)</f>
        <v>167</v>
      </c>
      <c r="B344">
        <v>64112839</v>
      </c>
      <c r="C344">
        <v>64112826</v>
      </c>
      <c r="D344">
        <v>49754284</v>
      </c>
      <c r="E344">
        <v>1</v>
      </c>
      <c r="F344">
        <v>1</v>
      </c>
      <c r="G344">
        <v>1</v>
      </c>
      <c r="H344">
        <v>2</v>
      </c>
      <c r="I344" t="s">
        <v>612</v>
      </c>
      <c r="J344" t="s">
        <v>613</v>
      </c>
      <c r="K344" t="s">
        <v>614</v>
      </c>
      <c r="L344">
        <v>1368</v>
      </c>
      <c r="N344">
        <v>1011</v>
      </c>
      <c r="O344" t="s">
        <v>525</v>
      </c>
      <c r="P344" t="s">
        <v>525</v>
      </c>
      <c r="Q344">
        <v>1</v>
      </c>
      <c r="X344">
        <v>2.9</v>
      </c>
      <c r="Y344">
        <v>0</v>
      </c>
      <c r="Z344">
        <v>34.61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22</v>
      </c>
      <c r="AG344">
        <v>3.48</v>
      </c>
      <c r="AH344">
        <v>2</v>
      </c>
      <c r="AI344">
        <v>64112831</v>
      </c>
      <c r="AJ344">
        <v>274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5">
      <c r="A345">
        <f>ROW(Source!A167)</f>
        <v>167</v>
      </c>
      <c r="B345">
        <v>64112840</v>
      </c>
      <c r="C345">
        <v>64112826</v>
      </c>
      <c r="D345">
        <v>49759994</v>
      </c>
      <c r="E345">
        <v>1</v>
      </c>
      <c r="F345">
        <v>1</v>
      </c>
      <c r="G345">
        <v>1</v>
      </c>
      <c r="H345">
        <v>3</v>
      </c>
      <c r="I345" t="s">
        <v>639</v>
      </c>
      <c r="J345" t="s">
        <v>640</v>
      </c>
      <c r="K345" t="s">
        <v>641</v>
      </c>
      <c r="L345">
        <v>1346</v>
      </c>
      <c r="N345">
        <v>1009</v>
      </c>
      <c r="O345" t="s">
        <v>549</v>
      </c>
      <c r="P345" t="s">
        <v>549</v>
      </c>
      <c r="Q345">
        <v>1</v>
      </c>
      <c r="X345">
        <v>0.9</v>
      </c>
      <c r="Y345">
        <v>155.63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0.9</v>
      </c>
      <c r="AH345">
        <v>2</v>
      </c>
      <c r="AI345">
        <v>64112832</v>
      </c>
      <c r="AJ345">
        <v>275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5">
      <c r="A346">
        <f>ROW(Source!A167)</f>
        <v>167</v>
      </c>
      <c r="B346">
        <v>64112841</v>
      </c>
      <c r="C346">
        <v>64112826</v>
      </c>
      <c r="D346">
        <v>49772899</v>
      </c>
      <c r="E346">
        <v>1</v>
      </c>
      <c r="F346">
        <v>1</v>
      </c>
      <c r="G346">
        <v>1</v>
      </c>
      <c r="H346">
        <v>3</v>
      </c>
      <c r="I346" t="s">
        <v>745</v>
      </c>
      <c r="J346" t="s">
        <v>746</v>
      </c>
      <c r="K346" t="s">
        <v>747</v>
      </c>
      <c r="L346">
        <v>1348</v>
      </c>
      <c r="N346">
        <v>1009</v>
      </c>
      <c r="O346" t="s">
        <v>152</v>
      </c>
      <c r="P346" t="s">
        <v>152</v>
      </c>
      <c r="Q346">
        <v>1000</v>
      </c>
      <c r="X346">
        <v>4.0000000000000001E-3</v>
      </c>
      <c r="Y346">
        <v>49995.77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4.0000000000000001E-3</v>
      </c>
      <c r="AH346">
        <v>2</v>
      </c>
      <c r="AI346">
        <v>64112833</v>
      </c>
      <c r="AJ346">
        <v>276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5">
      <c r="A347">
        <f>ROW(Source!A167)</f>
        <v>167</v>
      </c>
      <c r="B347">
        <v>64112842</v>
      </c>
      <c r="C347">
        <v>64112826</v>
      </c>
      <c r="D347">
        <v>49789912</v>
      </c>
      <c r="E347">
        <v>1</v>
      </c>
      <c r="F347">
        <v>1</v>
      </c>
      <c r="G347">
        <v>1</v>
      </c>
      <c r="H347">
        <v>3</v>
      </c>
      <c r="I347" t="s">
        <v>742</v>
      </c>
      <c r="J347" t="s">
        <v>743</v>
      </c>
      <c r="K347" t="s">
        <v>744</v>
      </c>
      <c r="L347">
        <v>1346</v>
      </c>
      <c r="N347">
        <v>1009</v>
      </c>
      <c r="O347" t="s">
        <v>549</v>
      </c>
      <c r="P347" t="s">
        <v>549</v>
      </c>
      <c r="Q347">
        <v>1</v>
      </c>
      <c r="X347">
        <v>2.4</v>
      </c>
      <c r="Y347">
        <v>911.56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2.4</v>
      </c>
      <c r="AH347">
        <v>2</v>
      </c>
      <c r="AI347">
        <v>64112834</v>
      </c>
      <c r="AJ347">
        <v>277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5">
      <c r="A348">
        <f>ROW(Source!A167)</f>
        <v>167</v>
      </c>
      <c r="B348">
        <v>64112843</v>
      </c>
      <c r="C348">
        <v>64112826</v>
      </c>
      <c r="D348">
        <v>49405942</v>
      </c>
      <c r="E348">
        <v>108</v>
      </c>
      <c r="F348">
        <v>1</v>
      </c>
      <c r="G348">
        <v>1</v>
      </c>
      <c r="H348">
        <v>3</v>
      </c>
      <c r="I348" t="s">
        <v>182</v>
      </c>
      <c r="J348" t="s">
        <v>3</v>
      </c>
      <c r="K348" t="s">
        <v>183</v>
      </c>
      <c r="L348">
        <v>3277935</v>
      </c>
      <c r="N348">
        <v>1013</v>
      </c>
      <c r="O348" t="s">
        <v>184</v>
      </c>
      <c r="P348" t="s">
        <v>184</v>
      </c>
      <c r="Q348">
        <v>1</v>
      </c>
      <c r="X348">
        <v>2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 t="s">
        <v>3</v>
      </c>
      <c r="AG348">
        <v>2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5">
      <c r="A349">
        <f>ROW(Source!A319)</f>
        <v>319</v>
      </c>
      <c r="B349">
        <v>64113066</v>
      </c>
      <c r="C349">
        <v>64113063</v>
      </c>
      <c r="D349">
        <v>49399814</v>
      </c>
      <c r="E349">
        <v>108</v>
      </c>
      <c r="F349">
        <v>1</v>
      </c>
      <c r="G349">
        <v>1</v>
      </c>
      <c r="H349">
        <v>1</v>
      </c>
      <c r="I349" t="s">
        <v>748</v>
      </c>
      <c r="J349" t="s">
        <v>3</v>
      </c>
      <c r="K349" t="s">
        <v>749</v>
      </c>
      <c r="L349">
        <v>1369</v>
      </c>
      <c r="N349">
        <v>1013</v>
      </c>
      <c r="O349" t="s">
        <v>580</v>
      </c>
      <c r="P349" t="s">
        <v>580</v>
      </c>
      <c r="Q349">
        <v>1</v>
      </c>
      <c r="X349">
        <v>0.41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1</v>
      </c>
      <c r="AF349" t="s">
        <v>3</v>
      </c>
      <c r="AG349">
        <v>0.41</v>
      </c>
      <c r="AH349">
        <v>2</v>
      </c>
      <c r="AI349">
        <v>64113064</v>
      </c>
      <c r="AJ349">
        <v>278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5">
      <c r="A350">
        <f>ROW(Source!A319)</f>
        <v>319</v>
      </c>
      <c r="B350">
        <v>64113067</v>
      </c>
      <c r="C350">
        <v>64113063</v>
      </c>
      <c r="D350">
        <v>49399845</v>
      </c>
      <c r="E350">
        <v>108</v>
      </c>
      <c r="F350">
        <v>1</v>
      </c>
      <c r="G350">
        <v>1</v>
      </c>
      <c r="H350">
        <v>1</v>
      </c>
      <c r="I350" t="s">
        <v>750</v>
      </c>
      <c r="J350" t="s">
        <v>3</v>
      </c>
      <c r="K350" t="s">
        <v>751</v>
      </c>
      <c r="L350">
        <v>1369</v>
      </c>
      <c r="N350">
        <v>1013</v>
      </c>
      <c r="O350" t="s">
        <v>580</v>
      </c>
      <c r="P350" t="s">
        <v>580</v>
      </c>
      <c r="Q350">
        <v>1</v>
      </c>
      <c r="X350">
        <v>0.41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1</v>
      </c>
      <c r="AF350" t="s">
        <v>3</v>
      </c>
      <c r="AG350">
        <v>0.41</v>
      </c>
      <c r="AH350">
        <v>2</v>
      </c>
      <c r="AI350">
        <v>64113065</v>
      </c>
      <c r="AJ350">
        <v>279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5">
      <c r="A351">
        <f>ROW(Source!A320)</f>
        <v>320</v>
      </c>
      <c r="B351">
        <v>64113071</v>
      </c>
      <c r="C351">
        <v>64113068</v>
      </c>
      <c r="D351">
        <v>49399814</v>
      </c>
      <c r="E351">
        <v>108</v>
      </c>
      <c r="F351">
        <v>1</v>
      </c>
      <c r="G351">
        <v>1</v>
      </c>
      <c r="H351">
        <v>1</v>
      </c>
      <c r="I351" t="s">
        <v>748</v>
      </c>
      <c r="J351" t="s">
        <v>3</v>
      </c>
      <c r="K351" t="s">
        <v>749</v>
      </c>
      <c r="L351">
        <v>1369</v>
      </c>
      <c r="N351">
        <v>1013</v>
      </c>
      <c r="O351" t="s">
        <v>580</v>
      </c>
      <c r="P351" t="s">
        <v>580</v>
      </c>
      <c r="Q351">
        <v>1</v>
      </c>
      <c r="X351">
        <v>0.16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1</v>
      </c>
      <c r="AF351" t="s">
        <v>3</v>
      </c>
      <c r="AG351">
        <v>0.16</v>
      </c>
      <c r="AH351">
        <v>2</v>
      </c>
      <c r="AI351">
        <v>64113069</v>
      </c>
      <c r="AJ351">
        <v>280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5">
      <c r="A352">
        <f>ROW(Source!A320)</f>
        <v>320</v>
      </c>
      <c r="B352">
        <v>64113072</v>
      </c>
      <c r="C352">
        <v>64113068</v>
      </c>
      <c r="D352">
        <v>49399845</v>
      </c>
      <c r="E352">
        <v>108</v>
      </c>
      <c r="F352">
        <v>1</v>
      </c>
      <c r="G352">
        <v>1</v>
      </c>
      <c r="H352">
        <v>1</v>
      </c>
      <c r="I352" t="s">
        <v>750</v>
      </c>
      <c r="J352" t="s">
        <v>3</v>
      </c>
      <c r="K352" t="s">
        <v>751</v>
      </c>
      <c r="L352">
        <v>1369</v>
      </c>
      <c r="N352">
        <v>1013</v>
      </c>
      <c r="O352" t="s">
        <v>580</v>
      </c>
      <c r="P352" t="s">
        <v>580</v>
      </c>
      <c r="Q352">
        <v>1</v>
      </c>
      <c r="X352">
        <v>0.16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1</v>
      </c>
      <c r="AF352" t="s">
        <v>3</v>
      </c>
      <c r="AG352">
        <v>0.16</v>
      </c>
      <c r="AH352">
        <v>2</v>
      </c>
      <c r="AI352">
        <v>64113070</v>
      </c>
      <c r="AJ352">
        <v>281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5">
      <c r="A353">
        <f>ROW(Source!A321)</f>
        <v>321</v>
      </c>
      <c r="B353">
        <v>64113076</v>
      </c>
      <c r="C353">
        <v>64113073</v>
      </c>
      <c r="D353">
        <v>55212826</v>
      </c>
      <c r="E353">
        <v>112</v>
      </c>
      <c r="F353">
        <v>1</v>
      </c>
      <c r="G353">
        <v>1</v>
      </c>
      <c r="H353">
        <v>1</v>
      </c>
      <c r="I353" t="s">
        <v>748</v>
      </c>
      <c r="J353" t="s">
        <v>3</v>
      </c>
      <c r="K353" t="s">
        <v>749</v>
      </c>
      <c r="L353">
        <v>1369</v>
      </c>
      <c r="N353">
        <v>1013</v>
      </c>
      <c r="O353" t="s">
        <v>580</v>
      </c>
      <c r="P353" t="s">
        <v>580</v>
      </c>
      <c r="Q353">
        <v>1</v>
      </c>
      <c r="X353">
        <v>0.5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1</v>
      </c>
      <c r="AF353" t="s">
        <v>3</v>
      </c>
      <c r="AG353">
        <v>0.5</v>
      </c>
      <c r="AH353">
        <v>2</v>
      </c>
      <c r="AI353">
        <v>64113074</v>
      </c>
      <c r="AJ353">
        <v>282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5">
      <c r="A354">
        <f>ROW(Source!A321)</f>
        <v>321</v>
      </c>
      <c r="B354">
        <v>64113077</v>
      </c>
      <c r="C354">
        <v>64113073</v>
      </c>
      <c r="D354">
        <v>55212844</v>
      </c>
      <c r="E354">
        <v>112</v>
      </c>
      <c r="F354">
        <v>1</v>
      </c>
      <c r="G354">
        <v>1</v>
      </c>
      <c r="H354">
        <v>1</v>
      </c>
      <c r="I354" t="s">
        <v>750</v>
      </c>
      <c r="J354" t="s">
        <v>3</v>
      </c>
      <c r="K354" t="s">
        <v>751</v>
      </c>
      <c r="L354">
        <v>1369</v>
      </c>
      <c r="N354">
        <v>1013</v>
      </c>
      <c r="O354" t="s">
        <v>580</v>
      </c>
      <c r="P354" t="s">
        <v>580</v>
      </c>
      <c r="Q354">
        <v>1</v>
      </c>
      <c r="X354">
        <v>0.5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1</v>
      </c>
      <c r="AF354" t="s">
        <v>3</v>
      </c>
      <c r="AG354">
        <v>0.5</v>
      </c>
      <c r="AH354">
        <v>2</v>
      </c>
      <c r="AI354">
        <v>64113075</v>
      </c>
      <c r="AJ354">
        <v>283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5">
      <c r="A355">
        <f>ROW(Source!A322)</f>
        <v>322</v>
      </c>
      <c r="B355">
        <v>64113081</v>
      </c>
      <c r="C355">
        <v>64113078</v>
      </c>
      <c r="D355">
        <v>49399814</v>
      </c>
      <c r="E355">
        <v>108</v>
      </c>
      <c r="F355">
        <v>1</v>
      </c>
      <c r="G355">
        <v>1</v>
      </c>
      <c r="H355">
        <v>1</v>
      </c>
      <c r="I355" t="s">
        <v>748</v>
      </c>
      <c r="J355" t="s">
        <v>3</v>
      </c>
      <c r="K355" t="s">
        <v>749</v>
      </c>
      <c r="L355">
        <v>1369</v>
      </c>
      <c r="N355">
        <v>1013</v>
      </c>
      <c r="O355" t="s">
        <v>580</v>
      </c>
      <c r="P355" t="s">
        <v>580</v>
      </c>
      <c r="Q355">
        <v>1</v>
      </c>
      <c r="X355">
        <v>6.48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1</v>
      </c>
      <c r="AF355" t="s">
        <v>3</v>
      </c>
      <c r="AG355">
        <v>6.48</v>
      </c>
      <c r="AH355">
        <v>2</v>
      </c>
      <c r="AI355">
        <v>64113079</v>
      </c>
      <c r="AJ355">
        <v>284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5">
      <c r="A356">
        <f>ROW(Source!A322)</f>
        <v>322</v>
      </c>
      <c r="B356">
        <v>64113082</v>
      </c>
      <c r="C356">
        <v>64113078</v>
      </c>
      <c r="D356">
        <v>49399845</v>
      </c>
      <c r="E356">
        <v>108</v>
      </c>
      <c r="F356">
        <v>1</v>
      </c>
      <c r="G356">
        <v>1</v>
      </c>
      <c r="H356">
        <v>1</v>
      </c>
      <c r="I356" t="s">
        <v>750</v>
      </c>
      <c r="J356" t="s">
        <v>3</v>
      </c>
      <c r="K356" t="s">
        <v>751</v>
      </c>
      <c r="L356">
        <v>1369</v>
      </c>
      <c r="N356">
        <v>1013</v>
      </c>
      <c r="O356" t="s">
        <v>580</v>
      </c>
      <c r="P356" t="s">
        <v>580</v>
      </c>
      <c r="Q356">
        <v>1</v>
      </c>
      <c r="X356">
        <v>6.48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1</v>
      </c>
      <c r="AF356" t="s">
        <v>3</v>
      </c>
      <c r="AG356">
        <v>6.48</v>
      </c>
      <c r="AH356">
        <v>2</v>
      </c>
      <c r="AI356">
        <v>64113080</v>
      </c>
      <c r="AJ356">
        <v>285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5">
      <c r="A357">
        <f>ROW(Source!A323)</f>
        <v>323</v>
      </c>
      <c r="B357">
        <v>64113086</v>
      </c>
      <c r="C357">
        <v>64113083</v>
      </c>
      <c r="D357">
        <v>49399814</v>
      </c>
      <c r="E357">
        <v>108</v>
      </c>
      <c r="F357">
        <v>1</v>
      </c>
      <c r="G357">
        <v>1</v>
      </c>
      <c r="H357">
        <v>1</v>
      </c>
      <c r="I357" t="s">
        <v>748</v>
      </c>
      <c r="J357" t="s">
        <v>3</v>
      </c>
      <c r="K357" t="s">
        <v>749</v>
      </c>
      <c r="L357">
        <v>1369</v>
      </c>
      <c r="N357">
        <v>1013</v>
      </c>
      <c r="O357" t="s">
        <v>580</v>
      </c>
      <c r="P357" t="s">
        <v>580</v>
      </c>
      <c r="Q357">
        <v>1</v>
      </c>
      <c r="X357">
        <v>0.5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1</v>
      </c>
      <c r="AF357" t="s">
        <v>3</v>
      </c>
      <c r="AG357">
        <v>0.5</v>
      </c>
      <c r="AH357">
        <v>2</v>
      </c>
      <c r="AI357">
        <v>64113084</v>
      </c>
      <c r="AJ357">
        <v>286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5">
      <c r="A358">
        <f>ROW(Source!A323)</f>
        <v>323</v>
      </c>
      <c r="B358">
        <v>64113087</v>
      </c>
      <c r="C358">
        <v>64113083</v>
      </c>
      <c r="D358">
        <v>49399845</v>
      </c>
      <c r="E358">
        <v>108</v>
      </c>
      <c r="F358">
        <v>1</v>
      </c>
      <c r="G358">
        <v>1</v>
      </c>
      <c r="H358">
        <v>1</v>
      </c>
      <c r="I358" t="s">
        <v>750</v>
      </c>
      <c r="J358" t="s">
        <v>3</v>
      </c>
      <c r="K358" t="s">
        <v>751</v>
      </c>
      <c r="L358">
        <v>1369</v>
      </c>
      <c r="N358">
        <v>1013</v>
      </c>
      <c r="O358" t="s">
        <v>580</v>
      </c>
      <c r="P358" t="s">
        <v>580</v>
      </c>
      <c r="Q358">
        <v>1</v>
      </c>
      <c r="X358">
        <v>0.5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1</v>
      </c>
      <c r="AF358" t="s">
        <v>3</v>
      </c>
      <c r="AG358">
        <v>0.5</v>
      </c>
      <c r="AH358">
        <v>2</v>
      </c>
      <c r="AI358">
        <v>64113085</v>
      </c>
      <c r="AJ358">
        <v>287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5">
      <c r="A359">
        <f>ROW(Source!A324)</f>
        <v>324</v>
      </c>
      <c r="B359">
        <v>64113091</v>
      </c>
      <c r="C359">
        <v>64113088</v>
      </c>
      <c r="D359">
        <v>49399814</v>
      </c>
      <c r="E359">
        <v>108</v>
      </c>
      <c r="F359">
        <v>1</v>
      </c>
      <c r="G359">
        <v>1</v>
      </c>
      <c r="H359">
        <v>1</v>
      </c>
      <c r="I359" t="s">
        <v>748</v>
      </c>
      <c r="J359" t="s">
        <v>3</v>
      </c>
      <c r="K359" t="s">
        <v>749</v>
      </c>
      <c r="L359">
        <v>1369</v>
      </c>
      <c r="N359">
        <v>1013</v>
      </c>
      <c r="O359" t="s">
        <v>580</v>
      </c>
      <c r="P359" t="s">
        <v>580</v>
      </c>
      <c r="Q359">
        <v>1</v>
      </c>
      <c r="X359">
        <v>1.62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1</v>
      </c>
      <c r="AF359" t="s">
        <v>3</v>
      </c>
      <c r="AG359">
        <v>1.62</v>
      </c>
      <c r="AH359">
        <v>2</v>
      </c>
      <c r="AI359">
        <v>64113089</v>
      </c>
      <c r="AJ359">
        <v>288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5">
      <c r="A360">
        <f>ROW(Source!A324)</f>
        <v>324</v>
      </c>
      <c r="B360">
        <v>64113092</v>
      </c>
      <c r="C360">
        <v>64113088</v>
      </c>
      <c r="D360">
        <v>49399845</v>
      </c>
      <c r="E360">
        <v>108</v>
      </c>
      <c r="F360">
        <v>1</v>
      </c>
      <c r="G360">
        <v>1</v>
      </c>
      <c r="H360">
        <v>1</v>
      </c>
      <c r="I360" t="s">
        <v>750</v>
      </c>
      <c r="J360" t="s">
        <v>3</v>
      </c>
      <c r="K360" t="s">
        <v>751</v>
      </c>
      <c r="L360">
        <v>1369</v>
      </c>
      <c r="N360">
        <v>1013</v>
      </c>
      <c r="O360" t="s">
        <v>580</v>
      </c>
      <c r="P360" t="s">
        <v>580</v>
      </c>
      <c r="Q360">
        <v>1</v>
      </c>
      <c r="X360">
        <v>1.62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1</v>
      </c>
      <c r="AF360" t="s">
        <v>3</v>
      </c>
      <c r="AG360">
        <v>1.62</v>
      </c>
      <c r="AH360">
        <v>2</v>
      </c>
      <c r="AI360">
        <v>64113090</v>
      </c>
      <c r="AJ360">
        <v>289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5">
      <c r="A361">
        <f>ROW(Source!A325)</f>
        <v>325</v>
      </c>
      <c r="B361">
        <v>64113573</v>
      </c>
      <c r="C361">
        <v>64113093</v>
      </c>
      <c r="D361">
        <v>60772616</v>
      </c>
      <c r="E361">
        <v>117</v>
      </c>
      <c r="F361">
        <v>1</v>
      </c>
      <c r="G361">
        <v>1</v>
      </c>
      <c r="H361">
        <v>1</v>
      </c>
      <c r="I361" t="s">
        <v>583</v>
      </c>
      <c r="J361" t="s">
        <v>3</v>
      </c>
      <c r="K361" t="s">
        <v>584</v>
      </c>
      <c r="L361">
        <v>1369</v>
      </c>
      <c r="N361">
        <v>1013</v>
      </c>
      <c r="O361" t="s">
        <v>580</v>
      </c>
      <c r="P361" t="s">
        <v>580</v>
      </c>
      <c r="Q361">
        <v>1</v>
      </c>
      <c r="X361">
        <v>1.8</v>
      </c>
      <c r="Y361">
        <v>0</v>
      </c>
      <c r="Z361">
        <v>0</v>
      </c>
      <c r="AA361">
        <v>0</v>
      </c>
      <c r="AB361">
        <v>811.79</v>
      </c>
      <c r="AC361">
        <v>0</v>
      </c>
      <c r="AD361">
        <v>1</v>
      </c>
      <c r="AE361">
        <v>1</v>
      </c>
      <c r="AF361" t="s">
        <v>3</v>
      </c>
      <c r="AG361">
        <v>1.8</v>
      </c>
      <c r="AH361">
        <v>2</v>
      </c>
      <c r="AI361">
        <v>64113573</v>
      </c>
      <c r="AJ361">
        <v>290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5">
      <c r="A362">
        <f>ROW(Source!A325)</f>
        <v>325</v>
      </c>
      <c r="B362">
        <v>64113574</v>
      </c>
      <c r="C362">
        <v>64113093</v>
      </c>
      <c r="D362">
        <v>60772634</v>
      </c>
      <c r="E362">
        <v>117</v>
      </c>
      <c r="F362">
        <v>1</v>
      </c>
      <c r="G362">
        <v>1</v>
      </c>
      <c r="H362">
        <v>1</v>
      </c>
      <c r="I362" t="s">
        <v>752</v>
      </c>
      <c r="J362" t="s">
        <v>3</v>
      </c>
      <c r="K362" t="s">
        <v>753</v>
      </c>
      <c r="L362">
        <v>1369</v>
      </c>
      <c r="N362">
        <v>1013</v>
      </c>
      <c r="O362" t="s">
        <v>580</v>
      </c>
      <c r="P362" t="s">
        <v>580</v>
      </c>
      <c r="Q362">
        <v>1</v>
      </c>
      <c r="X362">
        <v>1.8</v>
      </c>
      <c r="Y362">
        <v>0</v>
      </c>
      <c r="Z362">
        <v>0</v>
      </c>
      <c r="AA362">
        <v>0</v>
      </c>
      <c r="AB362">
        <v>775.44</v>
      </c>
      <c r="AC362">
        <v>0</v>
      </c>
      <c r="AD362">
        <v>1</v>
      </c>
      <c r="AE362">
        <v>1</v>
      </c>
      <c r="AF362" t="s">
        <v>3</v>
      </c>
      <c r="AG362">
        <v>1.8</v>
      </c>
      <c r="AH362">
        <v>2</v>
      </c>
      <c r="AI362">
        <v>64113574</v>
      </c>
      <c r="AJ362">
        <v>291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28</v>
      </c>
      <c r="B1">
        <v>1</v>
      </c>
      <c r="C1" t="s">
        <v>3</v>
      </c>
      <c r="D1" t="s">
        <v>3</v>
      </c>
      <c r="E1" t="s">
        <v>788</v>
      </c>
      <c r="F1" t="s">
        <v>788</v>
      </c>
      <c r="G1" t="s">
        <v>788</v>
      </c>
      <c r="H1" t="s">
        <v>3</v>
      </c>
      <c r="I1" t="s">
        <v>788</v>
      </c>
      <c r="J1" t="s">
        <v>788</v>
      </c>
      <c r="K1" t="s">
        <v>3</v>
      </c>
      <c r="L1" t="s">
        <v>3</v>
      </c>
      <c r="M1" t="s">
        <v>3</v>
      </c>
      <c r="N1" t="s">
        <v>3</v>
      </c>
      <c r="O1" t="s">
        <v>788</v>
      </c>
      <c r="P1" t="s">
        <v>3</v>
      </c>
      <c r="Q1" t="s">
        <v>3</v>
      </c>
      <c r="R1" t="s">
        <v>3</v>
      </c>
      <c r="S1" t="s">
        <v>789</v>
      </c>
      <c r="T1" t="s">
        <v>933</v>
      </c>
      <c r="U1" t="s">
        <v>790</v>
      </c>
    </row>
    <row r="2" spans="1:21" x14ac:dyDescent="0.25">
      <c r="A2">
        <v>29</v>
      </c>
      <c r="B2">
        <v>1</v>
      </c>
      <c r="C2" t="s">
        <v>3</v>
      </c>
      <c r="D2" t="s">
        <v>3</v>
      </c>
      <c r="E2" t="s">
        <v>788</v>
      </c>
      <c r="F2" t="s">
        <v>788</v>
      </c>
      <c r="G2" t="s">
        <v>788</v>
      </c>
      <c r="H2" t="s">
        <v>3</v>
      </c>
      <c r="I2" t="s">
        <v>788</v>
      </c>
      <c r="J2" t="s">
        <v>788</v>
      </c>
      <c r="K2" t="s">
        <v>3</v>
      </c>
      <c r="L2" t="s">
        <v>3</v>
      </c>
      <c r="M2" t="s">
        <v>3</v>
      </c>
      <c r="N2" t="s">
        <v>3</v>
      </c>
      <c r="O2" t="s">
        <v>788</v>
      </c>
      <c r="P2" t="s">
        <v>3</v>
      </c>
      <c r="Q2" t="s">
        <v>3</v>
      </c>
      <c r="R2" t="s">
        <v>3</v>
      </c>
      <c r="S2" t="s">
        <v>789</v>
      </c>
      <c r="T2" t="s">
        <v>933</v>
      </c>
      <c r="U2" t="s">
        <v>790</v>
      </c>
    </row>
    <row r="3" spans="1:21" x14ac:dyDescent="0.25">
      <c r="A3">
        <v>30</v>
      </c>
      <c r="B3">
        <v>1</v>
      </c>
      <c r="C3" t="s">
        <v>3</v>
      </c>
      <c r="D3" t="s">
        <v>3</v>
      </c>
      <c r="E3" t="s">
        <v>788</v>
      </c>
      <c r="F3" t="s">
        <v>788</v>
      </c>
      <c r="G3" t="s">
        <v>788</v>
      </c>
      <c r="H3" t="s">
        <v>3</v>
      </c>
      <c r="I3" t="s">
        <v>788</v>
      </c>
      <c r="J3" t="s">
        <v>788</v>
      </c>
      <c r="K3" t="s">
        <v>3</v>
      </c>
      <c r="L3" t="s">
        <v>3</v>
      </c>
      <c r="M3" t="s">
        <v>3</v>
      </c>
      <c r="N3" t="s">
        <v>3</v>
      </c>
      <c r="O3" t="s">
        <v>788</v>
      </c>
      <c r="P3" t="s">
        <v>3</v>
      </c>
      <c r="Q3" t="s">
        <v>3</v>
      </c>
      <c r="R3" t="s">
        <v>3</v>
      </c>
      <c r="S3" t="s">
        <v>789</v>
      </c>
      <c r="T3" t="s">
        <v>933</v>
      </c>
      <c r="U3" t="s">
        <v>790</v>
      </c>
    </row>
    <row r="4" spans="1:21" x14ac:dyDescent="0.25">
      <c r="A4">
        <v>31</v>
      </c>
      <c r="B4">
        <v>1</v>
      </c>
      <c r="C4" t="s">
        <v>3</v>
      </c>
      <c r="D4" t="s">
        <v>3</v>
      </c>
      <c r="E4" t="s">
        <v>788</v>
      </c>
      <c r="F4" t="s">
        <v>788</v>
      </c>
      <c r="G4" t="s">
        <v>788</v>
      </c>
      <c r="H4" t="s">
        <v>3</v>
      </c>
      <c r="I4" t="s">
        <v>788</v>
      </c>
      <c r="J4" t="s">
        <v>788</v>
      </c>
      <c r="K4" t="s">
        <v>3</v>
      </c>
      <c r="L4" t="s">
        <v>3</v>
      </c>
      <c r="M4" t="s">
        <v>3</v>
      </c>
      <c r="N4" t="s">
        <v>3</v>
      </c>
      <c r="O4" t="s">
        <v>788</v>
      </c>
      <c r="P4" t="s">
        <v>3</v>
      </c>
      <c r="Q4" t="s">
        <v>3</v>
      </c>
      <c r="R4" t="s">
        <v>3</v>
      </c>
      <c r="S4" t="s">
        <v>789</v>
      </c>
      <c r="T4" t="s">
        <v>933</v>
      </c>
      <c r="U4" t="s">
        <v>790</v>
      </c>
    </row>
    <row r="5" spans="1:21" x14ac:dyDescent="0.25">
      <c r="A5">
        <v>35</v>
      </c>
      <c r="B5">
        <v>1</v>
      </c>
      <c r="C5" t="s">
        <v>3</v>
      </c>
      <c r="D5" t="s">
        <v>3</v>
      </c>
      <c r="E5" t="s">
        <v>788</v>
      </c>
      <c r="F5" t="s">
        <v>788</v>
      </c>
      <c r="G5" t="s">
        <v>788</v>
      </c>
      <c r="H5" t="s">
        <v>3</v>
      </c>
      <c r="I5" t="s">
        <v>788</v>
      </c>
      <c r="J5" t="s">
        <v>788</v>
      </c>
      <c r="K5" t="s">
        <v>3</v>
      </c>
      <c r="L5" t="s">
        <v>3</v>
      </c>
      <c r="M5" t="s">
        <v>3</v>
      </c>
      <c r="N5" t="s">
        <v>3</v>
      </c>
      <c r="O5" t="s">
        <v>788</v>
      </c>
      <c r="P5" t="s">
        <v>3</v>
      </c>
      <c r="Q5" t="s">
        <v>3</v>
      </c>
      <c r="R5" t="s">
        <v>3</v>
      </c>
      <c r="S5" t="s">
        <v>789</v>
      </c>
      <c r="T5" t="s">
        <v>933</v>
      </c>
      <c r="U5" t="s">
        <v>790</v>
      </c>
    </row>
    <row r="6" spans="1:21" x14ac:dyDescent="0.25">
      <c r="A6">
        <v>37</v>
      </c>
      <c r="B6">
        <v>1</v>
      </c>
      <c r="C6" t="s">
        <v>3</v>
      </c>
      <c r="D6" t="s">
        <v>3</v>
      </c>
      <c r="E6" t="s">
        <v>788</v>
      </c>
      <c r="F6" t="s">
        <v>788</v>
      </c>
      <c r="G6" t="s">
        <v>788</v>
      </c>
      <c r="H6" t="s">
        <v>3</v>
      </c>
      <c r="I6" t="s">
        <v>788</v>
      </c>
      <c r="J6" t="s">
        <v>788</v>
      </c>
      <c r="K6" t="s">
        <v>3</v>
      </c>
      <c r="L6" t="s">
        <v>3</v>
      </c>
      <c r="M6" t="s">
        <v>3</v>
      </c>
      <c r="N6" t="s">
        <v>3</v>
      </c>
      <c r="O6" t="s">
        <v>788</v>
      </c>
      <c r="P6" t="s">
        <v>3</v>
      </c>
      <c r="Q6" t="s">
        <v>3</v>
      </c>
      <c r="R6" t="s">
        <v>3</v>
      </c>
      <c r="S6" t="s">
        <v>789</v>
      </c>
      <c r="T6" t="s">
        <v>933</v>
      </c>
      <c r="U6" t="s">
        <v>790</v>
      </c>
    </row>
    <row r="7" spans="1:21" x14ac:dyDescent="0.25">
      <c r="A7">
        <v>76</v>
      </c>
      <c r="B7">
        <v>1</v>
      </c>
      <c r="C7" t="s">
        <v>3</v>
      </c>
      <c r="D7" t="s">
        <v>3</v>
      </c>
      <c r="E7" t="s">
        <v>788</v>
      </c>
      <c r="F7" t="s">
        <v>788</v>
      </c>
      <c r="G7" t="s">
        <v>788</v>
      </c>
      <c r="H7" t="s">
        <v>3</v>
      </c>
      <c r="I7" t="s">
        <v>788</v>
      </c>
      <c r="J7" t="s">
        <v>788</v>
      </c>
      <c r="K7" t="s">
        <v>3</v>
      </c>
      <c r="L7" t="s">
        <v>3</v>
      </c>
      <c r="M7" t="s">
        <v>3</v>
      </c>
      <c r="N7" t="s">
        <v>3</v>
      </c>
      <c r="O7" t="s">
        <v>788</v>
      </c>
      <c r="P7" t="s">
        <v>3</v>
      </c>
      <c r="Q7" t="s">
        <v>3</v>
      </c>
      <c r="R7" t="s">
        <v>3</v>
      </c>
      <c r="S7" t="s">
        <v>789</v>
      </c>
      <c r="T7" t="s">
        <v>933</v>
      </c>
      <c r="U7" t="s">
        <v>790</v>
      </c>
    </row>
    <row r="8" spans="1:21" x14ac:dyDescent="0.25">
      <c r="A8">
        <v>81</v>
      </c>
      <c r="B8">
        <v>1</v>
      </c>
      <c r="C8" t="s">
        <v>3</v>
      </c>
      <c r="D8" t="s">
        <v>3</v>
      </c>
      <c r="E8" t="s">
        <v>788</v>
      </c>
      <c r="F8" t="s">
        <v>788</v>
      </c>
      <c r="G8" t="s">
        <v>788</v>
      </c>
      <c r="H8" t="s">
        <v>3</v>
      </c>
      <c r="I8" t="s">
        <v>788</v>
      </c>
      <c r="J8" t="s">
        <v>788</v>
      </c>
      <c r="K8" t="s">
        <v>3</v>
      </c>
      <c r="L8" t="s">
        <v>3</v>
      </c>
      <c r="M8" t="s">
        <v>3</v>
      </c>
      <c r="N8" t="s">
        <v>3</v>
      </c>
      <c r="O8" t="s">
        <v>788</v>
      </c>
      <c r="P8" t="s">
        <v>3</v>
      </c>
      <c r="Q8" t="s">
        <v>3</v>
      </c>
      <c r="R8" t="s">
        <v>3</v>
      </c>
      <c r="S8" t="s">
        <v>789</v>
      </c>
      <c r="T8" t="s">
        <v>933</v>
      </c>
      <c r="U8" t="s">
        <v>790</v>
      </c>
    </row>
    <row r="9" spans="1:21" x14ac:dyDescent="0.25">
      <c r="A9">
        <v>85</v>
      </c>
      <c r="B9">
        <v>1</v>
      </c>
      <c r="C9" t="s">
        <v>3</v>
      </c>
      <c r="D9" t="s">
        <v>3</v>
      </c>
      <c r="E9" t="s">
        <v>788</v>
      </c>
      <c r="F9" t="s">
        <v>788</v>
      </c>
      <c r="G9" t="s">
        <v>788</v>
      </c>
      <c r="H9" t="s">
        <v>3</v>
      </c>
      <c r="I9" t="s">
        <v>788</v>
      </c>
      <c r="J9" t="s">
        <v>788</v>
      </c>
      <c r="K9" t="s">
        <v>3</v>
      </c>
      <c r="L9" t="s">
        <v>3</v>
      </c>
      <c r="M9" t="s">
        <v>3</v>
      </c>
      <c r="N9" t="s">
        <v>3</v>
      </c>
      <c r="O9" t="s">
        <v>788</v>
      </c>
      <c r="P9" t="s">
        <v>3</v>
      </c>
      <c r="Q9" t="s">
        <v>3</v>
      </c>
      <c r="R9" t="s">
        <v>3</v>
      </c>
      <c r="S9" t="s">
        <v>789</v>
      </c>
      <c r="T9" t="s">
        <v>933</v>
      </c>
      <c r="U9" t="s">
        <v>790</v>
      </c>
    </row>
    <row r="10" spans="1:21" x14ac:dyDescent="0.25">
      <c r="A10">
        <v>86</v>
      </c>
      <c r="B10">
        <v>1</v>
      </c>
      <c r="C10" t="s">
        <v>3</v>
      </c>
      <c r="D10" t="s">
        <v>3</v>
      </c>
      <c r="E10" t="s">
        <v>788</v>
      </c>
      <c r="F10" t="s">
        <v>788</v>
      </c>
      <c r="G10" t="s">
        <v>788</v>
      </c>
      <c r="H10" t="s">
        <v>3</v>
      </c>
      <c r="I10" t="s">
        <v>788</v>
      </c>
      <c r="J10" t="s">
        <v>788</v>
      </c>
      <c r="K10" t="s">
        <v>3</v>
      </c>
      <c r="L10" t="s">
        <v>3</v>
      </c>
      <c r="M10" t="s">
        <v>3</v>
      </c>
      <c r="N10" t="s">
        <v>3</v>
      </c>
      <c r="O10" t="s">
        <v>788</v>
      </c>
      <c r="P10" t="s">
        <v>3</v>
      </c>
      <c r="Q10" t="s">
        <v>3</v>
      </c>
      <c r="R10" t="s">
        <v>3</v>
      </c>
      <c r="S10" t="s">
        <v>789</v>
      </c>
      <c r="T10" t="s">
        <v>933</v>
      </c>
      <c r="U10" t="s">
        <v>790</v>
      </c>
    </row>
    <row r="11" spans="1:21" x14ac:dyDescent="0.25">
      <c r="A11">
        <v>87</v>
      </c>
      <c r="B11">
        <v>1</v>
      </c>
      <c r="C11" t="s">
        <v>3</v>
      </c>
      <c r="D11" t="s">
        <v>3</v>
      </c>
      <c r="E11" t="s">
        <v>148</v>
      </c>
      <c r="F11" t="s">
        <v>148</v>
      </c>
      <c r="G11" t="s">
        <v>148</v>
      </c>
      <c r="H11" t="s">
        <v>3</v>
      </c>
      <c r="I11" t="s">
        <v>148</v>
      </c>
      <c r="J11" t="s">
        <v>148</v>
      </c>
      <c r="K11" t="s">
        <v>3</v>
      </c>
      <c r="L11" t="s">
        <v>3</v>
      </c>
      <c r="M11" t="s">
        <v>3</v>
      </c>
      <c r="N11" t="s">
        <v>3</v>
      </c>
      <c r="O11" t="s">
        <v>148</v>
      </c>
      <c r="P11" t="s">
        <v>3</v>
      </c>
      <c r="Q11" t="s">
        <v>3</v>
      </c>
      <c r="R11" t="s">
        <v>3</v>
      </c>
      <c r="S11" t="s">
        <v>791</v>
      </c>
      <c r="T11" t="s">
        <v>933</v>
      </c>
      <c r="U11" t="s">
        <v>792</v>
      </c>
    </row>
    <row r="12" spans="1:21" x14ac:dyDescent="0.25">
      <c r="A12">
        <v>89</v>
      </c>
      <c r="B12">
        <v>1</v>
      </c>
      <c r="C12" t="s">
        <v>3</v>
      </c>
      <c r="D12" t="s">
        <v>3</v>
      </c>
      <c r="E12" t="s">
        <v>148</v>
      </c>
      <c r="F12" t="s">
        <v>148</v>
      </c>
      <c r="G12" t="s">
        <v>148</v>
      </c>
      <c r="H12" t="s">
        <v>3</v>
      </c>
      <c r="I12" t="s">
        <v>148</v>
      </c>
      <c r="J12" t="s">
        <v>148</v>
      </c>
      <c r="K12" t="s">
        <v>3</v>
      </c>
      <c r="L12" t="s">
        <v>3</v>
      </c>
      <c r="M12" t="s">
        <v>3</v>
      </c>
      <c r="N12" t="s">
        <v>3</v>
      </c>
      <c r="O12" t="s">
        <v>148</v>
      </c>
      <c r="P12" t="s">
        <v>3</v>
      </c>
      <c r="Q12" t="s">
        <v>3</v>
      </c>
      <c r="R12" t="s">
        <v>3</v>
      </c>
      <c r="S12" t="s">
        <v>791</v>
      </c>
      <c r="T12" t="s">
        <v>933</v>
      </c>
      <c r="U12" t="s">
        <v>792</v>
      </c>
    </row>
    <row r="13" spans="1:21" x14ac:dyDescent="0.25">
      <c r="A13">
        <v>91</v>
      </c>
      <c r="B13">
        <v>1</v>
      </c>
      <c r="C13" t="s">
        <v>3</v>
      </c>
      <c r="D13" t="s">
        <v>3</v>
      </c>
      <c r="E13" t="s">
        <v>788</v>
      </c>
      <c r="F13" t="s">
        <v>788</v>
      </c>
      <c r="G13" t="s">
        <v>788</v>
      </c>
      <c r="H13" t="s">
        <v>3</v>
      </c>
      <c r="I13" t="s">
        <v>788</v>
      </c>
      <c r="J13" t="s">
        <v>788</v>
      </c>
      <c r="K13" t="s">
        <v>3</v>
      </c>
      <c r="L13" t="s">
        <v>3</v>
      </c>
      <c r="M13" t="s">
        <v>3</v>
      </c>
      <c r="N13" t="s">
        <v>3</v>
      </c>
      <c r="O13" t="s">
        <v>788</v>
      </c>
      <c r="P13" t="s">
        <v>3</v>
      </c>
      <c r="Q13" t="s">
        <v>3</v>
      </c>
      <c r="R13" t="s">
        <v>3</v>
      </c>
      <c r="S13" t="s">
        <v>789</v>
      </c>
      <c r="T13" t="s">
        <v>933</v>
      </c>
      <c r="U13" t="s">
        <v>790</v>
      </c>
    </row>
    <row r="14" spans="1:21" x14ac:dyDescent="0.25">
      <c r="A14">
        <v>96</v>
      </c>
      <c r="B14">
        <v>1</v>
      </c>
      <c r="C14" t="s">
        <v>3</v>
      </c>
      <c r="D14" t="s">
        <v>3</v>
      </c>
      <c r="E14" t="s">
        <v>788</v>
      </c>
      <c r="F14" t="s">
        <v>788</v>
      </c>
      <c r="G14" t="s">
        <v>788</v>
      </c>
      <c r="H14" t="s">
        <v>3</v>
      </c>
      <c r="I14" t="s">
        <v>788</v>
      </c>
      <c r="J14" t="s">
        <v>788</v>
      </c>
      <c r="K14" t="s">
        <v>3</v>
      </c>
      <c r="L14" t="s">
        <v>3</v>
      </c>
      <c r="M14" t="s">
        <v>3</v>
      </c>
      <c r="N14" t="s">
        <v>3</v>
      </c>
      <c r="O14" t="s">
        <v>788</v>
      </c>
      <c r="P14" t="s">
        <v>3</v>
      </c>
      <c r="Q14" t="s">
        <v>3</v>
      </c>
      <c r="R14" t="s">
        <v>3</v>
      </c>
      <c r="S14" t="s">
        <v>789</v>
      </c>
      <c r="T14" t="s">
        <v>933</v>
      </c>
      <c r="U14" t="s">
        <v>790</v>
      </c>
    </row>
    <row r="15" spans="1:21" x14ac:dyDescent="0.25">
      <c r="A15">
        <v>97</v>
      </c>
      <c r="B15">
        <v>1</v>
      </c>
      <c r="C15" t="s">
        <v>3</v>
      </c>
      <c r="D15" t="s">
        <v>3</v>
      </c>
      <c r="E15" t="s">
        <v>788</v>
      </c>
      <c r="F15" t="s">
        <v>788</v>
      </c>
      <c r="G15" t="s">
        <v>788</v>
      </c>
      <c r="H15" t="s">
        <v>3</v>
      </c>
      <c r="I15" t="s">
        <v>788</v>
      </c>
      <c r="J15" t="s">
        <v>788</v>
      </c>
      <c r="K15" t="s">
        <v>3</v>
      </c>
      <c r="L15" t="s">
        <v>3</v>
      </c>
      <c r="M15" t="s">
        <v>3</v>
      </c>
      <c r="N15" t="s">
        <v>3</v>
      </c>
      <c r="O15" t="s">
        <v>788</v>
      </c>
      <c r="P15" t="s">
        <v>3</v>
      </c>
      <c r="Q15" t="s">
        <v>3</v>
      </c>
      <c r="R15" t="s">
        <v>3</v>
      </c>
      <c r="S15" t="s">
        <v>789</v>
      </c>
      <c r="T15" t="s">
        <v>933</v>
      </c>
      <c r="U15" t="s">
        <v>790</v>
      </c>
    </row>
    <row r="16" spans="1:21" x14ac:dyDescent="0.25">
      <c r="A16">
        <v>100</v>
      </c>
      <c r="B16">
        <v>1</v>
      </c>
      <c r="C16" t="s">
        <v>3</v>
      </c>
      <c r="D16" t="s">
        <v>3</v>
      </c>
      <c r="E16" t="s">
        <v>788</v>
      </c>
      <c r="F16" t="s">
        <v>788</v>
      </c>
      <c r="G16" t="s">
        <v>788</v>
      </c>
      <c r="H16" t="s">
        <v>3</v>
      </c>
      <c r="I16" t="s">
        <v>788</v>
      </c>
      <c r="J16" t="s">
        <v>788</v>
      </c>
      <c r="K16" t="s">
        <v>3</v>
      </c>
      <c r="L16" t="s">
        <v>3</v>
      </c>
      <c r="M16" t="s">
        <v>3</v>
      </c>
      <c r="N16" t="s">
        <v>3</v>
      </c>
      <c r="O16" t="s">
        <v>788</v>
      </c>
      <c r="P16" t="s">
        <v>3</v>
      </c>
      <c r="Q16" t="s">
        <v>3</v>
      </c>
      <c r="R16" t="s">
        <v>3</v>
      </c>
      <c r="S16" t="s">
        <v>789</v>
      </c>
      <c r="T16" t="s">
        <v>933</v>
      </c>
      <c r="U16" t="s">
        <v>790</v>
      </c>
    </row>
    <row r="17" spans="1:21" x14ac:dyDescent="0.25">
      <c r="A17">
        <v>101</v>
      </c>
      <c r="B17">
        <v>1</v>
      </c>
      <c r="C17" t="s">
        <v>3</v>
      </c>
      <c r="D17" t="s">
        <v>3</v>
      </c>
      <c r="E17" t="s">
        <v>788</v>
      </c>
      <c r="F17" t="s">
        <v>788</v>
      </c>
      <c r="G17" t="s">
        <v>788</v>
      </c>
      <c r="H17" t="s">
        <v>3</v>
      </c>
      <c r="I17" t="s">
        <v>788</v>
      </c>
      <c r="J17" t="s">
        <v>788</v>
      </c>
      <c r="K17" t="s">
        <v>3</v>
      </c>
      <c r="L17" t="s">
        <v>3</v>
      </c>
      <c r="M17" t="s">
        <v>3</v>
      </c>
      <c r="N17" t="s">
        <v>3</v>
      </c>
      <c r="O17" t="s">
        <v>788</v>
      </c>
      <c r="P17" t="s">
        <v>3</v>
      </c>
      <c r="Q17" t="s">
        <v>3</v>
      </c>
      <c r="R17" t="s">
        <v>3</v>
      </c>
      <c r="S17" t="s">
        <v>793</v>
      </c>
      <c r="T17" t="s">
        <v>933</v>
      </c>
      <c r="U17" t="s">
        <v>790</v>
      </c>
    </row>
    <row r="18" spans="1:21" x14ac:dyDescent="0.25">
      <c r="A18">
        <v>105</v>
      </c>
      <c r="B18">
        <v>1</v>
      </c>
      <c r="C18" t="s">
        <v>3</v>
      </c>
      <c r="D18" t="s">
        <v>3</v>
      </c>
      <c r="E18" t="s">
        <v>788</v>
      </c>
      <c r="F18" t="s">
        <v>788</v>
      </c>
      <c r="G18" t="s">
        <v>788</v>
      </c>
      <c r="H18" t="s">
        <v>3</v>
      </c>
      <c r="I18" t="s">
        <v>788</v>
      </c>
      <c r="J18" t="s">
        <v>788</v>
      </c>
      <c r="K18" t="s">
        <v>3</v>
      </c>
      <c r="L18" t="s">
        <v>3</v>
      </c>
      <c r="M18" t="s">
        <v>3</v>
      </c>
      <c r="N18" t="s">
        <v>3</v>
      </c>
      <c r="O18" t="s">
        <v>788</v>
      </c>
      <c r="P18" t="s">
        <v>3</v>
      </c>
      <c r="Q18" t="s">
        <v>3</v>
      </c>
      <c r="R18" t="s">
        <v>3</v>
      </c>
      <c r="S18" t="s">
        <v>793</v>
      </c>
      <c r="T18" t="s">
        <v>933</v>
      </c>
      <c r="U18" t="s">
        <v>790</v>
      </c>
    </row>
    <row r="19" spans="1:21" x14ac:dyDescent="0.25">
      <c r="A19">
        <v>107</v>
      </c>
      <c r="B19">
        <v>1</v>
      </c>
      <c r="C19" t="s">
        <v>3</v>
      </c>
      <c r="D19" t="s">
        <v>3</v>
      </c>
      <c r="E19" t="s">
        <v>788</v>
      </c>
      <c r="F19" t="s">
        <v>788</v>
      </c>
      <c r="G19" t="s">
        <v>788</v>
      </c>
      <c r="H19" t="s">
        <v>3</v>
      </c>
      <c r="I19" t="s">
        <v>788</v>
      </c>
      <c r="J19" t="s">
        <v>788</v>
      </c>
      <c r="K19" t="s">
        <v>3</v>
      </c>
      <c r="L19" t="s">
        <v>3</v>
      </c>
      <c r="M19" t="s">
        <v>3</v>
      </c>
      <c r="N19" t="s">
        <v>3</v>
      </c>
      <c r="O19" t="s">
        <v>788</v>
      </c>
      <c r="P19" t="s">
        <v>3</v>
      </c>
      <c r="Q19" t="s">
        <v>3</v>
      </c>
      <c r="R19" t="s">
        <v>3</v>
      </c>
      <c r="S19" t="s">
        <v>793</v>
      </c>
      <c r="T19" t="s">
        <v>933</v>
      </c>
      <c r="U19" t="s">
        <v>790</v>
      </c>
    </row>
    <row r="20" spans="1:21" x14ac:dyDescent="0.25">
      <c r="A20">
        <v>115</v>
      </c>
      <c r="B20">
        <v>1</v>
      </c>
      <c r="C20" t="s">
        <v>3</v>
      </c>
      <c r="D20" t="s">
        <v>3</v>
      </c>
      <c r="E20" t="s">
        <v>788</v>
      </c>
      <c r="F20" t="s">
        <v>788</v>
      </c>
      <c r="G20" t="s">
        <v>788</v>
      </c>
      <c r="H20" t="s">
        <v>3</v>
      </c>
      <c r="I20" t="s">
        <v>788</v>
      </c>
      <c r="J20" t="s">
        <v>788</v>
      </c>
      <c r="K20" t="s">
        <v>3</v>
      </c>
      <c r="L20" t="s">
        <v>3</v>
      </c>
      <c r="M20" t="s">
        <v>3</v>
      </c>
      <c r="N20" t="s">
        <v>3</v>
      </c>
      <c r="O20" t="s">
        <v>788</v>
      </c>
      <c r="P20" t="s">
        <v>3</v>
      </c>
      <c r="Q20" t="s">
        <v>3</v>
      </c>
      <c r="R20" t="s">
        <v>3</v>
      </c>
      <c r="S20" t="s">
        <v>793</v>
      </c>
      <c r="T20" t="s">
        <v>933</v>
      </c>
      <c r="U20" t="s">
        <v>790</v>
      </c>
    </row>
    <row r="21" spans="1:21" x14ac:dyDescent="0.25">
      <c r="A21">
        <v>117</v>
      </c>
      <c r="B21">
        <v>1</v>
      </c>
      <c r="C21" t="s">
        <v>3</v>
      </c>
      <c r="D21" t="s">
        <v>3</v>
      </c>
      <c r="E21" t="s">
        <v>148</v>
      </c>
      <c r="F21" t="s">
        <v>148</v>
      </c>
      <c r="G21" t="s">
        <v>148</v>
      </c>
      <c r="H21" t="s">
        <v>3</v>
      </c>
      <c r="I21" t="s">
        <v>148</v>
      </c>
      <c r="J21" t="s">
        <v>148</v>
      </c>
      <c r="K21" t="s">
        <v>3</v>
      </c>
      <c r="L21" t="s">
        <v>3</v>
      </c>
      <c r="M21" t="s">
        <v>3</v>
      </c>
      <c r="N21" t="s">
        <v>3</v>
      </c>
      <c r="O21" t="s">
        <v>148</v>
      </c>
      <c r="P21" t="s">
        <v>3</v>
      </c>
      <c r="Q21" t="s">
        <v>3</v>
      </c>
      <c r="R21" t="s">
        <v>3</v>
      </c>
      <c r="S21" t="s">
        <v>794</v>
      </c>
      <c r="T21" t="s">
        <v>933</v>
      </c>
      <c r="U21" t="s">
        <v>795</v>
      </c>
    </row>
    <row r="22" spans="1:21" x14ac:dyDescent="0.25">
      <c r="A22">
        <v>119</v>
      </c>
      <c r="B22">
        <v>1</v>
      </c>
      <c r="C22" t="s">
        <v>3</v>
      </c>
      <c r="D22" t="s">
        <v>3</v>
      </c>
      <c r="E22" t="s">
        <v>148</v>
      </c>
      <c r="F22" t="s">
        <v>148</v>
      </c>
      <c r="G22" t="s">
        <v>148</v>
      </c>
      <c r="H22" t="s">
        <v>3</v>
      </c>
      <c r="I22" t="s">
        <v>148</v>
      </c>
      <c r="J22" t="s">
        <v>148</v>
      </c>
      <c r="K22" t="s">
        <v>3</v>
      </c>
      <c r="L22" t="s">
        <v>3</v>
      </c>
      <c r="M22" t="s">
        <v>3</v>
      </c>
      <c r="N22" t="s">
        <v>3</v>
      </c>
      <c r="O22" t="s">
        <v>148</v>
      </c>
      <c r="P22" t="s">
        <v>3</v>
      </c>
      <c r="Q22" t="s">
        <v>3</v>
      </c>
      <c r="R22" t="s">
        <v>3</v>
      </c>
      <c r="S22" t="s">
        <v>794</v>
      </c>
      <c r="T22" t="s">
        <v>933</v>
      </c>
      <c r="U22" t="s">
        <v>795</v>
      </c>
    </row>
    <row r="23" spans="1:21" x14ac:dyDescent="0.25">
      <c r="A23">
        <v>121</v>
      </c>
      <c r="B23">
        <v>1</v>
      </c>
      <c r="C23" t="s">
        <v>3</v>
      </c>
      <c r="D23" t="s">
        <v>3</v>
      </c>
      <c r="E23" t="s">
        <v>148</v>
      </c>
      <c r="F23" t="s">
        <v>148</v>
      </c>
      <c r="G23" t="s">
        <v>148</v>
      </c>
      <c r="H23" t="s">
        <v>3</v>
      </c>
      <c r="I23" t="s">
        <v>148</v>
      </c>
      <c r="J23" t="s">
        <v>148</v>
      </c>
      <c r="K23" t="s">
        <v>3</v>
      </c>
      <c r="L23" t="s">
        <v>3</v>
      </c>
      <c r="M23" t="s">
        <v>3</v>
      </c>
      <c r="N23" t="s">
        <v>3</v>
      </c>
      <c r="O23" t="s">
        <v>148</v>
      </c>
      <c r="P23" t="s">
        <v>3</v>
      </c>
      <c r="Q23" t="s">
        <v>3</v>
      </c>
      <c r="R23" t="s">
        <v>3</v>
      </c>
      <c r="S23" t="s">
        <v>791</v>
      </c>
      <c r="T23" t="s">
        <v>933</v>
      </c>
      <c r="U23" t="s">
        <v>792</v>
      </c>
    </row>
    <row r="24" spans="1:21" x14ac:dyDescent="0.25">
      <c r="A24">
        <v>123</v>
      </c>
      <c r="B24">
        <v>1</v>
      </c>
      <c r="C24" t="s">
        <v>3</v>
      </c>
      <c r="D24" t="s">
        <v>3</v>
      </c>
      <c r="E24" t="s">
        <v>148</v>
      </c>
      <c r="F24" t="s">
        <v>148</v>
      </c>
      <c r="G24" t="s">
        <v>148</v>
      </c>
      <c r="H24" t="s">
        <v>3</v>
      </c>
      <c r="I24" t="s">
        <v>148</v>
      </c>
      <c r="J24" t="s">
        <v>148</v>
      </c>
      <c r="K24" t="s">
        <v>3</v>
      </c>
      <c r="L24" t="s">
        <v>3</v>
      </c>
      <c r="M24" t="s">
        <v>3</v>
      </c>
      <c r="N24" t="s">
        <v>3</v>
      </c>
      <c r="O24" t="s">
        <v>148</v>
      </c>
      <c r="P24" t="s">
        <v>3</v>
      </c>
      <c r="Q24" t="s">
        <v>3</v>
      </c>
      <c r="R24" t="s">
        <v>3</v>
      </c>
      <c r="S24" t="s">
        <v>791</v>
      </c>
      <c r="T24" t="s">
        <v>933</v>
      </c>
      <c r="U24" t="s">
        <v>792</v>
      </c>
    </row>
    <row r="25" spans="1:21" x14ac:dyDescent="0.25">
      <c r="A25">
        <v>124</v>
      </c>
      <c r="B25">
        <v>1</v>
      </c>
      <c r="C25" t="s">
        <v>3</v>
      </c>
      <c r="D25" t="s">
        <v>3</v>
      </c>
      <c r="E25" t="s">
        <v>148</v>
      </c>
      <c r="F25" t="s">
        <v>148</v>
      </c>
      <c r="G25" t="s">
        <v>148</v>
      </c>
      <c r="H25" t="s">
        <v>3</v>
      </c>
      <c r="I25" t="s">
        <v>148</v>
      </c>
      <c r="J25" t="s">
        <v>148</v>
      </c>
      <c r="K25" t="s">
        <v>3</v>
      </c>
      <c r="L25" t="s">
        <v>3</v>
      </c>
      <c r="M25" t="s">
        <v>3</v>
      </c>
      <c r="N25" t="s">
        <v>3</v>
      </c>
      <c r="O25" t="s">
        <v>148</v>
      </c>
      <c r="P25" t="s">
        <v>3</v>
      </c>
      <c r="Q25" t="s">
        <v>3</v>
      </c>
      <c r="R25" t="s">
        <v>3</v>
      </c>
      <c r="S25" t="s">
        <v>796</v>
      </c>
      <c r="T25" t="s">
        <v>933</v>
      </c>
      <c r="U25" t="s">
        <v>795</v>
      </c>
    </row>
    <row r="26" spans="1:21" x14ac:dyDescent="0.25">
      <c r="A26">
        <v>162</v>
      </c>
      <c r="B26">
        <v>1</v>
      </c>
      <c r="C26" t="s">
        <v>3</v>
      </c>
      <c r="D26" t="s">
        <v>3</v>
      </c>
      <c r="E26" t="s">
        <v>788</v>
      </c>
      <c r="F26" t="s">
        <v>788</v>
      </c>
      <c r="G26" t="s">
        <v>788</v>
      </c>
      <c r="H26" t="s">
        <v>3</v>
      </c>
      <c r="I26" t="s">
        <v>788</v>
      </c>
      <c r="J26" t="s">
        <v>788</v>
      </c>
      <c r="K26" t="s">
        <v>3</v>
      </c>
      <c r="L26" t="s">
        <v>3</v>
      </c>
      <c r="M26" t="s">
        <v>3</v>
      </c>
      <c r="N26" t="s">
        <v>3</v>
      </c>
      <c r="O26" t="s">
        <v>788</v>
      </c>
      <c r="P26" t="s">
        <v>3</v>
      </c>
      <c r="Q26" t="s">
        <v>3</v>
      </c>
      <c r="R26" t="s">
        <v>3</v>
      </c>
      <c r="S26" t="s">
        <v>789</v>
      </c>
      <c r="T26" t="s">
        <v>933</v>
      </c>
      <c r="U26" t="s">
        <v>790</v>
      </c>
    </row>
    <row r="27" spans="1:21" x14ac:dyDescent="0.25">
      <c r="A27">
        <v>163</v>
      </c>
      <c r="B27">
        <v>1</v>
      </c>
      <c r="C27" t="s">
        <v>3</v>
      </c>
      <c r="D27" t="s">
        <v>3</v>
      </c>
      <c r="E27" t="s">
        <v>788</v>
      </c>
      <c r="F27" t="s">
        <v>788</v>
      </c>
      <c r="G27" t="s">
        <v>788</v>
      </c>
      <c r="H27" t="s">
        <v>3</v>
      </c>
      <c r="I27" t="s">
        <v>788</v>
      </c>
      <c r="J27" t="s">
        <v>788</v>
      </c>
      <c r="K27" t="s">
        <v>3</v>
      </c>
      <c r="L27" t="s">
        <v>3</v>
      </c>
      <c r="M27" t="s">
        <v>3</v>
      </c>
      <c r="N27" t="s">
        <v>3</v>
      </c>
      <c r="O27" t="s">
        <v>788</v>
      </c>
      <c r="P27" t="s">
        <v>3</v>
      </c>
      <c r="Q27" t="s">
        <v>3</v>
      </c>
      <c r="R27" t="s">
        <v>3</v>
      </c>
      <c r="S27" t="s">
        <v>789</v>
      </c>
      <c r="T27" t="s">
        <v>933</v>
      </c>
      <c r="U27" t="s">
        <v>790</v>
      </c>
    </row>
    <row r="28" spans="1:21" x14ac:dyDescent="0.25">
      <c r="A28">
        <v>164</v>
      </c>
      <c r="B28">
        <v>1</v>
      </c>
      <c r="C28" t="s">
        <v>3</v>
      </c>
      <c r="D28" t="s">
        <v>3</v>
      </c>
      <c r="E28" t="s">
        <v>788</v>
      </c>
      <c r="F28" t="s">
        <v>788</v>
      </c>
      <c r="G28" t="s">
        <v>788</v>
      </c>
      <c r="H28" t="s">
        <v>3</v>
      </c>
      <c r="I28" t="s">
        <v>788</v>
      </c>
      <c r="J28" t="s">
        <v>788</v>
      </c>
      <c r="K28" t="s">
        <v>3</v>
      </c>
      <c r="L28" t="s">
        <v>3</v>
      </c>
      <c r="M28" t="s">
        <v>3</v>
      </c>
      <c r="N28" t="s">
        <v>3</v>
      </c>
      <c r="O28" t="s">
        <v>788</v>
      </c>
      <c r="P28" t="s">
        <v>3</v>
      </c>
      <c r="Q28" t="s">
        <v>3</v>
      </c>
      <c r="R28" t="s">
        <v>3</v>
      </c>
      <c r="S28" t="s">
        <v>793</v>
      </c>
      <c r="T28" t="s">
        <v>933</v>
      </c>
      <c r="U28" t="s">
        <v>790</v>
      </c>
    </row>
    <row r="29" spans="1:21" x14ac:dyDescent="0.25">
      <c r="A29">
        <v>167</v>
      </c>
      <c r="B29">
        <v>1</v>
      </c>
      <c r="C29" t="s">
        <v>3</v>
      </c>
      <c r="D29" t="s">
        <v>3</v>
      </c>
      <c r="E29" t="s">
        <v>788</v>
      </c>
      <c r="F29" t="s">
        <v>788</v>
      </c>
      <c r="G29" t="s">
        <v>788</v>
      </c>
      <c r="H29" t="s">
        <v>3</v>
      </c>
      <c r="I29" t="s">
        <v>788</v>
      </c>
      <c r="J29" t="s">
        <v>788</v>
      </c>
      <c r="K29" t="s">
        <v>3</v>
      </c>
      <c r="L29" t="s">
        <v>3</v>
      </c>
      <c r="M29" t="s">
        <v>3</v>
      </c>
      <c r="N29" t="s">
        <v>3</v>
      </c>
      <c r="O29" t="s">
        <v>788</v>
      </c>
      <c r="P29" t="s">
        <v>3</v>
      </c>
      <c r="Q29" t="s">
        <v>3</v>
      </c>
      <c r="R29" t="s">
        <v>3</v>
      </c>
      <c r="S29" t="s">
        <v>793</v>
      </c>
      <c r="T29" t="s">
        <v>933</v>
      </c>
      <c r="U29" t="s">
        <v>790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7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63670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5">
      <c r="F12" t="str">
        <f>Source!F12</f>
        <v>ВЛ-0,4, д.Андрейково, 50:19:0030105:653</v>
      </c>
      <c r="G12" t="str">
        <f>Source!G12</f>
        <v>Реконструкция ВЛИ-0,4 кВ от РУ-0,4 кВ до оп.12 ВЛИ-0,4 кВ ф.2 ТП-2429 с подвеской дополнительного провода по существующей ВЛ-0,4 кВ ПС-35 кВ №618 "Никольское", автоматический выключатель (0,35 км), в т.ч. ПИР, МО, Рузский р-н, м.о.Рузский, д.Андрейково, 50:19:0030105:653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  <row r="14" spans="1:103" x14ac:dyDescent="0.25">
      <c r="E14" t="s">
        <v>797</v>
      </c>
      <c r="AD14">
        <v>4</v>
      </c>
    </row>
    <row r="15" spans="1:103" x14ac:dyDescent="0.25">
      <c r="B15" t="s">
        <v>798</v>
      </c>
      <c r="C15">
        <v>1</v>
      </c>
      <c r="D15" t="s">
        <v>327</v>
      </c>
      <c r="E15" t="s">
        <v>328</v>
      </c>
      <c r="F15" t="s">
        <v>799</v>
      </c>
      <c r="G15" t="s">
        <v>20</v>
      </c>
      <c r="H15">
        <v>182</v>
      </c>
      <c r="I15">
        <v>222.04</v>
      </c>
      <c r="J15">
        <v>5.46</v>
      </c>
      <c r="K15">
        <v>191.21</v>
      </c>
      <c r="L15">
        <v>22</v>
      </c>
      <c r="M15">
        <v>46209</v>
      </c>
      <c r="N15">
        <v>0</v>
      </c>
      <c r="O15" t="s">
        <v>800</v>
      </c>
      <c r="P15" t="s">
        <v>801</v>
      </c>
      <c r="Q15" t="s">
        <v>802</v>
      </c>
      <c r="R15" t="s">
        <v>803</v>
      </c>
      <c r="S15" t="s">
        <v>3</v>
      </c>
      <c r="T15" t="s">
        <v>804</v>
      </c>
      <c r="U15">
        <v>2</v>
      </c>
      <c r="V15">
        <v>3.75</v>
      </c>
      <c r="W15">
        <v>0</v>
      </c>
      <c r="X15">
        <v>0</v>
      </c>
      <c r="Y15" t="s">
        <v>3</v>
      </c>
      <c r="Z15" t="s">
        <v>805</v>
      </c>
      <c r="AA15">
        <v>3</v>
      </c>
      <c r="AB15" t="s">
        <v>3</v>
      </c>
      <c r="AC15">
        <v>182</v>
      </c>
      <c r="AD15">
        <v>1</v>
      </c>
      <c r="AE15">
        <v>0</v>
      </c>
      <c r="AF15">
        <v>1</v>
      </c>
      <c r="AG15">
        <v>3</v>
      </c>
      <c r="AH15" t="s">
        <v>20</v>
      </c>
      <c r="AI15" t="s">
        <v>328</v>
      </c>
      <c r="AJ15">
        <v>46223.87159722222</v>
      </c>
      <c r="AK15">
        <v>64112921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>
        <v>0</v>
      </c>
    </row>
    <row r="16" spans="1:103" x14ac:dyDescent="0.25">
      <c r="B16" t="s">
        <v>806</v>
      </c>
      <c r="C16">
        <v>0</v>
      </c>
      <c r="D16" t="s">
        <v>807</v>
      </c>
      <c r="E16" t="s">
        <v>328</v>
      </c>
      <c r="F16" t="s">
        <v>799</v>
      </c>
      <c r="G16" t="s">
        <v>20</v>
      </c>
      <c r="H16">
        <v>253.13</v>
      </c>
      <c r="I16">
        <v>308.82</v>
      </c>
      <c r="J16">
        <v>7.59</v>
      </c>
      <c r="K16">
        <v>265.93</v>
      </c>
      <c r="L16">
        <v>22</v>
      </c>
      <c r="M16">
        <v>46206</v>
      </c>
      <c r="N16">
        <v>0</v>
      </c>
      <c r="O16" t="s">
        <v>808</v>
      </c>
      <c r="P16" t="s">
        <v>809</v>
      </c>
      <c r="Q16" t="s">
        <v>810</v>
      </c>
      <c r="R16" t="s">
        <v>811</v>
      </c>
      <c r="S16" t="s">
        <v>3</v>
      </c>
      <c r="T16" t="s">
        <v>804</v>
      </c>
      <c r="U16">
        <v>2</v>
      </c>
      <c r="V16">
        <v>5.21</v>
      </c>
      <c r="W16">
        <v>0</v>
      </c>
      <c r="X16">
        <v>0</v>
      </c>
      <c r="Y16" t="s">
        <v>3</v>
      </c>
      <c r="Z16" t="s">
        <v>805</v>
      </c>
      <c r="AA16">
        <v>3</v>
      </c>
      <c r="AB16" t="s">
        <v>3</v>
      </c>
      <c r="AC16">
        <v>253.13</v>
      </c>
      <c r="AD16">
        <v>1</v>
      </c>
      <c r="AE16">
        <v>0</v>
      </c>
      <c r="AF16">
        <v>1</v>
      </c>
      <c r="AG16">
        <v>3</v>
      </c>
      <c r="AH16" t="s">
        <v>20</v>
      </c>
      <c r="AI16" t="s">
        <v>328</v>
      </c>
      <c r="AJ16">
        <v>46223.87159722222</v>
      </c>
      <c r="AK16">
        <v>64112921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>
        <v>0</v>
      </c>
    </row>
    <row r="17" spans="2:47" x14ac:dyDescent="0.25">
      <c r="B17" t="s">
        <v>812</v>
      </c>
      <c r="C17">
        <v>0</v>
      </c>
      <c r="D17" t="s">
        <v>813</v>
      </c>
      <c r="E17" t="s">
        <v>328</v>
      </c>
      <c r="F17" t="s">
        <v>799</v>
      </c>
      <c r="G17" t="s">
        <v>20</v>
      </c>
      <c r="H17">
        <v>279.77</v>
      </c>
      <c r="I17">
        <v>341.32</v>
      </c>
      <c r="J17">
        <v>8.39</v>
      </c>
      <c r="K17">
        <v>293.92</v>
      </c>
      <c r="L17">
        <v>22</v>
      </c>
      <c r="M17">
        <v>46209</v>
      </c>
      <c r="N17">
        <v>0</v>
      </c>
      <c r="O17" t="s">
        <v>814</v>
      </c>
      <c r="P17" t="s">
        <v>815</v>
      </c>
      <c r="Q17" t="s">
        <v>816</v>
      </c>
      <c r="R17" t="s">
        <v>817</v>
      </c>
      <c r="S17" t="s">
        <v>3</v>
      </c>
      <c r="T17" t="s">
        <v>818</v>
      </c>
      <c r="U17">
        <v>2</v>
      </c>
      <c r="V17">
        <v>5.76</v>
      </c>
      <c r="W17">
        <v>0</v>
      </c>
      <c r="X17">
        <v>0</v>
      </c>
      <c r="Y17" t="s">
        <v>3</v>
      </c>
      <c r="Z17" t="s">
        <v>805</v>
      </c>
      <c r="AA17">
        <v>3</v>
      </c>
      <c r="AB17" t="s">
        <v>3</v>
      </c>
      <c r="AC17">
        <v>279.77</v>
      </c>
      <c r="AD17">
        <v>1</v>
      </c>
      <c r="AE17">
        <v>0</v>
      </c>
      <c r="AF17">
        <v>1</v>
      </c>
      <c r="AG17">
        <v>3</v>
      </c>
      <c r="AH17" t="s">
        <v>20</v>
      </c>
      <c r="AI17" t="s">
        <v>328</v>
      </c>
      <c r="AJ17">
        <v>46223.87159722222</v>
      </c>
      <c r="AK17">
        <v>64112921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>
        <v>0</v>
      </c>
    </row>
    <row r="18" spans="2:47" x14ac:dyDescent="0.25">
      <c r="B18" t="s">
        <v>819</v>
      </c>
      <c r="C18">
        <v>1</v>
      </c>
      <c r="D18" t="s">
        <v>333</v>
      </c>
      <c r="E18" t="s">
        <v>334</v>
      </c>
      <c r="F18" t="s">
        <v>820</v>
      </c>
      <c r="G18" t="s">
        <v>20</v>
      </c>
      <c r="H18">
        <v>41</v>
      </c>
      <c r="I18">
        <v>50.02</v>
      </c>
      <c r="J18">
        <v>1.23</v>
      </c>
      <c r="K18">
        <v>43.07</v>
      </c>
      <c r="L18">
        <v>22</v>
      </c>
      <c r="M18">
        <v>46209</v>
      </c>
      <c r="N18">
        <v>0</v>
      </c>
      <c r="O18" t="s">
        <v>800</v>
      </c>
      <c r="P18" t="s">
        <v>801</v>
      </c>
      <c r="Q18" t="s">
        <v>802</v>
      </c>
      <c r="R18" t="s">
        <v>803</v>
      </c>
      <c r="S18" t="s">
        <v>3</v>
      </c>
      <c r="T18" t="s">
        <v>804</v>
      </c>
      <c r="U18">
        <v>2</v>
      </c>
      <c r="V18">
        <v>0.84</v>
      </c>
      <c r="W18">
        <v>0</v>
      </c>
      <c r="X18">
        <v>0</v>
      </c>
      <c r="Y18" t="s">
        <v>3</v>
      </c>
      <c r="Z18" t="s">
        <v>805</v>
      </c>
      <c r="AA18">
        <v>3</v>
      </c>
      <c r="AB18" t="s">
        <v>3</v>
      </c>
      <c r="AC18">
        <v>41</v>
      </c>
      <c r="AD18">
        <v>1</v>
      </c>
      <c r="AE18">
        <v>0</v>
      </c>
      <c r="AF18">
        <v>1</v>
      </c>
      <c r="AG18">
        <v>3</v>
      </c>
      <c r="AH18" t="s">
        <v>20</v>
      </c>
      <c r="AI18" t="s">
        <v>334</v>
      </c>
      <c r="AJ18">
        <v>46223.87159722222</v>
      </c>
      <c r="AK18">
        <v>64112927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7" x14ac:dyDescent="0.25">
      <c r="B19" t="s">
        <v>821</v>
      </c>
      <c r="C19">
        <v>0</v>
      </c>
      <c r="D19" t="s">
        <v>822</v>
      </c>
      <c r="E19" t="s">
        <v>334</v>
      </c>
      <c r="F19" t="s">
        <v>820</v>
      </c>
      <c r="G19" t="s">
        <v>20</v>
      </c>
      <c r="H19">
        <v>62.93</v>
      </c>
      <c r="I19">
        <v>76.77</v>
      </c>
      <c r="J19">
        <v>1.89</v>
      </c>
      <c r="K19">
        <v>66.12</v>
      </c>
      <c r="L19">
        <v>22</v>
      </c>
      <c r="M19">
        <v>46206</v>
      </c>
      <c r="N19">
        <v>0</v>
      </c>
      <c r="O19" t="s">
        <v>808</v>
      </c>
      <c r="P19" t="s">
        <v>809</v>
      </c>
      <c r="Q19" t="s">
        <v>810</v>
      </c>
      <c r="R19" t="s">
        <v>811</v>
      </c>
      <c r="S19" t="s">
        <v>3</v>
      </c>
      <c r="T19" t="s">
        <v>804</v>
      </c>
      <c r="U19">
        <v>2</v>
      </c>
      <c r="V19">
        <v>1.3</v>
      </c>
      <c r="W19">
        <v>0</v>
      </c>
      <c r="X19">
        <v>0</v>
      </c>
      <c r="Y19" t="s">
        <v>3</v>
      </c>
      <c r="Z19" t="s">
        <v>805</v>
      </c>
      <c r="AA19">
        <v>3</v>
      </c>
      <c r="AB19" t="s">
        <v>3</v>
      </c>
      <c r="AC19">
        <v>62.93</v>
      </c>
      <c r="AD19">
        <v>1</v>
      </c>
      <c r="AE19">
        <v>0</v>
      </c>
      <c r="AF19">
        <v>1</v>
      </c>
      <c r="AG19">
        <v>3</v>
      </c>
      <c r="AH19" t="s">
        <v>20</v>
      </c>
      <c r="AI19" t="s">
        <v>334</v>
      </c>
      <c r="AJ19">
        <v>46223.87159722222</v>
      </c>
      <c r="AK19">
        <v>64112927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7" x14ac:dyDescent="0.25">
      <c r="B20" t="s">
        <v>823</v>
      </c>
      <c r="C20">
        <v>0</v>
      </c>
      <c r="D20" t="s">
        <v>824</v>
      </c>
      <c r="E20" t="s">
        <v>334</v>
      </c>
      <c r="F20" t="s">
        <v>820</v>
      </c>
      <c r="G20" t="s">
        <v>20</v>
      </c>
      <c r="H20">
        <v>68.55</v>
      </c>
      <c r="I20">
        <v>83.63</v>
      </c>
      <c r="J20">
        <v>2.06</v>
      </c>
      <c r="K20">
        <v>72.02</v>
      </c>
      <c r="L20">
        <v>22</v>
      </c>
      <c r="M20">
        <v>46209</v>
      </c>
      <c r="N20">
        <v>0</v>
      </c>
      <c r="O20" t="s">
        <v>814</v>
      </c>
      <c r="P20" t="s">
        <v>815</v>
      </c>
      <c r="Q20" t="s">
        <v>816</v>
      </c>
      <c r="R20" t="s">
        <v>817</v>
      </c>
      <c r="S20" t="s">
        <v>3</v>
      </c>
      <c r="T20" t="s">
        <v>818</v>
      </c>
      <c r="U20">
        <v>2</v>
      </c>
      <c r="V20">
        <v>1.41</v>
      </c>
      <c r="W20">
        <v>0</v>
      </c>
      <c r="X20">
        <v>0</v>
      </c>
      <c r="Y20" t="s">
        <v>3</v>
      </c>
      <c r="Z20" t="s">
        <v>805</v>
      </c>
      <c r="AA20">
        <v>3</v>
      </c>
      <c r="AB20" t="s">
        <v>3</v>
      </c>
      <c r="AC20">
        <v>68.55</v>
      </c>
      <c r="AD20">
        <v>1</v>
      </c>
      <c r="AE20">
        <v>0</v>
      </c>
      <c r="AF20">
        <v>1</v>
      </c>
      <c r="AG20">
        <v>3</v>
      </c>
      <c r="AH20" t="s">
        <v>20</v>
      </c>
      <c r="AI20" t="s">
        <v>334</v>
      </c>
      <c r="AJ20">
        <v>46223.87159722222</v>
      </c>
      <c r="AK20">
        <v>64112927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  <row r="21" spans="2:47" x14ac:dyDescent="0.25">
      <c r="B21" t="s">
        <v>825</v>
      </c>
      <c r="C21">
        <v>1</v>
      </c>
      <c r="D21" t="s">
        <v>340</v>
      </c>
      <c r="E21" t="s">
        <v>341</v>
      </c>
      <c r="F21" t="s">
        <v>820</v>
      </c>
      <c r="G21" t="s">
        <v>208</v>
      </c>
      <c r="H21">
        <v>120</v>
      </c>
      <c r="I21">
        <v>146.4</v>
      </c>
      <c r="J21">
        <v>3.6</v>
      </c>
      <c r="K21">
        <v>126.07</v>
      </c>
      <c r="L21">
        <v>22</v>
      </c>
      <c r="M21">
        <v>46209</v>
      </c>
      <c r="N21">
        <v>0</v>
      </c>
      <c r="O21" t="s">
        <v>800</v>
      </c>
      <c r="P21" t="s">
        <v>801</v>
      </c>
      <c r="Q21" t="s">
        <v>802</v>
      </c>
      <c r="R21" t="s">
        <v>803</v>
      </c>
      <c r="S21" t="s">
        <v>3</v>
      </c>
      <c r="T21" t="s">
        <v>804</v>
      </c>
      <c r="U21">
        <v>2</v>
      </c>
      <c r="V21">
        <v>2.4700000000000002</v>
      </c>
      <c r="W21">
        <v>0</v>
      </c>
      <c r="X21">
        <v>0</v>
      </c>
      <c r="Y21" t="s">
        <v>3</v>
      </c>
      <c r="Z21" t="s">
        <v>805</v>
      </c>
      <c r="AA21">
        <v>3</v>
      </c>
      <c r="AB21" t="s">
        <v>3</v>
      </c>
      <c r="AC21">
        <v>120</v>
      </c>
      <c r="AD21">
        <v>1</v>
      </c>
      <c r="AE21">
        <v>0</v>
      </c>
      <c r="AF21">
        <v>1</v>
      </c>
      <c r="AG21">
        <v>3</v>
      </c>
      <c r="AH21" t="s">
        <v>208</v>
      </c>
      <c r="AI21" t="s">
        <v>341</v>
      </c>
      <c r="AJ21">
        <v>46223.87159722222</v>
      </c>
      <c r="AK21">
        <v>64112938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0</v>
      </c>
      <c r="AU21">
        <v>0</v>
      </c>
    </row>
    <row r="22" spans="2:47" x14ac:dyDescent="0.25">
      <c r="B22" t="s">
        <v>826</v>
      </c>
      <c r="C22">
        <v>0</v>
      </c>
      <c r="D22" t="s">
        <v>827</v>
      </c>
      <c r="E22" t="s">
        <v>341</v>
      </c>
      <c r="F22" t="s">
        <v>820</v>
      </c>
      <c r="G22" t="s">
        <v>208</v>
      </c>
      <c r="H22">
        <v>251.35</v>
      </c>
      <c r="I22">
        <v>306.64999999999998</v>
      </c>
      <c r="J22">
        <v>7.54</v>
      </c>
      <c r="K22">
        <v>264.07</v>
      </c>
      <c r="L22">
        <v>22</v>
      </c>
      <c r="M22">
        <v>46206</v>
      </c>
      <c r="N22">
        <v>0</v>
      </c>
      <c r="O22" t="s">
        <v>808</v>
      </c>
      <c r="P22" t="s">
        <v>809</v>
      </c>
      <c r="Q22" t="s">
        <v>810</v>
      </c>
      <c r="R22" t="s">
        <v>811</v>
      </c>
      <c r="S22" t="s">
        <v>3</v>
      </c>
      <c r="T22" t="s">
        <v>804</v>
      </c>
      <c r="U22">
        <v>2</v>
      </c>
      <c r="V22">
        <v>5.18</v>
      </c>
      <c r="W22">
        <v>0</v>
      </c>
      <c r="X22">
        <v>0</v>
      </c>
      <c r="Y22" t="s">
        <v>3</v>
      </c>
      <c r="Z22" t="s">
        <v>805</v>
      </c>
      <c r="AA22">
        <v>3</v>
      </c>
      <c r="AB22" t="s">
        <v>3</v>
      </c>
      <c r="AC22">
        <v>251.35</v>
      </c>
      <c r="AD22">
        <v>1</v>
      </c>
      <c r="AE22">
        <v>0</v>
      </c>
      <c r="AF22">
        <v>1</v>
      </c>
      <c r="AG22">
        <v>3</v>
      </c>
      <c r="AH22" t="s">
        <v>208</v>
      </c>
      <c r="AI22" t="s">
        <v>341</v>
      </c>
      <c r="AJ22">
        <v>46223.87159722222</v>
      </c>
      <c r="AK22">
        <v>64112938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0</v>
      </c>
      <c r="AU22">
        <v>0</v>
      </c>
    </row>
    <row r="23" spans="2:47" x14ac:dyDescent="0.25">
      <c r="B23" t="s">
        <v>828</v>
      </c>
      <c r="C23">
        <v>0</v>
      </c>
      <c r="D23" t="s">
        <v>829</v>
      </c>
      <c r="E23" t="s">
        <v>341</v>
      </c>
      <c r="F23" t="s">
        <v>820</v>
      </c>
      <c r="G23" t="s">
        <v>208</v>
      </c>
      <c r="H23">
        <v>268.54000000000002</v>
      </c>
      <c r="I23">
        <v>327.62</v>
      </c>
      <c r="J23">
        <v>8.06</v>
      </c>
      <c r="K23">
        <v>282.13</v>
      </c>
      <c r="L23">
        <v>22</v>
      </c>
      <c r="M23">
        <v>46209</v>
      </c>
      <c r="N23">
        <v>0</v>
      </c>
      <c r="O23" t="s">
        <v>814</v>
      </c>
      <c r="P23" t="s">
        <v>815</v>
      </c>
      <c r="Q23" t="s">
        <v>816</v>
      </c>
      <c r="R23" t="s">
        <v>817</v>
      </c>
      <c r="S23" t="s">
        <v>3</v>
      </c>
      <c r="T23" t="s">
        <v>818</v>
      </c>
      <c r="U23">
        <v>2</v>
      </c>
      <c r="V23">
        <v>5.53</v>
      </c>
      <c r="W23">
        <v>0</v>
      </c>
      <c r="X23">
        <v>0</v>
      </c>
      <c r="Y23" t="s">
        <v>3</v>
      </c>
      <c r="Z23" t="s">
        <v>805</v>
      </c>
      <c r="AA23">
        <v>3</v>
      </c>
      <c r="AB23" t="s">
        <v>3</v>
      </c>
      <c r="AC23">
        <v>268.54000000000002</v>
      </c>
      <c r="AD23">
        <v>1</v>
      </c>
      <c r="AE23">
        <v>0</v>
      </c>
      <c r="AF23">
        <v>1</v>
      </c>
      <c r="AG23">
        <v>3</v>
      </c>
      <c r="AH23" t="s">
        <v>208</v>
      </c>
      <c r="AI23" t="s">
        <v>341</v>
      </c>
      <c r="AJ23">
        <v>46223.87159722222</v>
      </c>
      <c r="AK23">
        <v>64112938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  <c r="AT23">
        <v>0</v>
      </c>
      <c r="AU23">
        <v>0</v>
      </c>
    </row>
    <row r="24" spans="2:47" x14ac:dyDescent="0.25">
      <c r="B24" t="s">
        <v>830</v>
      </c>
      <c r="C24">
        <v>1</v>
      </c>
      <c r="D24" t="s">
        <v>343</v>
      </c>
      <c r="E24" t="s">
        <v>344</v>
      </c>
      <c r="F24" t="s">
        <v>831</v>
      </c>
      <c r="G24" t="s">
        <v>20</v>
      </c>
      <c r="H24">
        <v>338.26</v>
      </c>
      <c r="I24">
        <v>412.68</v>
      </c>
      <c r="J24">
        <v>10.15</v>
      </c>
      <c r="K24">
        <v>355.38</v>
      </c>
      <c r="L24">
        <v>22</v>
      </c>
      <c r="M24">
        <v>46209</v>
      </c>
      <c r="N24">
        <v>0</v>
      </c>
      <c r="O24" t="s">
        <v>800</v>
      </c>
      <c r="P24" t="s">
        <v>801</v>
      </c>
      <c r="Q24" t="s">
        <v>802</v>
      </c>
      <c r="R24" t="s">
        <v>803</v>
      </c>
      <c r="S24" t="s">
        <v>3</v>
      </c>
      <c r="T24" t="s">
        <v>804</v>
      </c>
      <c r="U24">
        <v>2</v>
      </c>
      <c r="V24">
        <v>6.97</v>
      </c>
      <c r="W24">
        <v>0</v>
      </c>
      <c r="X24">
        <v>0</v>
      </c>
      <c r="Y24" t="s">
        <v>3</v>
      </c>
      <c r="Z24" t="s">
        <v>805</v>
      </c>
      <c r="AA24">
        <v>3</v>
      </c>
      <c r="AB24" t="s">
        <v>3</v>
      </c>
      <c r="AC24">
        <v>338.26</v>
      </c>
      <c r="AD24">
        <v>1</v>
      </c>
      <c r="AE24">
        <v>0</v>
      </c>
      <c r="AF24">
        <v>1</v>
      </c>
      <c r="AG24">
        <v>3</v>
      </c>
      <c r="AH24" t="s">
        <v>20</v>
      </c>
      <c r="AI24" t="s">
        <v>344</v>
      </c>
      <c r="AJ24">
        <v>46223.87159722222</v>
      </c>
      <c r="AK24">
        <v>64112943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3</v>
      </c>
      <c r="AT24">
        <v>0</v>
      </c>
      <c r="AU24">
        <v>0</v>
      </c>
    </row>
    <row r="25" spans="2:47" x14ac:dyDescent="0.25">
      <c r="B25" t="s">
        <v>832</v>
      </c>
      <c r="C25">
        <v>0</v>
      </c>
      <c r="D25" t="s">
        <v>833</v>
      </c>
      <c r="E25" t="s">
        <v>344</v>
      </c>
      <c r="F25" t="s">
        <v>831</v>
      </c>
      <c r="G25" t="s">
        <v>20</v>
      </c>
      <c r="H25">
        <v>462.2</v>
      </c>
      <c r="I25">
        <v>563.88</v>
      </c>
      <c r="J25">
        <v>13.87</v>
      </c>
      <c r="K25">
        <v>485.59</v>
      </c>
      <c r="L25">
        <v>22</v>
      </c>
      <c r="M25">
        <v>46206</v>
      </c>
      <c r="N25">
        <v>0</v>
      </c>
      <c r="O25" t="s">
        <v>808</v>
      </c>
      <c r="P25" t="s">
        <v>809</v>
      </c>
      <c r="Q25" t="s">
        <v>810</v>
      </c>
      <c r="R25" t="s">
        <v>811</v>
      </c>
      <c r="S25" t="s">
        <v>3</v>
      </c>
      <c r="T25" t="s">
        <v>804</v>
      </c>
      <c r="U25">
        <v>2</v>
      </c>
      <c r="V25">
        <v>9.52</v>
      </c>
      <c r="W25">
        <v>0</v>
      </c>
      <c r="X25">
        <v>0</v>
      </c>
      <c r="Y25" t="s">
        <v>3</v>
      </c>
      <c r="Z25" t="s">
        <v>805</v>
      </c>
      <c r="AA25">
        <v>3</v>
      </c>
      <c r="AB25" t="s">
        <v>3</v>
      </c>
      <c r="AC25">
        <v>462.2</v>
      </c>
      <c r="AD25">
        <v>1</v>
      </c>
      <c r="AE25">
        <v>0</v>
      </c>
      <c r="AF25">
        <v>1</v>
      </c>
      <c r="AG25">
        <v>3</v>
      </c>
      <c r="AH25" t="s">
        <v>20</v>
      </c>
      <c r="AI25" t="s">
        <v>344</v>
      </c>
      <c r="AJ25">
        <v>46223.87159722222</v>
      </c>
      <c r="AK25">
        <v>64112943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3</v>
      </c>
      <c r="AT25">
        <v>0</v>
      </c>
      <c r="AU25">
        <v>0</v>
      </c>
    </row>
    <row r="26" spans="2:47" x14ac:dyDescent="0.25">
      <c r="B26" t="s">
        <v>834</v>
      </c>
      <c r="C26">
        <v>0</v>
      </c>
      <c r="D26" t="s">
        <v>835</v>
      </c>
      <c r="E26" t="s">
        <v>344</v>
      </c>
      <c r="F26" t="s">
        <v>831</v>
      </c>
      <c r="G26" t="s">
        <v>20</v>
      </c>
      <c r="H26">
        <v>511.72</v>
      </c>
      <c r="I26">
        <v>624.29999999999995</v>
      </c>
      <c r="J26">
        <v>15.35</v>
      </c>
      <c r="K26">
        <v>537.61</v>
      </c>
      <c r="L26">
        <v>22</v>
      </c>
      <c r="M26">
        <v>46209</v>
      </c>
      <c r="N26">
        <v>0</v>
      </c>
      <c r="O26" t="s">
        <v>814</v>
      </c>
      <c r="P26" t="s">
        <v>815</v>
      </c>
      <c r="Q26" t="s">
        <v>816</v>
      </c>
      <c r="R26" t="s">
        <v>817</v>
      </c>
      <c r="S26" t="s">
        <v>3</v>
      </c>
      <c r="T26" t="s">
        <v>818</v>
      </c>
      <c r="U26">
        <v>2</v>
      </c>
      <c r="V26">
        <v>10.54</v>
      </c>
      <c r="W26">
        <v>0</v>
      </c>
      <c r="X26">
        <v>0</v>
      </c>
      <c r="Y26" t="s">
        <v>3</v>
      </c>
      <c r="Z26" t="s">
        <v>805</v>
      </c>
      <c r="AA26">
        <v>3</v>
      </c>
      <c r="AB26" t="s">
        <v>3</v>
      </c>
      <c r="AC26">
        <v>511.72</v>
      </c>
      <c r="AD26">
        <v>1</v>
      </c>
      <c r="AE26">
        <v>0</v>
      </c>
      <c r="AF26">
        <v>1</v>
      </c>
      <c r="AG26">
        <v>3</v>
      </c>
      <c r="AH26" t="s">
        <v>20</v>
      </c>
      <c r="AI26" t="s">
        <v>344</v>
      </c>
      <c r="AJ26">
        <v>46223.87159722222</v>
      </c>
      <c r="AK26">
        <v>64112943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0</v>
      </c>
      <c r="AU26">
        <v>0</v>
      </c>
    </row>
    <row r="27" spans="2:47" x14ac:dyDescent="0.25">
      <c r="B27" t="s">
        <v>836</v>
      </c>
      <c r="C27">
        <v>1</v>
      </c>
      <c r="D27" t="s">
        <v>400</v>
      </c>
      <c r="E27" t="s">
        <v>401</v>
      </c>
      <c r="F27" t="s">
        <v>837</v>
      </c>
      <c r="G27" t="s">
        <v>20</v>
      </c>
      <c r="H27">
        <v>14600</v>
      </c>
      <c r="I27">
        <v>17812</v>
      </c>
      <c r="J27">
        <v>438</v>
      </c>
      <c r="K27">
        <v>15338.76</v>
      </c>
      <c r="L27">
        <v>22</v>
      </c>
      <c r="M27">
        <v>46167</v>
      </c>
      <c r="N27">
        <v>0</v>
      </c>
      <c r="O27" t="s">
        <v>838</v>
      </c>
      <c r="P27" t="s">
        <v>839</v>
      </c>
      <c r="Q27" t="s">
        <v>840</v>
      </c>
      <c r="R27" t="s">
        <v>841</v>
      </c>
      <c r="S27" t="s">
        <v>3</v>
      </c>
      <c r="T27" t="s">
        <v>804</v>
      </c>
      <c r="U27">
        <v>2</v>
      </c>
      <c r="V27">
        <v>300.76</v>
      </c>
      <c r="W27">
        <v>0</v>
      </c>
      <c r="X27">
        <v>0</v>
      </c>
      <c r="Y27" t="s">
        <v>3</v>
      </c>
      <c r="Z27" t="s">
        <v>3</v>
      </c>
      <c r="AA27">
        <v>3</v>
      </c>
      <c r="AB27" t="s">
        <v>3</v>
      </c>
      <c r="AC27">
        <v>14600</v>
      </c>
      <c r="AD27">
        <v>1</v>
      </c>
      <c r="AE27">
        <v>0</v>
      </c>
      <c r="AF27">
        <v>1</v>
      </c>
      <c r="AG27">
        <v>3</v>
      </c>
      <c r="AH27" t="s">
        <v>20</v>
      </c>
      <c r="AI27" t="s">
        <v>401</v>
      </c>
      <c r="AJ27">
        <v>46223.88003472222</v>
      </c>
      <c r="AK27">
        <v>64113059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0</v>
      </c>
      <c r="AU27">
        <v>0</v>
      </c>
    </row>
    <row r="28" spans="2:47" x14ac:dyDescent="0.25">
      <c r="B28" t="s">
        <v>842</v>
      </c>
      <c r="C28">
        <v>0</v>
      </c>
      <c r="D28" t="s">
        <v>843</v>
      </c>
      <c r="E28" t="s">
        <v>401</v>
      </c>
      <c r="F28" t="s">
        <v>837</v>
      </c>
      <c r="G28" t="s">
        <v>20</v>
      </c>
      <c r="H28">
        <v>16680.89</v>
      </c>
      <c r="I28">
        <v>20350.68</v>
      </c>
      <c r="J28">
        <v>500.43</v>
      </c>
      <c r="K28">
        <v>17524.95</v>
      </c>
      <c r="L28">
        <v>22</v>
      </c>
      <c r="M28">
        <v>46168</v>
      </c>
      <c r="N28">
        <v>0</v>
      </c>
      <c r="O28" t="s">
        <v>844</v>
      </c>
      <c r="P28" t="s">
        <v>845</v>
      </c>
      <c r="Q28" t="s">
        <v>846</v>
      </c>
      <c r="R28" t="s">
        <v>847</v>
      </c>
      <c r="S28" t="s">
        <v>3</v>
      </c>
      <c r="T28" t="s">
        <v>848</v>
      </c>
      <c r="U28">
        <v>2</v>
      </c>
      <c r="V28">
        <v>343.63</v>
      </c>
      <c r="W28">
        <v>0</v>
      </c>
      <c r="X28">
        <v>0</v>
      </c>
      <c r="Y28" t="s">
        <v>3</v>
      </c>
      <c r="Z28" t="s">
        <v>3</v>
      </c>
      <c r="AA28">
        <v>3</v>
      </c>
      <c r="AB28" t="s">
        <v>3</v>
      </c>
      <c r="AC28">
        <v>16680.89</v>
      </c>
      <c r="AD28">
        <v>1</v>
      </c>
      <c r="AE28">
        <v>0</v>
      </c>
      <c r="AF28">
        <v>1</v>
      </c>
      <c r="AG28">
        <v>3</v>
      </c>
      <c r="AH28" t="s">
        <v>20</v>
      </c>
      <c r="AI28" t="s">
        <v>401</v>
      </c>
      <c r="AJ28">
        <v>46223.88003472222</v>
      </c>
      <c r="AK28">
        <v>64113059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3</v>
      </c>
      <c r="AT28">
        <v>0</v>
      </c>
      <c r="AU28">
        <v>0</v>
      </c>
    </row>
    <row r="29" spans="2:47" x14ac:dyDescent="0.25">
      <c r="B29" t="s">
        <v>849</v>
      </c>
      <c r="C29">
        <v>0</v>
      </c>
      <c r="D29" t="s">
        <v>850</v>
      </c>
      <c r="E29" t="s">
        <v>401</v>
      </c>
      <c r="F29" t="s">
        <v>837</v>
      </c>
      <c r="G29" t="s">
        <v>20</v>
      </c>
      <c r="H29">
        <v>18104</v>
      </c>
      <c r="I29">
        <v>22086.880000000001</v>
      </c>
      <c r="J29">
        <v>543.12</v>
      </c>
      <c r="K29">
        <v>19020.060000000001</v>
      </c>
      <c r="L29">
        <v>22</v>
      </c>
      <c r="M29">
        <v>46167</v>
      </c>
      <c r="N29">
        <v>0</v>
      </c>
      <c r="O29" t="s">
        <v>851</v>
      </c>
      <c r="P29" t="s">
        <v>845</v>
      </c>
      <c r="Q29" t="s">
        <v>852</v>
      </c>
      <c r="R29" t="s">
        <v>847</v>
      </c>
      <c r="S29" t="s">
        <v>3</v>
      </c>
      <c r="T29" t="s">
        <v>848</v>
      </c>
      <c r="U29">
        <v>2</v>
      </c>
      <c r="V29">
        <v>372.94</v>
      </c>
      <c r="W29">
        <v>0</v>
      </c>
      <c r="X29">
        <v>0</v>
      </c>
      <c r="Y29" t="s">
        <v>3</v>
      </c>
      <c r="Z29" t="s">
        <v>3</v>
      </c>
      <c r="AA29">
        <v>3</v>
      </c>
      <c r="AB29" t="s">
        <v>3</v>
      </c>
      <c r="AC29">
        <v>18104</v>
      </c>
      <c r="AD29">
        <v>1</v>
      </c>
      <c r="AE29">
        <v>0</v>
      </c>
      <c r="AF29">
        <v>1</v>
      </c>
      <c r="AG29">
        <v>3</v>
      </c>
      <c r="AH29" t="s">
        <v>20</v>
      </c>
      <c r="AI29" t="s">
        <v>401</v>
      </c>
      <c r="AJ29">
        <v>46223.88003472222</v>
      </c>
      <c r="AK29">
        <v>64113059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3</v>
      </c>
      <c r="AT29">
        <v>0</v>
      </c>
      <c r="AU29">
        <v>0</v>
      </c>
    </row>
    <row r="30" spans="2:47" x14ac:dyDescent="0.25">
      <c r="B30" t="s">
        <v>853</v>
      </c>
      <c r="C30">
        <v>1</v>
      </c>
      <c r="D30" t="s">
        <v>306</v>
      </c>
      <c r="E30" t="s">
        <v>307</v>
      </c>
      <c r="F30" t="s">
        <v>150</v>
      </c>
      <c r="G30" t="s">
        <v>208</v>
      </c>
      <c r="H30">
        <v>413.6</v>
      </c>
      <c r="I30">
        <v>504.59</v>
      </c>
      <c r="J30">
        <v>12.41</v>
      </c>
      <c r="K30">
        <v>434.53</v>
      </c>
      <c r="L30">
        <v>22</v>
      </c>
      <c r="M30">
        <v>46209</v>
      </c>
      <c r="N30">
        <v>0</v>
      </c>
      <c r="O30" t="s">
        <v>800</v>
      </c>
      <c r="P30" t="s">
        <v>801</v>
      </c>
      <c r="Q30" t="s">
        <v>802</v>
      </c>
      <c r="R30" t="s">
        <v>803</v>
      </c>
      <c r="S30" t="s">
        <v>3</v>
      </c>
      <c r="T30" t="s">
        <v>804</v>
      </c>
      <c r="U30">
        <v>2</v>
      </c>
      <c r="V30">
        <v>8.52</v>
      </c>
      <c r="W30">
        <v>0</v>
      </c>
      <c r="X30">
        <v>0</v>
      </c>
      <c r="Y30" t="s">
        <v>3</v>
      </c>
      <c r="Z30" t="s">
        <v>805</v>
      </c>
      <c r="AA30">
        <v>3</v>
      </c>
      <c r="AB30" t="s">
        <v>3</v>
      </c>
      <c r="AC30">
        <v>413.6</v>
      </c>
      <c r="AD30">
        <v>1</v>
      </c>
      <c r="AE30">
        <v>0</v>
      </c>
      <c r="AF30">
        <v>1</v>
      </c>
      <c r="AG30">
        <v>3</v>
      </c>
      <c r="AH30" t="s">
        <v>208</v>
      </c>
      <c r="AI30" t="s">
        <v>307</v>
      </c>
      <c r="AJ30">
        <v>46223.87159722222</v>
      </c>
      <c r="AK30">
        <v>64112881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  <c r="AT30">
        <v>0</v>
      </c>
      <c r="AU30">
        <v>0</v>
      </c>
    </row>
    <row r="31" spans="2:47" x14ac:dyDescent="0.25">
      <c r="B31" t="s">
        <v>854</v>
      </c>
      <c r="C31">
        <v>0</v>
      </c>
      <c r="D31" t="s">
        <v>855</v>
      </c>
      <c r="E31" t="s">
        <v>307</v>
      </c>
      <c r="F31" t="s">
        <v>150</v>
      </c>
      <c r="G31" t="s">
        <v>208</v>
      </c>
      <c r="H31">
        <v>570.19000000000005</v>
      </c>
      <c r="I31">
        <v>695.63</v>
      </c>
      <c r="J31">
        <v>17.11</v>
      </c>
      <c r="K31">
        <v>599.04999999999995</v>
      </c>
      <c r="L31">
        <v>22</v>
      </c>
      <c r="M31">
        <v>46206</v>
      </c>
      <c r="N31">
        <v>0</v>
      </c>
      <c r="O31" t="s">
        <v>808</v>
      </c>
      <c r="P31" t="s">
        <v>809</v>
      </c>
      <c r="Q31" t="s">
        <v>810</v>
      </c>
      <c r="R31" t="s">
        <v>811</v>
      </c>
      <c r="S31" t="s">
        <v>3</v>
      </c>
      <c r="T31" t="s">
        <v>804</v>
      </c>
      <c r="U31">
        <v>2</v>
      </c>
      <c r="V31">
        <v>11.75</v>
      </c>
      <c r="W31">
        <v>0</v>
      </c>
      <c r="X31">
        <v>0</v>
      </c>
      <c r="Y31" t="s">
        <v>3</v>
      </c>
      <c r="Z31" t="s">
        <v>805</v>
      </c>
      <c r="AA31">
        <v>3</v>
      </c>
      <c r="AB31" t="s">
        <v>3</v>
      </c>
      <c r="AC31">
        <v>570.19000000000005</v>
      </c>
      <c r="AD31">
        <v>1</v>
      </c>
      <c r="AE31">
        <v>0</v>
      </c>
      <c r="AF31">
        <v>1</v>
      </c>
      <c r="AG31">
        <v>3</v>
      </c>
      <c r="AH31" t="s">
        <v>208</v>
      </c>
      <c r="AI31" t="s">
        <v>307</v>
      </c>
      <c r="AJ31">
        <v>46223.87159722222</v>
      </c>
      <c r="AK31">
        <v>64112881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3</v>
      </c>
      <c r="AT31">
        <v>0</v>
      </c>
      <c r="AU31">
        <v>0</v>
      </c>
    </row>
    <row r="32" spans="2:47" x14ac:dyDescent="0.25">
      <c r="B32" t="s">
        <v>856</v>
      </c>
      <c r="C32">
        <v>0</v>
      </c>
      <c r="D32" t="s">
        <v>857</v>
      </c>
      <c r="E32" t="s">
        <v>307</v>
      </c>
      <c r="F32" t="s">
        <v>150</v>
      </c>
      <c r="G32" t="s">
        <v>208</v>
      </c>
      <c r="H32">
        <v>620.65</v>
      </c>
      <c r="I32">
        <v>757.19</v>
      </c>
      <c r="J32">
        <v>18.62</v>
      </c>
      <c r="K32">
        <v>652.05999999999995</v>
      </c>
      <c r="L32">
        <v>22</v>
      </c>
      <c r="M32">
        <v>46209</v>
      </c>
      <c r="N32">
        <v>0</v>
      </c>
      <c r="O32" t="s">
        <v>814</v>
      </c>
      <c r="P32" t="s">
        <v>815</v>
      </c>
      <c r="Q32" t="s">
        <v>816</v>
      </c>
      <c r="R32" t="s">
        <v>817</v>
      </c>
      <c r="S32" t="s">
        <v>3</v>
      </c>
      <c r="T32" t="s">
        <v>818</v>
      </c>
      <c r="U32">
        <v>2</v>
      </c>
      <c r="V32">
        <v>12.79</v>
      </c>
      <c r="W32">
        <v>0</v>
      </c>
      <c r="X32">
        <v>0</v>
      </c>
      <c r="Y32" t="s">
        <v>3</v>
      </c>
      <c r="Z32" t="s">
        <v>805</v>
      </c>
      <c r="AA32">
        <v>3</v>
      </c>
      <c r="AB32" t="s">
        <v>3</v>
      </c>
      <c r="AC32">
        <v>620.65</v>
      </c>
      <c r="AD32">
        <v>1</v>
      </c>
      <c r="AE32">
        <v>0</v>
      </c>
      <c r="AF32">
        <v>1</v>
      </c>
      <c r="AG32">
        <v>3</v>
      </c>
      <c r="AH32" t="s">
        <v>208</v>
      </c>
      <c r="AI32" t="s">
        <v>307</v>
      </c>
      <c r="AJ32">
        <v>46223.87159722222</v>
      </c>
      <c r="AK32">
        <v>64112881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0</v>
      </c>
      <c r="AU32">
        <v>0</v>
      </c>
    </row>
    <row r="33" spans="2:47" x14ac:dyDescent="0.25">
      <c r="B33" t="s">
        <v>858</v>
      </c>
      <c r="C33">
        <v>1</v>
      </c>
      <c r="D33" t="s">
        <v>321</v>
      </c>
      <c r="E33" t="s">
        <v>322</v>
      </c>
      <c r="F33" t="s">
        <v>859</v>
      </c>
      <c r="G33" t="s">
        <v>20</v>
      </c>
      <c r="H33">
        <v>560</v>
      </c>
      <c r="I33">
        <v>683.2</v>
      </c>
      <c r="J33">
        <v>16.8</v>
      </c>
      <c r="K33">
        <v>581.13</v>
      </c>
      <c r="L33">
        <v>22</v>
      </c>
      <c r="M33">
        <v>46209</v>
      </c>
      <c r="N33">
        <v>0</v>
      </c>
      <c r="O33" t="s">
        <v>800</v>
      </c>
      <c r="P33" t="s">
        <v>801</v>
      </c>
      <c r="Q33" t="s">
        <v>802</v>
      </c>
      <c r="R33" t="s">
        <v>803</v>
      </c>
      <c r="S33" t="s">
        <v>3</v>
      </c>
      <c r="T33" t="s">
        <v>804</v>
      </c>
      <c r="U33">
        <v>0.75</v>
      </c>
      <c r="V33">
        <v>4.33</v>
      </c>
      <c r="W33">
        <v>0</v>
      </c>
      <c r="X33">
        <v>0</v>
      </c>
      <c r="Y33" t="s">
        <v>3</v>
      </c>
      <c r="Z33" t="s">
        <v>805</v>
      </c>
      <c r="AA33">
        <v>3</v>
      </c>
      <c r="AB33" t="s">
        <v>3</v>
      </c>
      <c r="AC33">
        <v>560</v>
      </c>
      <c r="AD33">
        <v>1</v>
      </c>
      <c r="AE33">
        <v>0</v>
      </c>
      <c r="AF33">
        <v>1</v>
      </c>
      <c r="AG33">
        <v>3</v>
      </c>
      <c r="AH33" t="s">
        <v>20</v>
      </c>
      <c r="AI33" t="s">
        <v>322</v>
      </c>
      <c r="AJ33">
        <v>46223.87159722222</v>
      </c>
      <c r="AK33">
        <v>64112911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3</v>
      </c>
      <c r="AT33">
        <v>0</v>
      </c>
      <c r="AU33">
        <v>0</v>
      </c>
    </row>
    <row r="34" spans="2:47" x14ac:dyDescent="0.25">
      <c r="B34" t="s">
        <v>860</v>
      </c>
      <c r="C34">
        <v>0</v>
      </c>
      <c r="D34" t="s">
        <v>861</v>
      </c>
      <c r="E34" t="s">
        <v>322</v>
      </c>
      <c r="F34" t="s">
        <v>859</v>
      </c>
      <c r="G34" t="s">
        <v>20</v>
      </c>
      <c r="H34">
        <v>1160.46</v>
      </c>
      <c r="I34">
        <v>1415.76</v>
      </c>
      <c r="J34">
        <v>34.81</v>
      </c>
      <c r="K34">
        <v>1204.23</v>
      </c>
      <c r="L34">
        <v>22</v>
      </c>
      <c r="M34">
        <v>46206</v>
      </c>
      <c r="N34">
        <v>0</v>
      </c>
      <c r="O34" t="s">
        <v>808</v>
      </c>
      <c r="P34" t="s">
        <v>809</v>
      </c>
      <c r="Q34" t="s">
        <v>810</v>
      </c>
      <c r="R34" t="s">
        <v>811</v>
      </c>
      <c r="S34" t="s">
        <v>3</v>
      </c>
      <c r="T34" t="s">
        <v>804</v>
      </c>
      <c r="U34">
        <v>0.75</v>
      </c>
      <c r="V34">
        <v>8.9600000000000009</v>
      </c>
      <c r="W34">
        <v>0</v>
      </c>
      <c r="X34">
        <v>0</v>
      </c>
      <c r="Y34" t="s">
        <v>3</v>
      </c>
      <c r="Z34" t="s">
        <v>805</v>
      </c>
      <c r="AA34">
        <v>3</v>
      </c>
      <c r="AB34" t="s">
        <v>3</v>
      </c>
      <c r="AC34">
        <v>1160.46</v>
      </c>
      <c r="AD34">
        <v>1</v>
      </c>
      <c r="AE34">
        <v>0</v>
      </c>
      <c r="AF34">
        <v>1</v>
      </c>
      <c r="AG34">
        <v>3</v>
      </c>
      <c r="AH34" t="s">
        <v>20</v>
      </c>
      <c r="AI34" t="s">
        <v>322</v>
      </c>
      <c r="AJ34">
        <v>46223.87159722222</v>
      </c>
      <c r="AK34">
        <v>64112911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  <c r="AT34">
        <v>0</v>
      </c>
      <c r="AU34">
        <v>0</v>
      </c>
    </row>
    <row r="35" spans="2:47" x14ac:dyDescent="0.25">
      <c r="B35" t="s">
        <v>862</v>
      </c>
      <c r="C35">
        <v>0</v>
      </c>
      <c r="D35" t="s">
        <v>863</v>
      </c>
      <c r="E35" t="s">
        <v>322</v>
      </c>
      <c r="F35" t="s">
        <v>859</v>
      </c>
      <c r="G35" t="s">
        <v>20</v>
      </c>
      <c r="H35">
        <v>1260.5</v>
      </c>
      <c r="I35">
        <v>1537.81</v>
      </c>
      <c r="J35">
        <v>37.82</v>
      </c>
      <c r="K35">
        <v>1308.06</v>
      </c>
      <c r="L35">
        <v>22</v>
      </c>
      <c r="M35">
        <v>46209</v>
      </c>
      <c r="N35">
        <v>0</v>
      </c>
      <c r="O35" t="s">
        <v>814</v>
      </c>
      <c r="P35" t="s">
        <v>815</v>
      </c>
      <c r="Q35" t="s">
        <v>816</v>
      </c>
      <c r="R35" t="s">
        <v>817</v>
      </c>
      <c r="S35" t="s">
        <v>3</v>
      </c>
      <c r="T35" t="s">
        <v>818</v>
      </c>
      <c r="U35">
        <v>0.75</v>
      </c>
      <c r="V35">
        <v>9.74</v>
      </c>
      <c r="W35">
        <v>0</v>
      </c>
      <c r="X35">
        <v>0</v>
      </c>
      <c r="Y35" t="s">
        <v>3</v>
      </c>
      <c r="Z35" t="s">
        <v>805</v>
      </c>
      <c r="AA35">
        <v>3</v>
      </c>
      <c r="AB35" t="s">
        <v>3</v>
      </c>
      <c r="AC35">
        <v>1260.5</v>
      </c>
      <c r="AD35">
        <v>1</v>
      </c>
      <c r="AE35">
        <v>0</v>
      </c>
      <c r="AF35">
        <v>1</v>
      </c>
      <c r="AG35">
        <v>3</v>
      </c>
      <c r="AH35" t="s">
        <v>20</v>
      </c>
      <c r="AI35" t="s">
        <v>322</v>
      </c>
      <c r="AJ35">
        <v>46223.87159722222</v>
      </c>
      <c r="AK35">
        <v>64112911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3</v>
      </c>
      <c r="AT35">
        <v>0</v>
      </c>
      <c r="AU35">
        <v>0</v>
      </c>
    </row>
    <row r="36" spans="2:47" x14ac:dyDescent="0.25">
      <c r="B36" t="s">
        <v>864</v>
      </c>
      <c r="C36">
        <v>1</v>
      </c>
      <c r="D36" t="s">
        <v>324</v>
      </c>
      <c r="E36" t="s">
        <v>325</v>
      </c>
      <c r="F36" t="s">
        <v>799</v>
      </c>
      <c r="G36" t="s">
        <v>20</v>
      </c>
      <c r="H36">
        <v>436</v>
      </c>
      <c r="I36">
        <v>531.91999999999996</v>
      </c>
      <c r="J36">
        <v>13.08</v>
      </c>
      <c r="K36">
        <v>458.06</v>
      </c>
      <c r="L36">
        <v>22</v>
      </c>
      <c r="M36">
        <v>46209</v>
      </c>
      <c r="N36">
        <v>0</v>
      </c>
      <c r="O36" t="s">
        <v>800</v>
      </c>
      <c r="P36" t="s">
        <v>801</v>
      </c>
      <c r="Q36" t="s">
        <v>802</v>
      </c>
      <c r="R36" t="s">
        <v>803</v>
      </c>
      <c r="S36" t="s">
        <v>3</v>
      </c>
      <c r="T36" t="s">
        <v>804</v>
      </c>
      <c r="U36">
        <v>2</v>
      </c>
      <c r="V36">
        <v>8.98</v>
      </c>
      <c r="W36">
        <v>0</v>
      </c>
      <c r="X36">
        <v>0</v>
      </c>
      <c r="Y36" t="s">
        <v>3</v>
      </c>
      <c r="Z36" t="s">
        <v>805</v>
      </c>
      <c r="AA36">
        <v>3</v>
      </c>
      <c r="AB36" t="s">
        <v>3</v>
      </c>
      <c r="AC36">
        <v>436</v>
      </c>
      <c r="AD36">
        <v>1</v>
      </c>
      <c r="AE36">
        <v>0</v>
      </c>
      <c r="AF36">
        <v>1</v>
      </c>
      <c r="AG36">
        <v>3</v>
      </c>
      <c r="AH36" t="s">
        <v>20</v>
      </c>
      <c r="AI36" t="s">
        <v>325</v>
      </c>
      <c r="AJ36">
        <v>46223.87159722222</v>
      </c>
      <c r="AK36">
        <v>64112916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3</v>
      </c>
      <c r="AT36">
        <v>0</v>
      </c>
      <c r="AU36">
        <v>0</v>
      </c>
    </row>
    <row r="37" spans="2:47" x14ac:dyDescent="0.25">
      <c r="B37" t="s">
        <v>865</v>
      </c>
      <c r="C37">
        <v>0</v>
      </c>
      <c r="D37" t="s">
        <v>866</v>
      </c>
      <c r="E37" t="s">
        <v>325</v>
      </c>
      <c r="F37" t="s">
        <v>799</v>
      </c>
      <c r="G37" t="s">
        <v>20</v>
      </c>
      <c r="H37">
        <v>1035.45</v>
      </c>
      <c r="I37">
        <v>1263.25</v>
      </c>
      <c r="J37">
        <v>31.06</v>
      </c>
      <c r="K37">
        <v>1087.8399999999999</v>
      </c>
      <c r="L37">
        <v>22</v>
      </c>
      <c r="M37">
        <v>46206</v>
      </c>
      <c r="N37">
        <v>0</v>
      </c>
      <c r="O37" t="s">
        <v>808</v>
      </c>
      <c r="P37" t="s">
        <v>809</v>
      </c>
      <c r="Q37" t="s">
        <v>810</v>
      </c>
      <c r="R37" t="s">
        <v>811</v>
      </c>
      <c r="S37" t="s">
        <v>3</v>
      </c>
      <c r="T37" t="s">
        <v>804</v>
      </c>
      <c r="U37">
        <v>2</v>
      </c>
      <c r="V37">
        <v>21.33</v>
      </c>
      <c r="W37">
        <v>0</v>
      </c>
      <c r="X37">
        <v>0</v>
      </c>
      <c r="Y37" t="s">
        <v>3</v>
      </c>
      <c r="Z37" t="s">
        <v>805</v>
      </c>
      <c r="AA37">
        <v>3</v>
      </c>
      <c r="AB37" t="s">
        <v>3</v>
      </c>
      <c r="AC37">
        <v>1035.45</v>
      </c>
      <c r="AD37">
        <v>1</v>
      </c>
      <c r="AE37">
        <v>0</v>
      </c>
      <c r="AF37">
        <v>1</v>
      </c>
      <c r="AG37">
        <v>3</v>
      </c>
      <c r="AH37" t="s">
        <v>20</v>
      </c>
      <c r="AI37" t="s">
        <v>325</v>
      </c>
      <c r="AJ37">
        <v>46223.87159722222</v>
      </c>
      <c r="AK37">
        <v>64112916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3</v>
      </c>
      <c r="AT37">
        <v>0</v>
      </c>
      <c r="AU37">
        <v>0</v>
      </c>
    </row>
    <row r="38" spans="2:47" x14ac:dyDescent="0.25">
      <c r="B38" t="s">
        <v>867</v>
      </c>
      <c r="C38">
        <v>0</v>
      </c>
      <c r="D38" t="s">
        <v>868</v>
      </c>
      <c r="E38" t="s">
        <v>325</v>
      </c>
      <c r="F38" t="s">
        <v>799</v>
      </c>
      <c r="G38" t="s">
        <v>20</v>
      </c>
      <c r="H38">
        <v>1108.1099999999999</v>
      </c>
      <c r="I38">
        <v>1351.89</v>
      </c>
      <c r="J38">
        <v>33.24</v>
      </c>
      <c r="K38">
        <v>1164.18</v>
      </c>
      <c r="L38">
        <v>22</v>
      </c>
      <c r="M38">
        <v>46209</v>
      </c>
      <c r="N38">
        <v>0</v>
      </c>
      <c r="O38" t="s">
        <v>814</v>
      </c>
      <c r="P38" t="s">
        <v>815</v>
      </c>
      <c r="Q38" t="s">
        <v>816</v>
      </c>
      <c r="R38" t="s">
        <v>817</v>
      </c>
      <c r="S38" t="s">
        <v>3</v>
      </c>
      <c r="T38" t="s">
        <v>818</v>
      </c>
      <c r="U38">
        <v>2</v>
      </c>
      <c r="V38">
        <v>22.83</v>
      </c>
      <c r="W38">
        <v>0</v>
      </c>
      <c r="X38">
        <v>0</v>
      </c>
      <c r="Y38" t="s">
        <v>3</v>
      </c>
      <c r="Z38" t="s">
        <v>805</v>
      </c>
      <c r="AA38">
        <v>3</v>
      </c>
      <c r="AB38" t="s">
        <v>3</v>
      </c>
      <c r="AC38">
        <v>1108.1099999999999</v>
      </c>
      <c r="AD38">
        <v>1</v>
      </c>
      <c r="AE38">
        <v>0</v>
      </c>
      <c r="AF38">
        <v>1</v>
      </c>
      <c r="AG38">
        <v>3</v>
      </c>
      <c r="AH38" t="s">
        <v>20</v>
      </c>
      <c r="AI38" t="s">
        <v>325</v>
      </c>
      <c r="AJ38">
        <v>46223.87159722222</v>
      </c>
      <c r="AK38">
        <v>64112916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3</v>
      </c>
      <c r="AT38">
        <v>0</v>
      </c>
      <c r="AU38">
        <v>0</v>
      </c>
    </row>
    <row r="39" spans="2:47" x14ac:dyDescent="0.25">
      <c r="B39" t="s">
        <v>869</v>
      </c>
      <c r="C39">
        <v>1</v>
      </c>
      <c r="D39" t="s">
        <v>349</v>
      </c>
      <c r="E39" t="s">
        <v>350</v>
      </c>
      <c r="F39" t="s">
        <v>870</v>
      </c>
      <c r="G39" t="s">
        <v>208</v>
      </c>
      <c r="H39">
        <v>281.14999999999998</v>
      </c>
      <c r="I39">
        <v>343</v>
      </c>
      <c r="J39">
        <v>8.43</v>
      </c>
      <c r="K39">
        <v>291.75</v>
      </c>
      <c r="L39">
        <v>22</v>
      </c>
      <c r="M39">
        <v>46209</v>
      </c>
      <c r="N39">
        <v>0</v>
      </c>
      <c r="O39" t="s">
        <v>800</v>
      </c>
      <c r="P39" t="s">
        <v>801</v>
      </c>
      <c r="Q39" t="s">
        <v>802</v>
      </c>
      <c r="R39" t="s">
        <v>803</v>
      </c>
      <c r="S39" t="s">
        <v>3</v>
      </c>
      <c r="T39" t="s">
        <v>804</v>
      </c>
      <c r="U39">
        <v>0.75</v>
      </c>
      <c r="V39">
        <v>2.17</v>
      </c>
      <c r="W39">
        <v>0</v>
      </c>
      <c r="X39">
        <v>0</v>
      </c>
      <c r="Y39" t="s">
        <v>3</v>
      </c>
      <c r="Z39" t="s">
        <v>805</v>
      </c>
      <c r="AA39">
        <v>3</v>
      </c>
      <c r="AB39" t="s">
        <v>3</v>
      </c>
      <c r="AC39">
        <v>281.14999999999998</v>
      </c>
      <c r="AD39">
        <v>1</v>
      </c>
      <c r="AE39">
        <v>0</v>
      </c>
      <c r="AF39">
        <v>1</v>
      </c>
      <c r="AG39">
        <v>3</v>
      </c>
      <c r="AH39" t="s">
        <v>208</v>
      </c>
      <c r="AI39" t="s">
        <v>350</v>
      </c>
      <c r="AJ39">
        <v>46223.87159722222</v>
      </c>
      <c r="AK39">
        <v>64112953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3</v>
      </c>
      <c r="AT39">
        <v>0</v>
      </c>
      <c r="AU39">
        <v>0</v>
      </c>
    </row>
    <row r="40" spans="2:47" x14ac:dyDescent="0.25">
      <c r="B40" t="s">
        <v>871</v>
      </c>
      <c r="C40">
        <v>0</v>
      </c>
      <c r="D40" t="s">
        <v>872</v>
      </c>
      <c r="E40" t="s">
        <v>350</v>
      </c>
      <c r="F40" t="s">
        <v>870</v>
      </c>
      <c r="G40" t="s">
        <v>208</v>
      </c>
      <c r="H40">
        <v>391.02</v>
      </c>
      <c r="I40">
        <v>477.04</v>
      </c>
      <c r="J40">
        <v>11.73</v>
      </c>
      <c r="K40">
        <v>405.77</v>
      </c>
      <c r="L40">
        <v>22</v>
      </c>
      <c r="M40">
        <v>46206</v>
      </c>
      <c r="N40">
        <v>0</v>
      </c>
      <c r="O40" t="s">
        <v>808</v>
      </c>
      <c r="P40" t="s">
        <v>809</v>
      </c>
      <c r="Q40" t="s">
        <v>810</v>
      </c>
      <c r="R40" t="s">
        <v>811</v>
      </c>
      <c r="S40" t="s">
        <v>3</v>
      </c>
      <c r="T40" t="s">
        <v>804</v>
      </c>
      <c r="U40">
        <v>0.75</v>
      </c>
      <c r="V40">
        <v>3.02</v>
      </c>
      <c r="W40">
        <v>0</v>
      </c>
      <c r="X40">
        <v>0</v>
      </c>
      <c r="Y40" t="s">
        <v>3</v>
      </c>
      <c r="Z40" t="s">
        <v>805</v>
      </c>
      <c r="AA40">
        <v>3</v>
      </c>
      <c r="AB40" t="s">
        <v>3</v>
      </c>
      <c r="AC40">
        <v>391.02</v>
      </c>
      <c r="AD40">
        <v>1</v>
      </c>
      <c r="AE40">
        <v>0</v>
      </c>
      <c r="AF40">
        <v>1</v>
      </c>
      <c r="AG40">
        <v>3</v>
      </c>
      <c r="AH40" t="s">
        <v>208</v>
      </c>
      <c r="AI40" t="s">
        <v>350</v>
      </c>
      <c r="AJ40">
        <v>46223.87159722222</v>
      </c>
      <c r="AK40">
        <v>64112953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3</v>
      </c>
      <c r="AT40">
        <v>0</v>
      </c>
      <c r="AU40">
        <v>0</v>
      </c>
    </row>
    <row r="41" spans="2:47" x14ac:dyDescent="0.25">
      <c r="B41" t="s">
        <v>873</v>
      </c>
      <c r="C41">
        <v>0</v>
      </c>
      <c r="D41" t="s">
        <v>874</v>
      </c>
      <c r="E41" t="s">
        <v>350</v>
      </c>
      <c r="F41" t="s">
        <v>870</v>
      </c>
      <c r="G41" t="s">
        <v>208</v>
      </c>
      <c r="H41">
        <v>432.18</v>
      </c>
      <c r="I41">
        <v>527.26</v>
      </c>
      <c r="J41">
        <v>12.97</v>
      </c>
      <c r="K41">
        <v>448.49</v>
      </c>
      <c r="L41">
        <v>22</v>
      </c>
      <c r="M41">
        <v>46209</v>
      </c>
      <c r="N41">
        <v>0</v>
      </c>
      <c r="O41" t="s">
        <v>814</v>
      </c>
      <c r="P41" t="s">
        <v>815</v>
      </c>
      <c r="Q41" t="s">
        <v>816</v>
      </c>
      <c r="R41" t="s">
        <v>817</v>
      </c>
      <c r="S41" t="s">
        <v>3</v>
      </c>
      <c r="T41" t="s">
        <v>818</v>
      </c>
      <c r="U41">
        <v>0.75</v>
      </c>
      <c r="V41">
        <v>3.34</v>
      </c>
      <c r="W41">
        <v>0</v>
      </c>
      <c r="X41">
        <v>0</v>
      </c>
      <c r="Y41" t="s">
        <v>3</v>
      </c>
      <c r="Z41" t="s">
        <v>805</v>
      </c>
      <c r="AA41">
        <v>3</v>
      </c>
      <c r="AB41" t="s">
        <v>3</v>
      </c>
      <c r="AC41">
        <v>432.18</v>
      </c>
      <c r="AD41">
        <v>1</v>
      </c>
      <c r="AE41">
        <v>0</v>
      </c>
      <c r="AF41">
        <v>1</v>
      </c>
      <c r="AG41">
        <v>3</v>
      </c>
      <c r="AH41" t="s">
        <v>208</v>
      </c>
      <c r="AI41" t="s">
        <v>350</v>
      </c>
      <c r="AJ41">
        <v>46223.87159722222</v>
      </c>
      <c r="AK41">
        <v>64112953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3</v>
      </c>
      <c r="AT41">
        <v>0</v>
      </c>
      <c r="AU41">
        <v>0</v>
      </c>
    </row>
    <row r="42" spans="2:47" x14ac:dyDescent="0.25">
      <c r="B42" t="s">
        <v>875</v>
      </c>
      <c r="C42">
        <v>1</v>
      </c>
      <c r="D42" t="s">
        <v>355</v>
      </c>
      <c r="E42" t="s">
        <v>356</v>
      </c>
      <c r="F42" t="s">
        <v>799</v>
      </c>
      <c r="G42" t="s">
        <v>20</v>
      </c>
      <c r="H42">
        <v>396</v>
      </c>
      <c r="I42">
        <v>483.12</v>
      </c>
      <c r="J42">
        <v>11.88</v>
      </c>
      <c r="K42">
        <v>416.04</v>
      </c>
      <c r="L42">
        <v>22</v>
      </c>
      <c r="M42">
        <v>46209</v>
      </c>
      <c r="N42">
        <v>0</v>
      </c>
      <c r="O42" t="s">
        <v>800</v>
      </c>
      <c r="P42" t="s">
        <v>801</v>
      </c>
      <c r="Q42" t="s">
        <v>802</v>
      </c>
      <c r="R42" t="s">
        <v>803</v>
      </c>
      <c r="S42" t="s">
        <v>3</v>
      </c>
      <c r="T42" t="s">
        <v>804</v>
      </c>
      <c r="U42">
        <v>2</v>
      </c>
      <c r="V42">
        <v>8.16</v>
      </c>
      <c r="W42">
        <v>0</v>
      </c>
      <c r="X42">
        <v>0</v>
      </c>
      <c r="Y42" t="s">
        <v>3</v>
      </c>
      <c r="Z42" t="s">
        <v>805</v>
      </c>
      <c r="AA42">
        <v>3</v>
      </c>
      <c r="AB42" t="s">
        <v>3</v>
      </c>
      <c r="AC42">
        <v>396</v>
      </c>
      <c r="AD42">
        <v>1</v>
      </c>
      <c r="AE42">
        <v>0</v>
      </c>
      <c r="AF42">
        <v>1</v>
      </c>
      <c r="AG42">
        <v>3</v>
      </c>
      <c r="AH42" t="s">
        <v>20</v>
      </c>
      <c r="AI42" t="s">
        <v>356</v>
      </c>
      <c r="AJ42">
        <v>46223.871608796297</v>
      </c>
      <c r="AK42">
        <v>64112963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3</v>
      </c>
      <c r="AT42">
        <v>0</v>
      </c>
      <c r="AU42">
        <v>0</v>
      </c>
    </row>
    <row r="43" spans="2:47" x14ac:dyDescent="0.25">
      <c r="B43" t="s">
        <v>876</v>
      </c>
      <c r="C43">
        <v>0</v>
      </c>
      <c r="D43" t="s">
        <v>877</v>
      </c>
      <c r="E43" t="s">
        <v>356</v>
      </c>
      <c r="F43" t="s">
        <v>799</v>
      </c>
      <c r="G43" t="s">
        <v>20</v>
      </c>
      <c r="H43">
        <v>634.16</v>
      </c>
      <c r="I43">
        <v>773.68</v>
      </c>
      <c r="J43">
        <v>19.02</v>
      </c>
      <c r="K43">
        <v>666.24</v>
      </c>
      <c r="L43">
        <v>22</v>
      </c>
      <c r="M43">
        <v>46206</v>
      </c>
      <c r="N43">
        <v>0</v>
      </c>
      <c r="O43" t="s">
        <v>808</v>
      </c>
      <c r="P43" t="s">
        <v>809</v>
      </c>
      <c r="Q43" t="s">
        <v>810</v>
      </c>
      <c r="R43" t="s">
        <v>811</v>
      </c>
      <c r="S43" t="s">
        <v>3</v>
      </c>
      <c r="T43" t="s">
        <v>804</v>
      </c>
      <c r="U43">
        <v>2</v>
      </c>
      <c r="V43">
        <v>13.06</v>
      </c>
      <c r="W43">
        <v>0</v>
      </c>
      <c r="X43">
        <v>0</v>
      </c>
      <c r="Y43" t="s">
        <v>3</v>
      </c>
      <c r="Z43" t="s">
        <v>805</v>
      </c>
      <c r="AA43">
        <v>3</v>
      </c>
      <c r="AB43" t="s">
        <v>3</v>
      </c>
      <c r="AC43">
        <v>634.16</v>
      </c>
      <c r="AD43">
        <v>1</v>
      </c>
      <c r="AE43">
        <v>0</v>
      </c>
      <c r="AF43">
        <v>1</v>
      </c>
      <c r="AG43">
        <v>3</v>
      </c>
      <c r="AH43" t="s">
        <v>20</v>
      </c>
      <c r="AI43" t="s">
        <v>356</v>
      </c>
      <c r="AJ43">
        <v>46223.871608796297</v>
      </c>
      <c r="AK43">
        <v>64112963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3</v>
      </c>
      <c r="AT43">
        <v>0</v>
      </c>
      <c r="AU43">
        <v>0</v>
      </c>
    </row>
    <row r="44" spans="2:47" x14ac:dyDescent="0.25">
      <c r="B44" t="s">
        <v>878</v>
      </c>
      <c r="C44">
        <v>0</v>
      </c>
      <c r="D44" t="s">
        <v>879</v>
      </c>
      <c r="E44" t="s">
        <v>356</v>
      </c>
      <c r="F44" t="s">
        <v>799</v>
      </c>
      <c r="G44" t="s">
        <v>20</v>
      </c>
      <c r="H44">
        <v>701.5</v>
      </c>
      <c r="I44">
        <v>855.83</v>
      </c>
      <c r="J44">
        <v>21.05</v>
      </c>
      <c r="K44">
        <v>737</v>
      </c>
      <c r="L44">
        <v>22</v>
      </c>
      <c r="M44">
        <v>46209</v>
      </c>
      <c r="N44">
        <v>0</v>
      </c>
      <c r="O44" t="s">
        <v>814</v>
      </c>
      <c r="P44" t="s">
        <v>815</v>
      </c>
      <c r="Q44" t="s">
        <v>816</v>
      </c>
      <c r="R44" t="s">
        <v>817</v>
      </c>
      <c r="S44" t="s">
        <v>3</v>
      </c>
      <c r="T44" t="s">
        <v>818</v>
      </c>
      <c r="U44">
        <v>2</v>
      </c>
      <c r="V44">
        <v>14.45</v>
      </c>
      <c r="W44">
        <v>0</v>
      </c>
      <c r="X44">
        <v>0</v>
      </c>
      <c r="Y44" t="s">
        <v>3</v>
      </c>
      <c r="Z44" t="s">
        <v>805</v>
      </c>
      <c r="AA44">
        <v>3</v>
      </c>
      <c r="AB44" t="s">
        <v>3</v>
      </c>
      <c r="AC44">
        <v>701.5</v>
      </c>
      <c r="AD44">
        <v>1</v>
      </c>
      <c r="AE44">
        <v>0</v>
      </c>
      <c r="AF44">
        <v>1</v>
      </c>
      <c r="AG44">
        <v>3</v>
      </c>
      <c r="AH44" t="s">
        <v>20</v>
      </c>
      <c r="AI44" t="s">
        <v>356</v>
      </c>
      <c r="AJ44">
        <v>46223.871608796297</v>
      </c>
      <c r="AK44">
        <v>64112963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0</v>
      </c>
      <c r="AU44">
        <v>0</v>
      </c>
    </row>
    <row r="45" spans="2:47" x14ac:dyDescent="0.25">
      <c r="B45" t="s">
        <v>880</v>
      </c>
      <c r="C45">
        <v>1</v>
      </c>
      <c r="D45" t="s">
        <v>358</v>
      </c>
      <c r="E45" t="s">
        <v>359</v>
      </c>
      <c r="F45" t="s">
        <v>881</v>
      </c>
      <c r="G45" t="s">
        <v>20</v>
      </c>
      <c r="H45">
        <v>1150</v>
      </c>
      <c r="I45">
        <v>1403</v>
      </c>
      <c r="J45">
        <v>34.5</v>
      </c>
      <c r="K45">
        <v>1208.19</v>
      </c>
      <c r="L45">
        <v>22</v>
      </c>
      <c r="M45">
        <v>46209</v>
      </c>
      <c r="N45">
        <v>0</v>
      </c>
      <c r="O45" t="s">
        <v>800</v>
      </c>
      <c r="P45" t="s">
        <v>801</v>
      </c>
      <c r="Q45" t="s">
        <v>802</v>
      </c>
      <c r="R45" t="s">
        <v>803</v>
      </c>
      <c r="S45" t="s">
        <v>3</v>
      </c>
      <c r="T45" t="s">
        <v>804</v>
      </c>
      <c r="U45">
        <v>2</v>
      </c>
      <c r="V45">
        <v>23.69</v>
      </c>
      <c r="W45">
        <v>0</v>
      </c>
      <c r="X45">
        <v>0</v>
      </c>
      <c r="Y45" t="s">
        <v>3</v>
      </c>
      <c r="Z45" t="s">
        <v>805</v>
      </c>
      <c r="AA45">
        <v>3</v>
      </c>
      <c r="AB45" t="s">
        <v>3</v>
      </c>
      <c r="AC45">
        <v>1150</v>
      </c>
      <c r="AD45">
        <v>1</v>
      </c>
      <c r="AE45">
        <v>0</v>
      </c>
      <c r="AF45">
        <v>1</v>
      </c>
      <c r="AG45">
        <v>3</v>
      </c>
      <c r="AH45" t="s">
        <v>20</v>
      </c>
      <c r="AI45" t="s">
        <v>359</v>
      </c>
      <c r="AJ45">
        <v>46223.878506944442</v>
      </c>
      <c r="AK45">
        <v>64112968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3</v>
      </c>
      <c r="AT45">
        <v>0</v>
      </c>
      <c r="AU45">
        <v>0</v>
      </c>
    </row>
    <row r="46" spans="2:47" x14ac:dyDescent="0.25">
      <c r="B46" t="s">
        <v>882</v>
      </c>
      <c r="C46">
        <v>0</v>
      </c>
      <c r="D46" t="s">
        <v>883</v>
      </c>
      <c r="E46" t="s">
        <v>359</v>
      </c>
      <c r="F46" t="s">
        <v>881</v>
      </c>
      <c r="G46" t="s">
        <v>20</v>
      </c>
      <c r="H46">
        <v>1708</v>
      </c>
      <c r="I46">
        <v>2083.7600000000002</v>
      </c>
      <c r="J46">
        <v>51.24</v>
      </c>
      <c r="K46">
        <v>1794.42</v>
      </c>
      <c r="L46">
        <v>22</v>
      </c>
      <c r="M46">
        <v>46206</v>
      </c>
      <c r="N46">
        <v>0</v>
      </c>
      <c r="O46" t="s">
        <v>808</v>
      </c>
      <c r="P46" t="s">
        <v>809</v>
      </c>
      <c r="Q46" t="s">
        <v>810</v>
      </c>
      <c r="R46" t="s">
        <v>811</v>
      </c>
      <c r="S46" t="s">
        <v>3</v>
      </c>
      <c r="T46" t="s">
        <v>804</v>
      </c>
      <c r="U46">
        <v>2</v>
      </c>
      <c r="V46">
        <v>35.18</v>
      </c>
      <c r="W46">
        <v>0</v>
      </c>
      <c r="X46">
        <v>0</v>
      </c>
      <c r="Y46" t="s">
        <v>3</v>
      </c>
      <c r="Z46" t="s">
        <v>805</v>
      </c>
      <c r="AA46">
        <v>3</v>
      </c>
      <c r="AB46" t="s">
        <v>3</v>
      </c>
      <c r="AC46">
        <v>1708</v>
      </c>
      <c r="AD46">
        <v>1</v>
      </c>
      <c r="AE46">
        <v>0</v>
      </c>
      <c r="AF46">
        <v>1</v>
      </c>
      <c r="AG46">
        <v>3</v>
      </c>
      <c r="AH46" t="s">
        <v>20</v>
      </c>
      <c r="AI46" t="s">
        <v>359</v>
      </c>
      <c r="AJ46">
        <v>46223.878506944442</v>
      </c>
      <c r="AK46">
        <v>64112968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3</v>
      </c>
      <c r="AT46">
        <v>0</v>
      </c>
      <c r="AU46">
        <v>0</v>
      </c>
    </row>
    <row r="47" spans="2:47" x14ac:dyDescent="0.25">
      <c r="B47" t="s">
        <v>884</v>
      </c>
      <c r="C47">
        <v>0</v>
      </c>
      <c r="D47" t="s">
        <v>885</v>
      </c>
      <c r="E47" t="s">
        <v>359</v>
      </c>
      <c r="F47" t="s">
        <v>881</v>
      </c>
      <c r="G47" t="s">
        <v>20</v>
      </c>
      <c r="H47">
        <v>1860.5</v>
      </c>
      <c r="I47">
        <v>2269.81</v>
      </c>
      <c r="J47">
        <v>55.82</v>
      </c>
      <c r="K47">
        <v>1954.65</v>
      </c>
      <c r="L47">
        <v>22</v>
      </c>
      <c r="M47">
        <v>46209</v>
      </c>
      <c r="N47">
        <v>0</v>
      </c>
      <c r="O47" t="s">
        <v>814</v>
      </c>
      <c r="P47" t="s">
        <v>815</v>
      </c>
      <c r="Q47" t="s">
        <v>816</v>
      </c>
      <c r="R47" t="s">
        <v>817</v>
      </c>
      <c r="S47" t="s">
        <v>3</v>
      </c>
      <c r="T47" t="s">
        <v>818</v>
      </c>
      <c r="U47">
        <v>2</v>
      </c>
      <c r="V47">
        <v>38.33</v>
      </c>
      <c r="W47">
        <v>0</v>
      </c>
      <c r="X47">
        <v>0</v>
      </c>
      <c r="Y47" t="s">
        <v>3</v>
      </c>
      <c r="Z47" t="s">
        <v>805</v>
      </c>
      <c r="AA47">
        <v>3</v>
      </c>
      <c r="AB47" t="s">
        <v>3</v>
      </c>
      <c r="AC47">
        <v>1860.5</v>
      </c>
      <c r="AD47">
        <v>1</v>
      </c>
      <c r="AE47">
        <v>0</v>
      </c>
      <c r="AF47">
        <v>1</v>
      </c>
      <c r="AG47">
        <v>3</v>
      </c>
      <c r="AH47" t="s">
        <v>20</v>
      </c>
      <c r="AI47" t="s">
        <v>359</v>
      </c>
      <c r="AJ47">
        <v>46223.878506944442</v>
      </c>
      <c r="AK47">
        <v>64112968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3</v>
      </c>
      <c r="AT47">
        <v>0</v>
      </c>
      <c r="AU47">
        <v>0</v>
      </c>
    </row>
    <row r="48" spans="2:47" x14ac:dyDescent="0.25">
      <c r="B48" t="s">
        <v>886</v>
      </c>
      <c r="C48">
        <v>1</v>
      </c>
      <c r="D48" t="s">
        <v>390</v>
      </c>
      <c r="E48" t="s">
        <v>391</v>
      </c>
      <c r="F48" t="s">
        <v>881</v>
      </c>
      <c r="G48" t="s">
        <v>20</v>
      </c>
      <c r="H48">
        <v>516.51</v>
      </c>
      <c r="I48">
        <v>630.14</v>
      </c>
      <c r="J48">
        <v>15.5</v>
      </c>
      <c r="K48">
        <v>542.65</v>
      </c>
      <c r="L48">
        <v>22</v>
      </c>
      <c r="M48">
        <v>46209</v>
      </c>
      <c r="N48">
        <v>0</v>
      </c>
      <c r="O48" t="s">
        <v>800</v>
      </c>
      <c r="P48" t="s">
        <v>801</v>
      </c>
      <c r="Q48" t="s">
        <v>802</v>
      </c>
      <c r="R48" t="s">
        <v>803</v>
      </c>
      <c r="S48" t="s">
        <v>3</v>
      </c>
      <c r="T48" t="s">
        <v>804</v>
      </c>
      <c r="U48">
        <v>2</v>
      </c>
      <c r="V48">
        <v>10.64</v>
      </c>
      <c r="W48">
        <v>0</v>
      </c>
      <c r="X48">
        <v>0</v>
      </c>
      <c r="Y48" t="s">
        <v>3</v>
      </c>
      <c r="Z48" t="s">
        <v>805</v>
      </c>
      <c r="AA48">
        <v>3</v>
      </c>
      <c r="AB48" t="s">
        <v>3</v>
      </c>
      <c r="AC48">
        <v>516.51</v>
      </c>
      <c r="AD48">
        <v>1</v>
      </c>
      <c r="AE48">
        <v>0</v>
      </c>
      <c r="AF48">
        <v>1</v>
      </c>
      <c r="AG48">
        <v>3</v>
      </c>
      <c r="AH48" t="s">
        <v>20</v>
      </c>
      <c r="AI48" t="s">
        <v>391</v>
      </c>
      <c r="AJ48">
        <v>46223.878576388888</v>
      </c>
      <c r="AK48">
        <v>64113034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3</v>
      </c>
      <c r="AT48">
        <v>0</v>
      </c>
      <c r="AU48">
        <v>0</v>
      </c>
    </row>
    <row r="49" spans="2:47" x14ac:dyDescent="0.25">
      <c r="B49" t="s">
        <v>887</v>
      </c>
      <c r="C49">
        <v>0</v>
      </c>
      <c r="D49" t="s">
        <v>888</v>
      </c>
      <c r="E49" t="s">
        <v>391</v>
      </c>
      <c r="F49" t="s">
        <v>881</v>
      </c>
      <c r="G49" t="s">
        <v>20</v>
      </c>
      <c r="H49">
        <v>867.24</v>
      </c>
      <c r="I49">
        <v>1058.03</v>
      </c>
      <c r="J49">
        <v>26.02</v>
      </c>
      <c r="K49">
        <v>911.13</v>
      </c>
      <c r="L49">
        <v>22</v>
      </c>
      <c r="M49">
        <v>46206</v>
      </c>
      <c r="N49">
        <v>0</v>
      </c>
      <c r="O49" t="s">
        <v>808</v>
      </c>
      <c r="P49" t="s">
        <v>809</v>
      </c>
      <c r="Q49" t="s">
        <v>810</v>
      </c>
      <c r="R49" t="s">
        <v>811</v>
      </c>
      <c r="S49" t="s">
        <v>3</v>
      </c>
      <c r="T49" t="s">
        <v>804</v>
      </c>
      <c r="U49">
        <v>2</v>
      </c>
      <c r="V49">
        <v>17.87</v>
      </c>
      <c r="W49">
        <v>0</v>
      </c>
      <c r="X49">
        <v>0</v>
      </c>
      <c r="Y49" t="s">
        <v>3</v>
      </c>
      <c r="Z49" t="s">
        <v>805</v>
      </c>
      <c r="AA49">
        <v>3</v>
      </c>
      <c r="AB49" t="s">
        <v>3</v>
      </c>
      <c r="AC49">
        <v>867.24</v>
      </c>
      <c r="AD49">
        <v>1</v>
      </c>
      <c r="AE49">
        <v>0</v>
      </c>
      <c r="AF49">
        <v>1</v>
      </c>
      <c r="AG49">
        <v>3</v>
      </c>
      <c r="AH49" t="s">
        <v>20</v>
      </c>
      <c r="AI49" t="s">
        <v>391</v>
      </c>
      <c r="AJ49">
        <v>46223.878576388888</v>
      </c>
      <c r="AK49">
        <v>64113034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0</v>
      </c>
      <c r="AU49">
        <v>0</v>
      </c>
    </row>
    <row r="50" spans="2:47" x14ac:dyDescent="0.25">
      <c r="B50" t="s">
        <v>889</v>
      </c>
      <c r="C50">
        <v>0</v>
      </c>
      <c r="D50" t="s">
        <v>890</v>
      </c>
      <c r="E50" t="s">
        <v>391</v>
      </c>
      <c r="F50" t="s">
        <v>881</v>
      </c>
      <c r="G50" t="s">
        <v>20</v>
      </c>
      <c r="H50">
        <v>951.66</v>
      </c>
      <c r="I50">
        <v>1161.03</v>
      </c>
      <c r="J50">
        <v>28.55</v>
      </c>
      <c r="K50">
        <v>999.81</v>
      </c>
      <c r="L50">
        <v>22</v>
      </c>
      <c r="M50">
        <v>46209</v>
      </c>
      <c r="N50">
        <v>0</v>
      </c>
      <c r="O50" t="s">
        <v>814</v>
      </c>
      <c r="P50" t="s">
        <v>815</v>
      </c>
      <c r="Q50" t="s">
        <v>816</v>
      </c>
      <c r="R50" t="s">
        <v>817</v>
      </c>
      <c r="S50" t="s">
        <v>3</v>
      </c>
      <c r="T50" t="s">
        <v>818</v>
      </c>
      <c r="U50">
        <v>2</v>
      </c>
      <c r="V50">
        <v>19.600000000000001</v>
      </c>
      <c r="W50">
        <v>0</v>
      </c>
      <c r="X50">
        <v>0</v>
      </c>
      <c r="Y50" t="s">
        <v>3</v>
      </c>
      <c r="Z50" t="s">
        <v>805</v>
      </c>
      <c r="AA50">
        <v>3</v>
      </c>
      <c r="AB50" t="s">
        <v>3</v>
      </c>
      <c r="AC50">
        <v>951.66</v>
      </c>
      <c r="AD50">
        <v>1</v>
      </c>
      <c r="AE50">
        <v>0</v>
      </c>
      <c r="AF50">
        <v>1</v>
      </c>
      <c r="AG50">
        <v>3</v>
      </c>
      <c r="AH50" t="s">
        <v>20</v>
      </c>
      <c r="AI50" t="s">
        <v>391</v>
      </c>
      <c r="AJ50">
        <v>46223.878576388888</v>
      </c>
      <c r="AK50">
        <v>64113034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  <c r="AT50">
        <v>0</v>
      </c>
      <c r="AU50">
        <v>0</v>
      </c>
    </row>
    <row r="51" spans="2:47" x14ac:dyDescent="0.25">
      <c r="B51" t="s">
        <v>891</v>
      </c>
      <c r="C51">
        <v>1</v>
      </c>
      <c r="D51" t="s">
        <v>278</v>
      </c>
      <c r="E51" t="s">
        <v>279</v>
      </c>
      <c r="F51" t="s">
        <v>820</v>
      </c>
      <c r="G51" t="s">
        <v>208</v>
      </c>
      <c r="H51">
        <v>302</v>
      </c>
      <c r="I51">
        <v>368.44</v>
      </c>
      <c r="J51">
        <v>9.06</v>
      </c>
      <c r="K51">
        <v>317.27999999999997</v>
      </c>
      <c r="L51">
        <v>22</v>
      </c>
      <c r="M51">
        <v>46209</v>
      </c>
      <c r="N51">
        <v>0</v>
      </c>
      <c r="O51" t="s">
        <v>800</v>
      </c>
      <c r="P51" t="s">
        <v>801</v>
      </c>
      <c r="Q51" t="s">
        <v>802</v>
      </c>
      <c r="R51" t="s">
        <v>803</v>
      </c>
      <c r="S51" t="s">
        <v>3</v>
      </c>
      <c r="T51" t="s">
        <v>804</v>
      </c>
      <c r="U51">
        <v>2</v>
      </c>
      <c r="V51">
        <v>6.22</v>
      </c>
      <c r="W51">
        <v>0</v>
      </c>
      <c r="X51">
        <v>0</v>
      </c>
      <c r="Y51" t="s">
        <v>3</v>
      </c>
      <c r="Z51" t="s">
        <v>805</v>
      </c>
      <c r="AA51">
        <v>3</v>
      </c>
      <c r="AB51" t="s">
        <v>3</v>
      </c>
      <c r="AC51">
        <v>302</v>
      </c>
      <c r="AD51">
        <v>1</v>
      </c>
      <c r="AE51">
        <v>0</v>
      </c>
      <c r="AF51">
        <v>1</v>
      </c>
      <c r="AG51">
        <v>3</v>
      </c>
      <c r="AH51" t="s">
        <v>208</v>
      </c>
      <c r="AI51" t="s">
        <v>279</v>
      </c>
      <c r="AJ51">
        <v>46223.878750000003</v>
      </c>
      <c r="AK51">
        <v>64112822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 t="s">
        <v>3</v>
      </c>
      <c r="AT51">
        <v>0</v>
      </c>
      <c r="AU51">
        <v>0</v>
      </c>
    </row>
    <row r="52" spans="2:47" x14ac:dyDescent="0.25">
      <c r="B52" t="s">
        <v>892</v>
      </c>
      <c r="C52">
        <v>0</v>
      </c>
      <c r="D52" t="s">
        <v>893</v>
      </c>
      <c r="E52" t="s">
        <v>279</v>
      </c>
      <c r="F52" t="s">
        <v>820</v>
      </c>
      <c r="G52" t="s">
        <v>208</v>
      </c>
      <c r="H52">
        <v>840.02</v>
      </c>
      <c r="I52">
        <v>1024.82</v>
      </c>
      <c r="J52">
        <v>25.2</v>
      </c>
      <c r="K52">
        <v>882.52</v>
      </c>
      <c r="L52">
        <v>22</v>
      </c>
      <c r="M52">
        <v>46206</v>
      </c>
      <c r="N52">
        <v>0</v>
      </c>
      <c r="O52" t="s">
        <v>808</v>
      </c>
      <c r="P52" t="s">
        <v>809</v>
      </c>
      <c r="Q52" t="s">
        <v>810</v>
      </c>
      <c r="R52" t="s">
        <v>811</v>
      </c>
      <c r="S52" t="s">
        <v>3</v>
      </c>
      <c r="T52" t="s">
        <v>804</v>
      </c>
      <c r="U52">
        <v>2</v>
      </c>
      <c r="V52">
        <v>17.3</v>
      </c>
      <c r="W52">
        <v>0</v>
      </c>
      <c r="X52">
        <v>0</v>
      </c>
      <c r="Y52" t="s">
        <v>3</v>
      </c>
      <c r="Z52" t="s">
        <v>805</v>
      </c>
      <c r="AA52">
        <v>3</v>
      </c>
      <c r="AB52" t="s">
        <v>3</v>
      </c>
      <c r="AC52">
        <v>840.02</v>
      </c>
      <c r="AD52">
        <v>1</v>
      </c>
      <c r="AE52">
        <v>0</v>
      </c>
      <c r="AF52">
        <v>1</v>
      </c>
      <c r="AG52">
        <v>3</v>
      </c>
      <c r="AH52" t="s">
        <v>208</v>
      </c>
      <c r="AI52" t="s">
        <v>279</v>
      </c>
      <c r="AJ52">
        <v>46223.878750000003</v>
      </c>
      <c r="AK52">
        <v>64112822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3</v>
      </c>
      <c r="AT52">
        <v>0</v>
      </c>
      <c r="AU52">
        <v>0</v>
      </c>
    </row>
    <row r="53" spans="2:47" x14ac:dyDescent="0.25">
      <c r="B53" t="s">
        <v>894</v>
      </c>
      <c r="C53">
        <v>0</v>
      </c>
      <c r="D53" t="s">
        <v>895</v>
      </c>
      <c r="E53" t="s">
        <v>279</v>
      </c>
      <c r="F53" t="s">
        <v>820</v>
      </c>
      <c r="G53" t="s">
        <v>208</v>
      </c>
      <c r="H53">
        <v>904.64</v>
      </c>
      <c r="I53">
        <v>1103.6600000000001</v>
      </c>
      <c r="J53">
        <v>27.14</v>
      </c>
      <c r="K53">
        <v>950.42</v>
      </c>
      <c r="L53">
        <v>22</v>
      </c>
      <c r="M53">
        <v>46209</v>
      </c>
      <c r="N53">
        <v>0</v>
      </c>
      <c r="O53" t="s">
        <v>814</v>
      </c>
      <c r="P53" t="s">
        <v>815</v>
      </c>
      <c r="Q53" t="s">
        <v>816</v>
      </c>
      <c r="R53" t="s">
        <v>817</v>
      </c>
      <c r="S53" t="s">
        <v>3</v>
      </c>
      <c r="T53" t="s">
        <v>818</v>
      </c>
      <c r="U53">
        <v>2</v>
      </c>
      <c r="V53">
        <v>18.64</v>
      </c>
      <c r="W53">
        <v>0</v>
      </c>
      <c r="X53">
        <v>0</v>
      </c>
      <c r="Y53" t="s">
        <v>3</v>
      </c>
      <c r="Z53" t="s">
        <v>805</v>
      </c>
      <c r="AA53">
        <v>3</v>
      </c>
      <c r="AB53" t="s">
        <v>3</v>
      </c>
      <c r="AC53">
        <v>904.64</v>
      </c>
      <c r="AD53">
        <v>1</v>
      </c>
      <c r="AE53">
        <v>0</v>
      </c>
      <c r="AF53">
        <v>1</v>
      </c>
      <c r="AG53">
        <v>3</v>
      </c>
      <c r="AH53" t="s">
        <v>208</v>
      </c>
      <c r="AI53" t="s">
        <v>279</v>
      </c>
      <c r="AJ53">
        <v>46223.878750000003</v>
      </c>
      <c r="AK53">
        <v>64112822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3</v>
      </c>
      <c r="AT53">
        <v>0</v>
      </c>
      <c r="AU53">
        <v>0</v>
      </c>
    </row>
    <row r="54" spans="2:47" x14ac:dyDescent="0.25">
      <c r="B54" t="s">
        <v>896</v>
      </c>
      <c r="C54">
        <v>1</v>
      </c>
      <c r="D54" t="s">
        <v>318</v>
      </c>
      <c r="E54" t="s">
        <v>319</v>
      </c>
      <c r="F54" t="s">
        <v>820</v>
      </c>
      <c r="G54" t="s">
        <v>20</v>
      </c>
      <c r="H54">
        <v>869</v>
      </c>
      <c r="I54">
        <v>1060.18</v>
      </c>
      <c r="J54">
        <v>26.07</v>
      </c>
      <c r="K54">
        <v>912.97</v>
      </c>
      <c r="L54">
        <v>22</v>
      </c>
      <c r="M54">
        <v>46209</v>
      </c>
      <c r="N54">
        <v>0</v>
      </c>
      <c r="O54" t="s">
        <v>800</v>
      </c>
      <c r="P54" t="s">
        <v>801</v>
      </c>
      <c r="Q54" t="s">
        <v>802</v>
      </c>
      <c r="R54" t="s">
        <v>803</v>
      </c>
      <c r="S54" t="s">
        <v>3</v>
      </c>
      <c r="T54" t="s">
        <v>804</v>
      </c>
      <c r="U54">
        <v>2</v>
      </c>
      <c r="V54">
        <v>17.899999999999999</v>
      </c>
      <c r="W54">
        <v>0</v>
      </c>
      <c r="X54">
        <v>0</v>
      </c>
      <c r="Y54" t="s">
        <v>3</v>
      </c>
      <c r="Z54" t="s">
        <v>805</v>
      </c>
      <c r="AA54">
        <v>3</v>
      </c>
      <c r="AB54" t="s">
        <v>3</v>
      </c>
      <c r="AC54">
        <v>869</v>
      </c>
      <c r="AD54">
        <v>1</v>
      </c>
      <c r="AE54">
        <v>0</v>
      </c>
      <c r="AF54">
        <v>1</v>
      </c>
      <c r="AG54">
        <v>3</v>
      </c>
      <c r="AH54" t="s">
        <v>20</v>
      </c>
      <c r="AI54" t="s">
        <v>319</v>
      </c>
      <c r="AJ54">
        <v>46223.87159722222</v>
      </c>
      <c r="AK54">
        <v>64112906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3</v>
      </c>
      <c r="AT54">
        <v>0</v>
      </c>
      <c r="AU54">
        <v>0</v>
      </c>
    </row>
    <row r="55" spans="2:47" x14ac:dyDescent="0.25">
      <c r="B55" t="s">
        <v>897</v>
      </c>
      <c r="C55">
        <v>0</v>
      </c>
      <c r="D55" t="s">
        <v>898</v>
      </c>
      <c r="E55" t="s">
        <v>319</v>
      </c>
      <c r="F55" t="s">
        <v>820</v>
      </c>
      <c r="G55" t="s">
        <v>20</v>
      </c>
      <c r="H55">
        <v>1298.08</v>
      </c>
      <c r="I55">
        <v>1583.66</v>
      </c>
      <c r="J55">
        <v>38.94</v>
      </c>
      <c r="K55">
        <v>1363.76</v>
      </c>
      <c r="L55">
        <v>22</v>
      </c>
      <c r="M55">
        <v>46206</v>
      </c>
      <c r="N55">
        <v>0</v>
      </c>
      <c r="O55" t="s">
        <v>808</v>
      </c>
      <c r="P55" t="s">
        <v>809</v>
      </c>
      <c r="Q55" t="s">
        <v>810</v>
      </c>
      <c r="R55" t="s">
        <v>811</v>
      </c>
      <c r="S55" t="s">
        <v>3</v>
      </c>
      <c r="T55" t="s">
        <v>804</v>
      </c>
      <c r="U55">
        <v>2</v>
      </c>
      <c r="V55">
        <v>26.74</v>
      </c>
      <c r="W55">
        <v>0</v>
      </c>
      <c r="X55">
        <v>0</v>
      </c>
      <c r="Y55" t="s">
        <v>3</v>
      </c>
      <c r="Z55" t="s">
        <v>805</v>
      </c>
      <c r="AA55">
        <v>3</v>
      </c>
      <c r="AB55" t="s">
        <v>3</v>
      </c>
      <c r="AC55">
        <v>1298.08</v>
      </c>
      <c r="AD55">
        <v>1</v>
      </c>
      <c r="AE55">
        <v>0</v>
      </c>
      <c r="AF55">
        <v>1</v>
      </c>
      <c r="AG55">
        <v>3</v>
      </c>
      <c r="AH55" t="s">
        <v>20</v>
      </c>
      <c r="AI55" t="s">
        <v>319</v>
      </c>
      <c r="AJ55">
        <v>46223.87159722222</v>
      </c>
      <c r="AK55">
        <v>64112906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3</v>
      </c>
      <c r="AT55">
        <v>0</v>
      </c>
      <c r="AU55">
        <v>0</v>
      </c>
    </row>
    <row r="56" spans="2:47" x14ac:dyDescent="0.25">
      <c r="B56" t="s">
        <v>899</v>
      </c>
      <c r="C56">
        <v>0</v>
      </c>
      <c r="D56" t="s">
        <v>900</v>
      </c>
      <c r="E56" t="s">
        <v>319</v>
      </c>
      <c r="F56" t="s">
        <v>820</v>
      </c>
      <c r="G56" t="s">
        <v>20</v>
      </c>
      <c r="H56">
        <v>1413.98</v>
      </c>
      <c r="I56">
        <v>1725.06</v>
      </c>
      <c r="J56">
        <v>42.42</v>
      </c>
      <c r="K56">
        <v>1485.53</v>
      </c>
      <c r="L56">
        <v>22</v>
      </c>
      <c r="M56">
        <v>46209</v>
      </c>
      <c r="N56">
        <v>0</v>
      </c>
      <c r="O56" t="s">
        <v>814</v>
      </c>
      <c r="P56" t="s">
        <v>815</v>
      </c>
      <c r="Q56" t="s">
        <v>816</v>
      </c>
      <c r="R56" t="s">
        <v>817</v>
      </c>
      <c r="S56" t="s">
        <v>3</v>
      </c>
      <c r="T56" t="s">
        <v>818</v>
      </c>
      <c r="U56">
        <v>2</v>
      </c>
      <c r="V56">
        <v>29.13</v>
      </c>
      <c r="W56">
        <v>0</v>
      </c>
      <c r="X56">
        <v>0</v>
      </c>
      <c r="Y56" t="s">
        <v>3</v>
      </c>
      <c r="Z56" t="s">
        <v>805</v>
      </c>
      <c r="AA56">
        <v>3</v>
      </c>
      <c r="AB56" t="s">
        <v>3</v>
      </c>
      <c r="AC56">
        <v>1413.98</v>
      </c>
      <c r="AD56">
        <v>1</v>
      </c>
      <c r="AE56">
        <v>0</v>
      </c>
      <c r="AF56">
        <v>1</v>
      </c>
      <c r="AG56">
        <v>3</v>
      </c>
      <c r="AH56" t="s">
        <v>20</v>
      </c>
      <c r="AI56" t="s">
        <v>319</v>
      </c>
      <c r="AJ56">
        <v>46223.87159722222</v>
      </c>
      <c r="AK56">
        <v>64112906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 t="s">
        <v>3</v>
      </c>
      <c r="AT56">
        <v>0</v>
      </c>
      <c r="AU56">
        <v>0</v>
      </c>
    </row>
    <row r="57" spans="2:47" x14ac:dyDescent="0.25">
      <c r="B57" t="s">
        <v>901</v>
      </c>
      <c r="C57">
        <v>1</v>
      </c>
      <c r="D57" t="s">
        <v>346</v>
      </c>
      <c r="E57" t="s">
        <v>347</v>
      </c>
      <c r="F57" t="s">
        <v>831</v>
      </c>
      <c r="G57" t="s">
        <v>20</v>
      </c>
      <c r="H57">
        <v>9.9</v>
      </c>
      <c r="I57">
        <v>12.08</v>
      </c>
      <c r="J57">
        <v>0.3</v>
      </c>
      <c r="K57">
        <v>10.4</v>
      </c>
      <c r="L57">
        <v>22</v>
      </c>
      <c r="M57">
        <v>46209</v>
      </c>
      <c r="N57">
        <v>0</v>
      </c>
      <c r="O57" t="s">
        <v>800</v>
      </c>
      <c r="P57" t="s">
        <v>801</v>
      </c>
      <c r="Q57" t="s">
        <v>802</v>
      </c>
      <c r="R57" t="s">
        <v>803</v>
      </c>
      <c r="S57" t="s">
        <v>3</v>
      </c>
      <c r="T57" t="s">
        <v>804</v>
      </c>
      <c r="U57">
        <v>2</v>
      </c>
      <c r="V57">
        <v>0.2</v>
      </c>
      <c r="W57">
        <v>0</v>
      </c>
      <c r="X57">
        <v>0</v>
      </c>
      <c r="Y57" t="s">
        <v>3</v>
      </c>
      <c r="Z57" t="s">
        <v>805</v>
      </c>
      <c r="AA57">
        <v>3</v>
      </c>
      <c r="AB57" t="s">
        <v>3</v>
      </c>
      <c r="AC57">
        <v>9.9</v>
      </c>
      <c r="AD57">
        <v>1</v>
      </c>
      <c r="AE57">
        <v>0</v>
      </c>
      <c r="AF57">
        <v>1</v>
      </c>
      <c r="AG57">
        <v>3</v>
      </c>
      <c r="AH57" t="s">
        <v>20</v>
      </c>
      <c r="AI57" t="s">
        <v>347</v>
      </c>
      <c r="AJ57">
        <v>46223.87159722222</v>
      </c>
      <c r="AK57">
        <v>64112948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 t="s">
        <v>3</v>
      </c>
      <c r="AT57">
        <v>0</v>
      </c>
      <c r="AU57">
        <v>0</v>
      </c>
    </row>
    <row r="58" spans="2:47" x14ac:dyDescent="0.25">
      <c r="B58" t="s">
        <v>902</v>
      </c>
      <c r="C58">
        <v>0</v>
      </c>
      <c r="D58" t="s">
        <v>903</v>
      </c>
      <c r="E58" t="s">
        <v>347</v>
      </c>
      <c r="F58" t="s">
        <v>831</v>
      </c>
      <c r="G58" t="s">
        <v>20</v>
      </c>
      <c r="H58">
        <v>14.6</v>
      </c>
      <c r="I58">
        <v>17.809999999999999</v>
      </c>
      <c r="J58">
        <v>0.44</v>
      </c>
      <c r="K58">
        <v>15.34</v>
      </c>
      <c r="L58">
        <v>22</v>
      </c>
      <c r="M58">
        <v>46206</v>
      </c>
      <c r="N58">
        <v>0</v>
      </c>
      <c r="O58" t="s">
        <v>808</v>
      </c>
      <c r="P58" t="s">
        <v>809</v>
      </c>
      <c r="Q58" t="s">
        <v>810</v>
      </c>
      <c r="R58" t="s">
        <v>811</v>
      </c>
      <c r="S58" t="s">
        <v>3</v>
      </c>
      <c r="T58" t="s">
        <v>804</v>
      </c>
      <c r="U58">
        <v>2</v>
      </c>
      <c r="V58">
        <v>0.3</v>
      </c>
      <c r="W58">
        <v>0</v>
      </c>
      <c r="X58">
        <v>0</v>
      </c>
      <c r="Y58" t="s">
        <v>3</v>
      </c>
      <c r="Z58" t="s">
        <v>805</v>
      </c>
      <c r="AA58">
        <v>3</v>
      </c>
      <c r="AB58" t="s">
        <v>3</v>
      </c>
      <c r="AC58">
        <v>14.6</v>
      </c>
      <c r="AD58">
        <v>1</v>
      </c>
      <c r="AE58">
        <v>0</v>
      </c>
      <c r="AF58">
        <v>1</v>
      </c>
      <c r="AG58">
        <v>3</v>
      </c>
      <c r="AH58" t="s">
        <v>20</v>
      </c>
      <c r="AI58" t="s">
        <v>347</v>
      </c>
      <c r="AJ58">
        <v>46223.87159722222</v>
      </c>
      <c r="AK58">
        <v>64112948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3</v>
      </c>
      <c r="AT58">
        <v>0</v>
      </c>
      <c r="AU58">
        <v>0</v>
      </c>
    </row>
    <row r="59" spans="2:47" x14ac:dyDescent="0.25">
      <c r="B59" t="s">
        <v>904</v>
      </c>
      <c r="C59">
        <v>0</v>
      </c>
      <c r="D59" t="s">
        <v>905</v>
      </c>
      <c r="E59" t="s">
        <v>347</v>
      </c>
      <c r="F59" t="s">
        <v>831</v>
      </c>
      <c r="G59" t="s">
        <v>20</v>
      </c>
      <c r="H59">
        <v>15.74</v>
      </c>
      <c r="I59">
        <v>19.2</v>
      </c>
      <c r="J59">
        <v>0.47</v>
      </c>
      <c r="K59">
        <v>16.53</v>
      </c>
      <c r="L59">
        <v>22</v>
      </c>
      <c r="M59">
        <v>46209</v>
      </c>
      <c r="N59">
        <v>0</v>
      </c>
      <c r="O59" t="s">
        <v>814</v>
      </c>
      <c r="P59" t="s">
        <v>815</v>
      </c>
      <c r="Q59" t="s">
        <v>816</v>
      </c>
      <c r="R59" t="s">
        <v>817</v>
      </c>
      <c r="S59" t="s">
        <v>3</v>
      </c>
      <c r="T59" t="s">
        <v>818</v>
      </c>
      <c r="U59">
        <v>2</v>
      </c>
      <c r="V59">
        <v>0.32</v>
      </c>
      <c r="W59">
        <v>0</v>
      </c>
      <c r="X59">
        <v>0</v>
      </c>
      <c r="Y59" t="s">
        <v>3</v>
      </c>
      <c r="Z59" t="s">
        <v>805</v>
      </c>
      <c r="AA59">
        <v>3</v>
      </c>
      <c r="AB59" t="s">
        <v>3</v>
      </c>
      <c r="AC59">
        <v>15.74</v>
      </c>
      <c r="AD59">
        <v>1</v>
      </c>
      <c r="AE59">
        <v>0</v>
      </c>
      <c r="AF59">
        <v>1</v>
      </c>
      <c r="AG59">
        <v>3</v>
      </c>
      <c r="AH59" t="s">
        <v>20</v>
      </c>
      <c r="AI59" t="s">
        <v>347</v>
      </c>
      <c r="AJ59">
        <v>46223.87159722222</v>
      </c>
      <c r="AK59">
        <v>64112948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 t="s">
        <v>3</v>
      </c>
      <c r="AT59">
        <v>0</v>
      </c>
      <c r="AU59">
        <v>0</v>
      </c>
    </row>
    <row r="60" spans="2:47" x14ac:dyDescent="0.25">
      <c r="B60" t="s">
        <v>906</v>
      </c>
      <c r="C60">
        <v>1</v>
      </c>
      <c r="D60" t="s">
        <v>374</v>
      </c>
      <c r="E60" t="s">
        <v>375</v>
      </c>
      <c r="F60" t="s">
        <v>881</v>
      </c>
      <c r="G60" t="s">
        <v>208</v>
      </c>
      <c r="H60">
        <v>485</v>
      </c>
      <c r="I60">
        <v>591.70000000000005</v>
      </c>
      <c r="J60">
        <v>14.55</v>
      </c>
      <c r="K60">
        <v>509.54</v>
      </c>
      <c r="L60">
        <v>22</v>
      </c>
      <c r="M60">
        <v>46209</v>
      </c>
      <c r="N60">
        <v>0</v>
      </c>
      <c r="O60" t="s">
        <v>800</v>
      </c>
      <c r="P60" t="s">
        <v>801</v>
      </c>
      <c r="Q60" t="s">
        <v>802</v>
      </c>
      <c r="R60" t="s">
        <v>803</v>
      </c>
      <c r="S60" t="s">
        <v>3</v>
      </c>
      <c r="T60" t="s">
        <v>804</v>
      </c>
      <c r="U60">
        <v>2</v>
      </c>
      <c r="V60">
        <v>9.99</v>
      </c>
      <c r="W60">
        <v>0</v>
      </c>
      <c r="X60">
        <v>0</v>
      </c>
      <c r="Y60" t="s">
        <v>3</v>
      </c>
      <c r="Z60" t="s">
        <v>805</v>
      </c>
      <c r="AA60">
        <v>3</v>
      </c>
      <c r="AB60" t="s">
        <v>3</v>
      </c>
      <c r="AC60">
        <v>485</v>
      </c>
      <c r="AD60">
        <v>1</v>
      </c>
      <c r="AE60">
        <v>0</v>
      </c>
      <c r="AF60">
        <v>1</v>
      </c>
      <c r="AG60">
        <v>3</v>
      </c>
      <c r="AH60" t="s">
        <v>208</v>
      </c>
      <c r="AI60" t="s">
        <v>375</v>
      </c>
      <c r="AJ60">
        <v>46223.877835648149</v>
      </c>
      <c r="AK60">
        <v>64113003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0</v>
      </c>
      <c r="AU60">
        <v>0</v>
      </c>
    </row>
    <row r="61" spans="2:47" x14ac:dyDescent="0.25">
      <c r="B61" t="s">
        <v>907</v>
      </c>
      <c r="C61">
        <v>0</v>
      </c>
      <c r="D61" t="s">
        <v>908</v>
      </c>
      <c r="E61" t="s">
        <v>375</v>
      </c>
      <c r="F61" t="s">
        <v>881</v>
      </c>
      <c r="G61" t="s">
        <v>208</v>
      </c>
      <c r="H61">
        <v>692.29</v>
      </c>
      <c r="I61">
        <v>844.59</v>
      </c>
      <c r="J61">
        <v>20.77</v>
      </c>
      <c r="K61">
        <v>727.32</v>
      </c>
      <c r="L61">
        <v>22</v>
      </c>
      <c r="M61">
        <v>46206</v>
      </c>
      <c r="N61">
        <v>0</v>
      </c>
      <c r="O61" t="s">
        <v>808</v>
      </c>
      <c r="P61" t="s">
        <v>809</v>
      </c>
      <c r="Q61" t="s">
        <v>810</v>
      </c>
      <c r="R61" t="s">
        <v>811</v>
      </c>
      <c r="S61" t="s">
        <v>3</v>
      </c>
      <c r="T61" t="s">
        <v>804</v>
      </c>
      <c r="U61">
        <v>2</v>
      </c>
      <c r="V61">
        <v>14.26</v>
      </c>
      <c r="W61">
        <v>0</v>
      </c>
      <c r="X61">
        <v>0</v>
      </c>
      <c r="Y61" t="s">
        <v>3</v>
      </c>
      <c r="Z61" t="s">
        <v>805</v>
      </c>
      <c r="AA61">
        <v>3</v>
      </c>
      <c r="AB61" t="s">
        <v>3</v>
      </c>
      <c r="AC61">
        <v>692.29</v>
      </c>
      <c r="AD61">
        <v>1</v>
      </c>
      <c r="AE61">
        <v>0</v>
      </c>
      <c r="AF61">
        <v>1</v>
      </c>
      <c r="AG61">
        <v>3</v>
      </c>
      <c r="AH61" t="s">
        <v>208</v>
      </c>
      <c r="AI61" t="s">
        <v>375</v>
      </c>
      <c r="AJ61">
        <v>46223.877835648149</v>
      </c>
      <c r="AK61">
        <v>64113003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0</v>
      </c>
      <c r="AU61">
        <v>0</v>
      </c>
    </row>
    <row r="62" spans="2:47" x14ac:dyDescent="0.25">
      <c r="B62" t="s">
        <v>909</v>
      </c>
      <c r="C62">
        <v>0</v>
      </c>
      <c r="D62" t="s">
        <v>910</v>
      </c>
      <c r="E62" t="s">
        <v>375</v>
      </c>
      <c r="F62" t="s">
        <v>881</v>
      </c>
      <c r="G62" t="s">
        <v>208</v>
      </c>
      <c r="H62">
        <v>745.54</v>
      </c>
      <c r="I62">
        <v>909.56</v>
      </c>
      <c r="J62">
        <v>22.37</v>
      </c>
      <c r="K62">
        <v>783.27</v>
      </c>
      <c r="L62">
        <v>22</v>
      </c>
      <c r="M62">
        <v>46209</v>
      </c>
      <c r="N62">
        <v>0</v>
      </c>
      <c r="O62" t="s">
        <v>814</v>
      </c>
      <c r="P62" t="s">
        <v>815</v>
      </c>
      <c r="Q62" t="s">
        <v>816</v>
      </c>
      <c r="R62" t="s">
        <v>817</v>
      </c>
      <c r="S62" t="s">
        <v>3</v>
      </c>
      <c r="T62" t="s">
        <v>818</v>
      </c>
      <c r="U62">
        <v>2</v>
      </c>
      <c r="V62">
        <v>15.36</v>
      </c>
      <c r="W62">
        <v>0</v>
      </c>
      <c r="X62">
        <v>0</v>
      </c>
      <c r="Y62" t="s">
        <v>3</v>
      </c>
      <c r="Z62" t="s">
        <v>805</v>
      </c>
      <c r="AA62">
        <v>3</v>
      </c>
      <c r="AB62" t="s">
        <v>3</v>
      </c>
      <c r="AC62">
        <v>745.54</v>
      </c>
      <c r="AD62">
        <v>1</v>
      </c>
      <c r="AE62">
        <v>0</v>
      </c>
      <c r="AF62">
        <v>1</v>
      </c>
      <c r="AG62">
        <v>3</v>
      </c>
      <c r="AH62" t="s">
        <v>208</v>
      </c>
      <c r="AI62" t="s">
        <v>375</v>
      </c>
      <c r="AJ62">
        <v>46223.877835648149</v>
      </c>
      <c r="AK62">
        <v>64113003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3</v>
      </c>
      <c r="AT62">
        <v>0</v>
      </c>
      <c r="AU62">
        <v>0</v>
      </c>
    </row>
    <row r="63" spans="2:47" x14ac:dyDescent="0.25">
      <c r="B63" t="s">
        <v>911</v>
      </c>
      <c r="C63">
        <v>1</v>
      </c>
      <c r="D63" t="s">
        <v>290</v>
      </c>
      <c r="E63" t="s">
        <v>291</v>
      </c>
      <c r="F63" t="s">
        <v>820</v>
      </c>
      <c r="G63" t="s">
        <v>208</v>
      </c>
      <c r="H63">
        <v>65</v>
      </c>
      <c r="I63">
        <v>79.3</v>
      </c>
      <c r="J63">
        <v>1.95</v>
      </c>
      <c r="K63">
        <v>68.290000000000006</v>
      </c>
      <c r="L63">
        <v>22</v>
      </c>
      <c r="M63">
        <v>46209</v>
      </c>
      <c r="N63">
        <v>0</v>
      </c>
      <c r="O63" t="s">
        <v>800</v>
      </c>
      <c r="P63" t="s">
        <v>801</v>
      </c>
      <c r="Q63" t="s">
        <v>802</v>
      </c>
      <c r="R63" t="s">
        <v>803</v>
      </c>
      <c r="S63" t="s">
        <v>3</v>
      </c>
      <c r="T63" t="s">
        <v>804</v>
      </c>
      <c r="U63">
        <v>2</v>
      </c>
      <c r="V63">
        <v>1.34</v>
      </c>
      <c r="W63">
        <v>0</v>
      </c>
      <c r="X63">
        <v>0</v>
      </c>
      <c r="Y63" t="s">
        <v>3</v>
      </c>
      <c r="Z63" t="s">
        <v>805</v>
      </c>
      <c r="AA63">
        <v>3</v>
      </c>
      <c r="AB63" t="s">
        <v>3</v>
      </c>
      <c r="AC63">
        <v>65</v>
      </c>
      <c r="AD63">
        <v>1</v>
      </c>
      <c r="AE63">
        <v>0</v>
      </c>
      <c r="AF63">
        <v>1</v>
      </c>
      <c r="AG63">
        <v>3</v>
      </c>
      <c r="AH63" t="s">
        <v>208</v>
      </c>
      <c r="AI63" t="s">
        <v>291</v>
      </c>
      <c r="AJ63">
        <v>46223.881226851852</v>
      </c>
      <c r="AK63">
        <v>64112846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3</v>
      </c>
      <c r="AT63">
        <v>0</v>
      </c>
      <c r="AU63">
        <v>0</v>
      </c>
    </row>
    <row r="64" spans="2:47" x14ac:dyDescent="0.25">
      <c r="B64" t="s">
        <v>912</v>
      </c>
      <c r="C64">
        <v>0</v>
      </c>
      <c r="D64" t="s">
        <v>913</v>
      </c>
      <c r="E64" t="s">
        <v>291</v>
      </c>
      <c r="F64" t="s">
        <v>820</v>
      </c>
      <c r="G64" t="s">
        <v>208</v>
      </c>
      <c r="H64">
        <v>182.53</v>
      </c>
      <c r="I64">
        <v>222.69</v>
      </c>
      <c r="J64">
        <v>5.48</v>
      </c>
      <c r="K64">
        <v>191.77</v>
      </c>
      <c r="L64">
        <v>22</v>
      </c>
      <c r="M64">
        <v>46206</v>
      </c>
      <c r="N64">
        <v>0</v>
      </c>
      <c r="O64" t="s">
        <v>808</v>
      </c>
      <c r="P64" t="s">
        <v>809</v>
      </c>
      <c r="Q64" t="s">
        <v>810</v>
      </c>
      <c r="R64" t="s">
        <v>811</v>
      </c>
      <c r="S64" t="s">
        <v>3</v>
      </c>
      <c r="T64" t="s">
        <v>804</v>
      </c>
      <c r="U64">
        <v>2</v>
      </c>
      <c r="V64">
        <v>3.76</v>
      </c>
      <c r="W64">
        <v>0</v>
      </c>
      <c r="X64">
        <v>0</v>
      </c>
      <c r="Y64" t="s">
        <v>3</v>
      </c>
      <c r="Z64" t="s">
        <v>805</v>
      </c>
      <c r="AA64">
        <v>3</v>
      </c>
      <c r="AB64" t="s">
        <v>3</v>
      </c>
      <c r="AC64">
        <v>182.53</v>
      </c>
      <c r="AD64">
        <v>1</v>
      </c>
      <c r="AE64">
        <v>0</v>
      </c>
      <c r="AF64">
        <v>1</v>
      </c>
      <c r="AG64">
        <v>3</v>
      </c>
      <c r="AH64" t="s">
        <v>208</v>
      </c>
      <c r="AI64" t="s">
        <v>291</v>
      </c>
      <c r="AJ64">
        <v>46223.881226851852</v>
      </c>
      <c r="AK64">
        <v>64112846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 t="s">
        <v>3</v>
      </c>
      <c r="AT64">
        <v>0</v>
      </c>
      <c r="AU64">
        <v>0</v>
      </c>
    </row>
    <row r="65" spans="2:47" x14ac:dyDescent="0.25">
      <c r="B65" t="s">
        <v>914</v>
      </c>
      <c r="C65">
        <v>0</v>
      </c>
      <c r="D65" t="s">
        <v>915</v>
      </c>
      <c r="E65" t="s">
        <v>291</v>
      </c>
      <c r="F65" t="s">
        <v>820</v>
      </c>
      <c r="G65" t="s">
        <v>208</v>
      </c>
      <c r="H65">
        <v>196.81</v>
      </c>
      <c r="I65">
        <v>240.11</v>
      </c>
      <c r="J65">
        <v>5.9</v>
      </c>
      <c r="K65">
        <v>206.76</v>
      </c>
      <c r="L65">
        <v>22</v>
      </c>
      <c r="M65">
        <v>46209</v>
      </c>
      <c r="N65">
        <v>0</v>
      </c>
      <c r="O65" t="s">
        <v>814</v>
      </c>
      <c r="P65" t="s">
        <v>815</v>
      </c>
      <c r="Q65" t="s">
        <v>816</v>
      </c>
      <c r="R65" t="s">
        <v>817</v>
      </c>
      <c r="S65" t="s">
        <v>3</v>
      </c>
      <c r="T65" t="s">
        <v>818</v>
      </c>
      <c r="U65">
        <v>2</v>
      </c>
      <c r="V65">
        <v>4.05</v>
      </c>
      <c r="W65">
        <v>0</v>
      </c>
      <c r="X65">
        <v>0</v>
      </c>
      <c r="Y65" t="s">
        <v>3</v>
      </c>
      <c r="Z65" t="s">
        <v>805</v>
      </c>
      <c r="AA65">
        <v>3</v>
      </c>
      <c r="AB65" t="s">
        <v>3</v>
      </c>
      <c r="AC65">
        <v>196.81</v>
      </c>
      <c r="AD65">
        <v>1</v>
      </c>
      <c r="AE65">
        <v>0</v>
      </c>
      <c r="AF65">
        <v>1</v>
      </c>
      <c r="AG65">
        <v>3</v>
      </c>
      <c r="AH65" t="s">
        <v>208</v>
      </c>
      <c r="AI65" t="s">
        <v>291</v>
      </c>
      <c r="AJ65">
        <v>46223.881226851852</v>
      </c>
      <c r="AK65">
        <v>64112846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 t="s">
        <v>3</v>
      </c>
      <c r="AT65">
        <v>0</v>
      </c>
      <c r="AU65">
        <v>0</v>
      </c>
    </row>
    <row r="66" spans="2:47" x14ac:dyDescent="0.25">
      <c r="B66" t="s">
        <v>916</v>
      </c>
      <c r="C66">
        <v>1</v>
      </c>
      <c r="D66" t="s">
        <v>352</v>
      </c>
      <c r="E66" t="s">
        <v>353</v>
      </c>
      <c r="F66" t="s">
        <v>831</v>
      </c>
      <c r="G66" t="s">
        <v>20</v>
      </c>
      <c r="H66">
        <v>31</v>
      </c>
      <c r="I66">
        <v>37.82</v>
      </c>
      <c r="J66">
        <v>0.93</v>
      </c>
      <c r="K66">
        <v>32.57</v>
      </c>
      <c r="L66">
        <v>22</v>
      </c>
      <c r="M66">
        <v>46209</v>
      </c>
      <c r="N66">
        <v>0</v>
      </c>
      <c r="O66" t="s">
        <v>800</v>
      </c>
      <c r="P66" t="s">
        <v>801</v>
      </c>
      <c r="Q66" t="s">
        <v>802</v>
      </c>
      <c r="R66" t="s">
        <v>803</v>
      </c>
      <c r="S66" t="s">
        <v>3</v>
      </c>
      <c r="T66" t="s">
        <v>804</v>
      </c>
      <c r="U66">
        <v>2</v>
      </c>
      <c r="V66">
        <v>0.64</v>
      </c>
      <c r="W66">
        <v>0</v>
      </c>
      <c r="X66">
        <v>0</v>
      </c>
      <c r="Y66" t="s">
        <v>3</v>
      </c>
      <c r="Z66" t="s">
        <v>805</v>
      </c>
      <c r="AA66">
        <v>3</v>
      </c>
      <c r="AB66" t="s">
        <v>3</v>
      </c>
      <c r="AC66">
        <v>31</v>
      </c>
      <c r="AD66">
        <v>1</v>
      </c>
      <c r="AE66">
        <v>0</v>
      </c>
      <c r="AF66">
        <v>1</v>
      </c>
      <c r="AG66">
        <v>3</v>
      </c>
      <c r="AH66" t="s">
        <v>20</v>
      </c>
      <c r="AI66" t="s">
        <v>353</v>
      </c>
      <c r="AJ66">
        <v>46223.871608796297</v>
      </c>
      <c r="AK66">
        <v>64112958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3</v>
      </c>
      <c r="AT66">
        <v>0</v>
      </c>
      <c r="AU66">
        <v>0</v>
      </c>
    </row>
    <row r="67" spans="2:47" x14ac:dyDescent="0.25">
      <c r="B67" t="s">
        <v>917</v>
      </c>
      <c r="C67">
        <v>0</v>
      </c>
      <c r="D67" t="s">
        <v>918</v>
      </c>
      <c r="E67" t="s">
        <v>353</v>
      </c>
      <c r="F67" t="s">
        <v>831</v>
      </c>
      <c r="G67" t="s">
        <v>20</v>
      </c>
      <c r="H67">
        <v>62.81</v>
      </c>
      <c r="I67">
        <v>76.63</v>
      </c>
      <c r="J67">
        <v>1.88</v>
      </c>
      <c r="K67">
        <v>65.98</v>
      </c>
      <c r="L67">
        <v>22</v>
      </c>
      <c r="M67">
        <v>46206</v>
      </c>
      <c r="N67">
        <v>0</v>
      </c>
      <c r="O67" t="s">
        <v>808</v>
      </c>
      <c r="P67" t="s">
        <v>809</v>
      </c>
      <c r="Q67" t="s">
        <v>810</v>
      </c>
      <c r="R67" t="s">
        <v>811</v>
      </c>
      <c r="S67" t="s">
        <v>3</v>
      </c>
      <c r="T67" t="s">
        <v>804</v>
      </c>
      <c r="U67">
        <v>2</v>
      </c>
      <c r="V67">
        <v>1.29</v>
      </c>
      <c r="W67">
        <v>0</v>
      </c>
      <c r="X67">
        <v>0</v>
      </c>
      <c r="Y67" t="s">
        <v>3</v>
      </c>
      <c r="Z67" t="s">
        <v>805</v>
      </c>
      <c r="AA67">
        <v>3</v>
      </c>
      <c r="AB67" t="s">
        <v>3</v>
      </c>
      <c r="AC67">
        <v>62.81</v>
      </c>
      <c r="AD67">
        <v>1</v>
      </c>
      <c r="AE67">
        <v>0</v>
      </c>
      <c r="AF67">
        <v>1</v>
      </c>
      <c r="AG67">
        <v>3</v>
      </c>
      <c r="AH67" t="s">
        <v>20</v>
      </c>
      <c r="AI67" t="s">
        <v>353</v>
      </c>
      <c r="AJ67">
        <v>46223.871608796297</v>
      </c>
      <c r="AK67">
        <v>64112958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 t="s">
        <v>3</v>
      </c>
      <c r="AT67">
        <v>0</v>
      </c>
      <c r="AU67">
        <v>0</v>
      </c>
    </row>
    <row r="68" spans="2:47" x14ac:dyDescent="0.25">
      <c r="B68" t="s">
        <v>919</v>
      </c>
      <c r="C68">
        <v>0</v>
      </c>
      <c r="D68" t="s">
        <v>920</v>
      </c>
      <c r="E68" t="s">
        <v>353</v>
      </c>
      <c r="F68" t="s">
        <v>831</v>
      </c>
      <c r="G68" t="s">
        <v>20</v>
      </c>
      <c r="H68">
        <v>67.099999999999994</v>
      </c>
      <c r="I68">
        <v>81.86</v>
      </c>
      <c r="J68">
        <v>2.0099999999999998</v>
      </c>
      <c r="K68">
        <v>70.489999999999995</v>
      </c>
      <c r="L68">
        <v>22</v>
      </c>
      <c r="M68">
        <v>46209</v>
      </c>
      <c r="N68">
        <v>0</v>
      </c>
      <c r="O68" t="s">
        <v>814</v>
      </c>
      <c r="P68" t="s">
        <v>815</v>
      </c>
      <c r="Q68" t="s">
        <v>816</v>
      </c>
      <c r="R68" t="s">
        <v>817</v>
      </c>
      <c r="S68" t="s">
        <v>3</v>
      </c>
      <c r="T68" t="s">
        <v>818</v>
      </c>
      <c r="U68">
        <v>2</v>
      </c>
      <c r="V68">
        <v>1.38</v>
      </c>
      <c r="W68">
        <v>0</v>
      </c>
      <c r="X68">
        <v>0</v>
      </c>
      <c r="Y68" t="s">
        <v>3</v>
      </c>
      <c r="Z68" t="s">
        <v>805</v>
      </c>
      <c r="AA68">
        <v>3</v>
      </c>
      <c r="AB68" t="s">
        <v>3</v>
      </c>
      <c r="AC68">
        <v>67.099999999999994</v>
      </c>
      <c r="AD68">
        <v>1</v>
      </c>
      <c r="AE68">
        <v>0</v>
      </c>
      <c r="AF68">
        <v>1</v>
      </c>
      <c r="AG68">
        <v>3</v>
      </c>
      <c r="AH68" t="s">
        <v>20</v>
      </c>
      <c r="AI68" t="s">
        <v>353</v>
      </c>
      <c r="AJ68">
        <v>46223.871608796297</v>
      </c>
      <c r="AK68">
        <v>64112958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0</v>
      </c>
      <c r="AU68">
        <v>0</v>
      </c>
    </row>
    <row r="69" spans="2:47" x14ac:dyDescent="0.25">
      <c r="B69" t="s">
        <v>921</v>
      </c>
      <c r="C69">
        <v>1</v>
      </c>
      <c r="D69" t="s">
        <v>361</v>
      </c>
      <c r="E69" t="s">
        <v>362</v>
      </c>
      <c r="F69" t="s">
        <v>881</v>
      </c>
      <c r="G69" t="s">
        <v>20</v>
      </c>
      <c r="H69">
        <v>3545.39</v>
      </c>
      <c r="I69">
        <v>4325.38</v>
      </c>
      <c r="J69">
        <v>106.36</v>
      </c>
      <c r="K69">
        <v>3724.79</v>
      </c>
      <c r="L69">
        <v>22</v>
      </c>
      <c r="M69">
        <v>46209</v>
      </c>
      <c r="N69">
        <v>0</v>
      </c>
      <c r="O69" t="s">
        <v>800</v>
      </c>
      <c r="P69" t="s">
        <v>801</v>
      </c>
      <c r="Q69" t="s">
        <v>802</v>
      </c>
      <c r="R69" t="s">
        <v>803</v>
      </c>
      <c r="S69" t="s">
        <v>3</v>
      </c>
      <c r="T69" t="s">
        <v>804</v>
      </c>
      <c r="U69">
        <v>2</v>
      </c>
      <c r="V69">
        <v>73.040000000000006</v>
      </c>
      <c r="W69">
        <v>0</v>
      </c>
      <c r="X69">
        <v>0</v>
      </c>
      <c r="Y69" t="s">
        <v>3</v>
      </c>
      <c r="Z69" t="s">
        <v>805</v>
      </c>
      <c r="AA69">
        <v>3</v>
      </c>
      <c r="AB69" t="s">
        <v>3</v>
      </c>
      <c r="AC69">
        <v>3545.39</v>
      </c>
      <c r="AD69">
        <v>1</v>
      </c>
      <c r="AE69">
        <v>0</v>
      </c>
      <c r="AF69">
        <v>1</v>
      </c>
      <c r="AG69">
        <v>3</v>
      </c>
      <c r="AH69" t="s">
        <v>20</v>
      </c>
      <c r="AI69" t="s">
        <v>362</v>
      </c>
      <c r="AJ69">
        <v>46223.871608796297</v>
      </c>
      <c r="AK69">
        <v>64112973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3</v>
      </c>
      <c r="AT69">
        <v>0</v>
      </c>
      <c r="AU69">
        <v>0</v>
      </c>
    </row>
    <row r="70" spans="2:47" x14ac:dyDescent="0.25">
      <c r="B70" t="s">
        <v>922</v>
      </c>
      <c r="C70">
        <v>0</v>
      </c>
      <c r="D70" t="s">
        <v>923</v>
      </c>
      <c r="E70" t="s">
        <v>362</v>
      </c>
      <c r="F70" t="s">
        <v>881</v>
      </c>
      <c r="G70" t="s">
        <v>20</v>
      </c>
      <c r="H70">
        <v>4974.1899999999996</v>
      </c>
      <c r="I70">
        <v>6068.51</v>
      </c>
      <c r="J70">
        <v>149.22999999999999</v>
      </c>
      <c r="K70">
        <v>5225.8900000000003</v>
      </c>
      <c r="L70">
        <v>22</v>
      </c>
      <c r="M70">
        <v>46206</v>
      </c>
      <c r="N70">
        <v>0</v>
      </c>
      <c r="O70" t="s">
        <v>808</v>
      </c>
      <c r="P70" t="s">
        <v>809</v>
      </c>
      <c r="Q70" t="s">
        <v>810</v>
      </c>
      <c r="R70" t="s">
        <v>811</v>
      </c>
      <c r="S70" t="s">
        <v>3</v>
      </c>
      <c r="T70" t="s">
        <v>804</v>
      </c>
      <c r="U70">
        <v>2</v>
      </c>
      <c r="V70">
        <v>102.47</v>
      </c>
      <c r="W70">
        <v>0</v>
      </c>
      <c r="X70">
        <v>0</v>
      </c>
      <c r="Y70" t="s">
        <v>3</v>
      </c>
      <c r="Z70" t="s">
        <v>805</v>
      </c>
      <c r="AA70">
        <v>3</v>
      </c>
      <c r="AB70" t="s">
        <v>3</v>
      </c>
      <c r="AC70">
        <v>4974.1899999999996</v>
      </c>
      <c r="AD70">
        <v>1</v>
      </c>
      <c r="AE70">
        <v>0</v>
      </c>
      <c r="AF70">
        <v>1</v>
      </c>
      <c r="AG70">
        <v>3</v>
      </c>
      <c r="AH70" t="s">
        <v>20</v>
      </c>
      <c r="AI70" t="s">
        <v>362</v>
      </c>
      <c r="AJ70">
        <v>46223.871608796297</v>
      </c>
      <c r="AK70">
        <v>64112973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0</v>
      </c>
      <c r="AU70">
        <v>0</v>
      </c>
    </row>
    <row r="71" spans="2:47" x14ac:dyDescent="0.25">
      <c r="B71" t="s">
        <v>924</v>
      </c>
      <c r="C71">
        <v>0</v>
      </c>
      <c r="D71" t="s">
        <v>925</v>
      </c>
      <c r="E71" t="s">
        <v>362</v>
      </c>
      <c r="F71" t="s">
        <v>881</v>
      </c>
      <c r="G71" t="s">
        <v>20</v>
      </c>
      <c r="H71">
        <v>5449.98</v>
      </c>
      <c r="I71">
        <v>6648.98</v>
      </c>
      <c r="J71">
        <v>163.5</v>
      </c>
      <c r="K71">
        <v>5725.75</v>
      </c>
      <c r="L71">
        <v>22</v>
      </c>
      <c r="M71">
        <v>46209</v>
      </c>
      <c r="N71">
        <v>0</v>
      </c>
      <c r="O71" t="s">
        <v>814</v>
      </c>
      <c r="P71" t="s">
        <v>815</v>
      </c>
      <c r="Q71" t="s">
        <v>816</v>
      </c>
      <c r="R71" t="s">
        <v>817</v>
      </c>
      <c r="S71" t="s">
        <v>3</v>
      </c>
      <c r="T71" t="s">
        <v>818</v>
      </c>
      <c r="U71">
        <v>2</v>
      </c>
      <c r="V71">
        <v>112.27</v>
      </c>
      <c r="W71">
        <v>0</v>
      </c>
      <c r="X71">
        <v>0</v>
      </c>
      <c r="Y71" t="s">
        <v>3</v>
      </c>
      <c r="Z71" t="s">
        <v>805</v>
      </c>
      <c r="AA71">
        <v>3</v>
      </c>
      <c r="AB71" t="s">
        <v>3</v>
      </c>
      <c r="AC71">
        <v>5449.98</v>
      </c>
      <c r="AD71">
        <v>1</v>
      </c>
      <c r="AE71">
        <v>0</v>
      </c>
      <c r="AF71">
        <v>1</v>
      </c>
      <c r="AG71">
        <v>3</v>
      </c>
      <c r="AH71" t="s">
        <v>20</v>
      </c>
      <c r="AI71" t="s">
        <v>362</v>
      </c>
      <c r="AJ71">
        <v>46223.871608796297</v>
      </c>
      <c r="AK71">
        <v>64112973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0</v>
      </c>
      <c r="AU71">
        <v>0</v>
      </c>
    </row>
    <row r="72" spans="2:47" x14ac:dyDescent="0.25">
      <c r="B72" t="s">
        <v>926</v>
      </c>
      <c r="C72">
        <v>1</v>
      </c>
      <c r="D72" t="s">
        <v>315</v>
      </c>
      <c r="E72" t="s">
        <v>316</v>
      </c>
      <c r="F72" t="s">
        <v>820</v>
      </c>
      <c r="G72" t="s">
        <v>20</v>
      </c>
      <c r="H72">
        <v>695</v>
      </c>
      <c r="I72">
        <v>847.9</v>
      </c>
      <c r="J72">
        <v>20.85</v>
      </c>
      <c r="K72">
        <v>730.17</v>
      </c>
      <c r="L72">
        <v>22</v>
      </c>
      <c r="M72">
        <v>46209</v>
      </c>
      <c r="N72">
        <v>0</v>
      </c>
      <c r="O72" t="s">
        <v>800</v>
      </c>
      <c r="P72" t="s">
        <v>801</v>
      </c>
      <c r="Q72" t="s">
        <v>802</v>
      </c>
      <c r="R72" t="s">
        <v>803</v>
      </c>
      <c r="S72" t="s">
        <v>3</v>
      </c>
      <c r="T72" t="s">
        <v>804</v>
      </c>
      <c r="U72">
        <v>2</v>
      </c>
      <c r="V72">
        <v>14.32</v>
      </c>
      <c r="W72">
        <v>0</v>
      </c>
      <c r="X72">
        <v>0</v>
      </c>
      <c r="Y72" t="s">
        <v>3</v>
      </c>
      <c r="Z72" t="s">
        <v>805</v>
      </c>
      <c r="AA72">
        <v>3</v>
      </c>
      <c r="AB72" t="s">
        <v>3</v>
      </c>
      <c r="AC72">
        <v>695</v>
      </c>
      <c r="AD72">
        <v>1</v>
      </c>
      <c r="AE72">
        <v>0</v>
      </c>
      <c r="AF72">
        <v>1</v>
      </c>
      <c r="AG72">
        <v>3</v>
      </c>
      <c r="AH72" t="s">
        <v>20</v>
      </c>
      <c r="AI72" t="s">
        <v>316</v>
      </c>
      <c r="AJ72">
        <v>46223.87159722222</v>
      </c>
      <c r="AK72">
        <v>64112901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3</v>
      </c>
      <c r="AT72">
        <v>0</v>
      </c>
      <c r="AU72">
        <v>0</v>
      </c>
    </row>
    <row r="73" spans="2:47" x14ac:dyDescent="0.25">
      <c r="B73" t="s">
        <v>927</v>
      </c>
      <c r="C73">
        <v>0</v>
      </c>
      <c r="D73" t="s">
        <v>928</v>
      </c>
      <c r="E73" t="s">
        <v>316</v>
      </c>
      <c r="F73" t="s">
        <v>820</v>
      </c>
      <c r="G73" t="s">
        <v>20</v>
      </c>
      <c r="H73">
        <v>2233.19</v>
      </c>
      <c r="I73">
        <v>2724.49</v>
      </c>
      <c r="J73">
        <v>67</v>
      </c>
      <c r="K73">
        <v>2346.19</v>
      </c>
      <c r="L73">
        <v>22</v>
      </c>
      <c r="M73">
        <v>46206</v>
      </c>
      <c r="N73">
        <v>0</v>
      </c>
      <c r="O73" t="s">
        <v>808</v>
      </c>
      <c r="P73" t="s">
        <v>809</v>
      </c>
      <c r="Q73" t="s">
        <v>810</v>
      </c>
      <c r="R73" t="s">
        <v>811</v>
      </c>
      <c r="S73" t="s">
        <v>3</v>
      </c>
      <c r="T73" t="s">
        <v>804</v>
      </c>
      <c r="U73">
        <v>2</v>
      </c>
      <c r="V73">
        <v>46</v>
      </c>
      <c r="W73">
        <v>0</v>
      </c>
      <c r="X73">
        <v>0</v>
      </c>
      <c r="Y73" t="s">
        <v>3</v>
      </c>
      <c r="Z73" t="s">
        <v>805</v>
      </c>
      <c r="AA73">
        <v>3</v>
      </c>
      <c r="AB73" t="s">
        <v>3</v>
      </c>
      <c r="AC73">
        <v>2233.19</v>
      </c>
      <c r="AD73">
        <v>1</v>
      </c>
      <c r="AE73">
        <v>0</v>
      </c>
      <c r="AF73">
        <v>1</v>
      </c>
      <c r="AG73">
        <v>3</v>
      </c>
      <c r="AH73" t="s">
        <v>20</v>
      </c>
      <c r="AI73" t="s">
        <v>316</v>
      </c>
      <c r="AJ73">
        <v>46223.87159722222</v>
      </c>
      <c r="AK73">
        <v>64112901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3</v>
      </c>
      <c r="AT73">
        <v>0</v>
      </c>
      <c r="AU73">
        <v>0</v>
      </c>
    </row>
    <row r="74" spans="2:47" x14ac:dyDescent="0.25">
      <c r="B74" t="s">
        <v>929</v>
      </c>
      <c r="C74">
        <v>0</v>
      </c>
      <c r="D74" t="s">
        <v>930</v>
      </c>
      <c r="E74" t="s">
        <v>316</v>
      </c>
      <c r="F74" t="s">
        <v>820</v>
      </c>
      <c r="G74" t="s">
        <v>20</v>
      </c>
      <c r="H74">
        <v>2387.1999999999998</v>
      </c>
      <c r="I74">
        <v>2912.38</v>
      </c>
      <c r="J74">
        <v>71.62</v>
      </c>
      <c r="K74">
        <v>2508</v>
      </c>
      <c r="L74">
        <v>22</v>
      </c>
      <c r="M74">
        <v>46209</v>
      </c>
      <c r="N74">
        <v>0</v>
      </c>
      <c r="O74" t="s">
        <v>814</v>
      </c>
      <c r="P74" t="s">
        <v>815</v>
      </c>
      <c r="Q74" t="s">
        <v>816</v>
      </c>
      <c r="R74" t="s">
        <v>817</v>
      </c>
      <c r="S74" t="s">
        <v>3</v>
      </c>
      <c r="T74" t="s">
        <v>818</v>
      </c>
      <c r="U74">
        <v>2</v>
      </c>
      <c r="V74">
        <v>49.18</v>
      </c>
      <c r="W74">
        <v>0</v>
      </c>
      <c r="X74">
        <v>0</v>
      </c>
      <c r="Y74" t="s">
        <v>3</v>
      </c>
      <c r="Z74" t="s">
        <v>805</v>
      </c>
      <c r="AA74">
        <v>3</v>
      </c>
      <c r="AB74" t="s">
        <v>3</v>
      </c>
      <c r="AC74">
        <v>2387.1999999999998</v>
      </c>
      <c r="AD74">
        <v>1</v>
      </c>
      <c r="AE74">
        <v>0</v>
      </c>
      <c r="AF74">
        <v>1</v>
      </c>
      <c r="AG74">
        <v>3</v>
      </c>
      <c r="AH74" t="s">
        <v>20</v>
      </c>
      <c r="AI74" t="s">
        <v>316</v>
      </c>
      <c r="AJ74">
        <v>46223.87159722222</v>
      </c>
      <c r="AK74">
        <v>64112901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3</v>
      </c>
      <c r="AT74">
        <v>0</v>
      </c>
      <c r="AU7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7</vt:i4>
      </vt:variant>
    </vt:vector>
  </HeadingPairs>
  <TitlesOfParts>
    <vt:vector size="17" baseType="lpstr">
      <vt:lpstr>ССРТ</vt:lpstr>
      <vt:lpstr>02-01-01</vt:lpstr>
      <vt:lpstr>09-01-01</vt:lpstr>
      <vt:lpstr>Конъюнктурный анализ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'09-01-01'!Заголовки_для_печати</vt:lpstr>
      <vt:lpstr>'Конъюнктурный анализ'!Заголовки_для_печати</vt:lpstr>
      <vt:lpstr>'02-01-01'!Область_печати</vt:lpstr>
      <vt:lpstr>'09-01-01'!Область_печати</vt:lpstr>
      <vt:lpstr>'Конъюнктурный анализ'!Область_печати</vt:lpstr>
      <vt:lpstr>ССРТ!Область_печати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Artur</cp:lastModifiedBy>
  <dcterms:created xsi:type="dcterms:W3CDTF">2026-07-20T18:11:09Z</dcterms:created>
  <dcterms:modified xsi:type="dcterms:W3CDTF">2026-08-06T14:36:05Z</dcterms:modified>
</cp:coreProperties>
</file>